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928"/>
  <workbookPr defaultThemeVersion="166925"/>
  <mc:AlternateContent xmlns:mc="http://schemas.openxmlformats.org/markup-compatibility/2006">
    <mc:Choice Requires="x15">
      <x15ac:absPath xmlns:x15ac="http://schemas.microsoft.com/office/spreadsheetml/2010/11/ac" url="D:\JOAO\0-AGILIZA\Dropbox\0-AGILIZA\0-ENGENHARIA E PROJETOS\0-PLANO DA OBRA\ORCS SINAPI\"/>
    </mc:Choice>
  </mc:AlternateContent>
  <xr:revisionPtr revIDLastSave="0" documentId="13_ncr:40009_{FF08056D-DBF2-4FBD-A188-0A56EC5D02E5}" xr6:coauthVersionLast="47" xr6:coauthVersionMax="47" xr10:uidLastSave="{00000000-0000-0000-0000-000000000000}"/>
  <bookViews>
    <workbookView xWindow="-3648" yWindow="-13068" windowWidth="23256" windowHeight="12720" tabRatio="819" activeTab="1"/>
  </bookViews>
  <sheets>
    <sheet name="DADOS" sheetId="1" r:id="rId1"/>
    <sheet name="RESUMO" sheetId="2" r:id="rId2"/>
    <sheet name="CRONOGRAMA" sheetId="3" r:id="rId3"/>
    <sheet name="ORCAMENTO" sheetId="4" r:id="rId4"/>
    <sheet name="MEMORIA" sheetId="5" r:id="rId5"/>
    <sheet name="COMPOSICAO" sheetId="6" r:id="rId6"/>
    <sheet name="ABCS" sheetId="7" r:id="rId7"/>
    <sheet name="BDI" sheetId="8" r:id="rId8"/>
    <sheet name="LS" sheetId="9" r:id="rId9"/>
    <sheet name="S" sheetId="10" r:id="rId10"/>
    <sheet name="I" sheetId="11" r:id="rId11"/>
  </sheets>
  <definedNames>
    <definedName name="BDI">DADOS!$K$5</definedName>
    <definedName name="CIDADE">DADOS!$A$1</definedName>
    <definedName name="FONTE">DADOS!$B$5</definedName>
    <definedName name="LEI">DADOS!$H$5</definedName>
    <definedName name="OBRA">DADOS!$A$2</definedName>
    <definedName name="ONERA">DADOS!$F$5</definedName>
  </definedNames>
  <calcPr calcId="191029"/>
</workbook>
</file>

<file path=xl/calcChain.xml><?xml version="1.0" encoding="utf-8"?>
<calcChain xmlns="http://schemas.openxmlformats.org/spreadsheetml/2006/main">
  <c r="J16" i="8" l="1"/>
  <c r="D312" i="11"/>
  <c r="D311" i="11"/>
  <c r="D310" i="11"/>
  <c r="D309" i="11"/>
  <c r="D308" i="11"/>
  <c r="D307" i="11"/>
  <c r="D306" i="11"/>
  <c r="D305" i="11"/>
  <c r="D304" i="11"/>
  <c r="D303" i="11"/>
  <c r="D302" i="11"/>
  <c r="D301" i="11"/>
  <c r="D300" i="11"/>
  <c r="D299" i="11"/>
  <c r="D298" i="11"/>
  <c r="D297" i="11"/>
  <c r="D296" i="11"/>
  <c r="D295" i="11"/>
  <c r="D294" i="11"/>
  <c r="D293" i="11"/>
  <c r="D292" i="11"/>
  <c r="D291" i="11"/>
  <c r="D290" i="11"/>
  <c r="D289" i="11"/>
  <c r="D288" i="11"/>
  <c r="D287" i="11"/>
  <c r="D286" i="11"/>
  <c r="D285" i="11"/>
  <c r="D284" i="11"/>
  <c r="D283" i="11"/>
  <c r="D282" i="11"/>
  <c r="D281" i="11"/>
  <c r="D280" i="11"/>
  <c r="D279" i="11"/>
  <c r="D278" i="11"/>
  <c r="D277" i="11"/>
  <c r="D276" i="11"/>
  <c r="D275" i="11"/>
  <c r="D274" i="11"/>
  <c r="D273" i="11"/>
  <c r="D272" i="11"/>
  <c r="D271" i="11"/>
  <c r="D270" i="11"/>
  <c r="D269" i="11"/>
  <c r="D268" i="11"/>
  <c r="D267" i="11"/>
  <c r="D266" i="11"/>
  <c r="D265" i="11"/>
  <c r="D264" i="11"/>
  <c r="D263" i="11"/>
  <c r="D262" i="11"/>
  <c r="D261" i="11"/>
  <c r="D260" i="11"/>
  <c r="D259" i="11"/>
  <c r="D258" i="11"/>
  <c r="D257" i="11"/>
  <c r="D256" i="11"/>
  <c r="D255" i="11"/>
  <c r="D254" i="11"/>
  <c r="D253" i="11"/>
  <c r="D252" i="11"/>
  <c r="D251" i="11"/>
  <c r="D250" i="11"/>
  <c r="D249" i="11"/>
  <c r="D248" i="11"/>
  <c r="D247" i="11"/>
  <c r="D246" i="11"/>
  <c r="D245" i="11"/>
  <c r="D244" i="11"/>
  <c r="D243" i="11"/>
  <c r="D242" i="11"/>
  <c r="D241" i="11"/>
  <c r="D240" i="11"/>
  <c r="D239" i="11"/>
  <c r="D238" i="11"/>
  <c r="D237" i="11"/>
  <c r="D236" i="11"/>
  <c r="D235" i="11"/>
  <c r="D234" i="11"/>
  <c r="D233" i="11"/>
  <c r="D232" i="11"/>
  <c r="D231" i="11"/>
  <c r="D230" i="11"/>
  <c r="D229" i="11"/>
  <c r="D228" i="11"/>
  <c r="D227" i="11"/>
  <c r="D226" i="11"/>
  <c r="D225" i="11"/>
  <c r="D224" i="11"/>
  <c r="D223" i="11"/>
  <c r="D222" i="11"/>
  <c r="D221" i="11"/>
  <c r="D220" i="11"/>
  <c r="D219" i="11"/>
  <c r="D218" i="11"/>
  <c r="D217" i="11"/>
  <c r="D216" i="11"/>
  <c r="D215" i="11"/>
  <c r="D214" i="11"/>
  <c r="D213" i="11"/>
  <c r="D212" i="11"/>
  <c r="D211" i="11"/>
  <c r="D210" i="11"/>
  <c r="D209" i="11"/>
  <c r="D208" i="11"/>
  <c r="D207" i="11"/>
  <c r="D206" i="11"/>
  <c r="D205" i="11"/>
  <c r="D204" i="11"/>
  <c r="D203" i="11"/>
  <c r="D202" i="11"/>
  <c r="D201" i="11"/>
  <c r="D200" i="11"/>
  <c r="D199" i="11"/>
  <c r="D198" i="11"/>
  <c r="D197" i="11"/>
  <c r="D196" i="11"/>
  <c r="D195" i="11"/>
  <c r="D194" i="11"/>
  <c r="D193" i="11"/>
  <c r="D192" i="11"/>
  <c r="D191" i="11"/>
  <c r="D190" i="11"/>
  <c r="D189" i="11"/>
  <c r="I3451" i="6" s="1"/>
  <c r="D188" i="11"/>
  <c r="D187" i="11"/>
  <c r="D186" i="11"/>
  <c r="D185" i="11"/>
  <c r="D184" i="11"/>
  <c r="D183" i="11"/>
  <c r="D182" i="11"/>
  <c r="D181" i="11"/>
  <c r="D180" i="11"/>
  <c r="D179" i="11"/>
  <c r="D178" i="11"/>
  <c r="D177" i="11"/>
  <c r="D176" i="11"/>
  <c r="D175" i="11"/>
  <c r="D174" i="11"/>
  <c r="D173" i="11"/>
  <c r="D172" i="11"/>
  <c r="D171" i="11"/>
  <c r="D170" i="11"/>
  <c r="D169" i="11"/>
  <c r="I3214" i="6" s="1"/>
  <c r="D168" i="11"/>
  <c r="D167" i="11"/>
  <c r="D166" i="11"/>
  <c r="D165" i="11"/>
  <c r="D164" i="11"/>
  <c r="D163" i="11"/>
  <c r="D162" i="11"/>
  <c r="D161" i="11"/>
  <c r="D160" i="11"/>
  <c r="D159" i="11"/>
  <c r="D158" i="11"/>
  <c r="D157" i="11"/>
  <c r="D156" i="11"/>
  <c r="D155" i="11"/>
  <c r="D154" i="11"/>
  <c r="D153" i="11"/>
  <c r="D152" i="11"/>
  <c r="D151" i="11"/>
  <c r="D150" i="11"/>
  <c r="D149" i="11"/>
  <c r="D148" i="11"/>
  <c r="D147" i="11"/>
  <c r="D146" i="11"/>
  <c r="D145" i="11"/>
  <c r="D144" i="11"/>
  <c r="D143" i="11"/>
  <c r="D142" i="11"/>
  <c r="D141" i="11"/>
  <c r="D140" i="11"/>
  <c r="D139" i="11"/>
  <c r="D138" i="11"/>
  <c r="D137" i="11"/>
  <c r="D136" i="11"/>
  <c r="D135" i="11"/>
  <c r="D134" i="11"/>
  <c r="D133" i="11"/>
  <c r="D132" i="11"/>
  <c r="D131" i="11"/>
  <c r="D130" i="11"/>
  <c r="D129" i="11"/>
  <c r="D128" i="11"/>
  <c r="D127" i="11"/>
  <c r="D126" i="11"/>
  <c r="D125" i="11"/>
  <c r="D124" i="11"/>
  <c r="D123" i="11"/>
  <c r="D122" i="11"/>
  <c r="D121" i="11"/>
  <c r="D120" i="11"/>
  <c r="D119" i="11"/>
  <c r="D118" i="11"/>
  <c r="D117" i="11"/>
  <c r="D116" i="11"/>
  <c r="D115" i="11"/>
  <c r="D114" i="11"/>
  <c r="D113" i="11"/>
  <c r="D112" i="11"/>
  <c r="D111" i="11"/>
  <c r="D110" i="11"/>
  <c r="D109" i="11"/>
  <c r="D108" i="11"/>
  <c r="D107" i="11"/>
  <c r="D106" i="11"/>
  <c r="D105" i="11"/>
  <c r="D104" i="11"/>
  <c r="D103" i="11"/>
  <c r="D102" i="11"/>
  <c r="D101" i="11"/>
  <c r="D100" i="11"/>
  <c r="D99" i="11"/>
  <c r="D98" i="11"/>
  <c r="D97" i="11"/>
  <c r="D96" i="11"/>
  <c r="D95" i="11"/>
  <c r="D94" i="11"/>
  <c r="D93" i="11"/>
  <c r="D92" i="11"/>
  <c r="D91" i="11"/>
  <c r="D90" i="11"/>
  <c r="D89" i="11"/>
  <c r="D88" i="11"/>
  <c r="D87" i="11"/>
  <c r="D86" i="11"/>
  <c r="D85" i="11"/>
  <c r="D84" i="11"/>
  <c r="D83" i="11"/>
  <c r="D82" i="11"/>
  <c r="D81" i="11"/>
  <c r="D80" i="11"/>
  <c r="D79" i="11"/>
  <c r="D78" i="11"/>
  <c r="D77" i="11"/>
  <c r="D76" i="11"/>
  <c r="D75" i="11"/>
  <c r="D74" i="11"/>
  <c r="D73" i="11"/>
  <c r="D72" i="11"/>
  <c r="D71" i="11"/>
  <c r="D70" i="11"/>
  <c r="D69" i="11"/>
  <c r="D68" i="11"/>
  <c r="D67" i="11"/>
  <c r="D66" i="11"/>
  <c r="D65" i="11"/>
  <c r="D64" i="11"/>
  <c r="D63" i="11"/>
  <c r="D62" i="11"/>
  <c r="D61" i="11"/>
  <c r="D60"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I3331" i="6" s="1"/>
  <c r="D20" i="11"/>
  <c r="D19" i="11"/>
  <c r="D18" i="11"/>
  <c r="D17" i="11"/>
  <c r="D16" i="11"/>
  <c r="D15" i="11"/>
  <c r="D14" i="11"/>
  <c r="D13" i="11"/>
  <c r="D12" i="11"/>
  <c r="D11" i="11"/>
  <c r="D10" i="11"/>
  <c r="D9" i="11"/>
  <c r="D8" i="11"/>
  <c r="D7" i="11"/>
  <c r="D6" i="11"/>
  <c r="D5" i="11"/>
  <c r="D4" i="11"/>
  <c r="D3" i="11"/>
  <c r="D2" i="11"/>
  <c r="D422" i="10"/>
  <c r="I3302" i="6" s="1"/>
  <c r="D421" i="10"/>
  <c r="D420" i="10"/>
  <c r="D419" i="10"/>
  <c r="D418" i="10"/>
  <c r="D417" i="10"/>
  <c r="D416" i="10"/>
  <c r="D415" i="10"/>
  <c r="D414" i="10"/>
  <c r="I3399" i="6" s="1"/>
  <c r="D413" i="10"/>
  <c r="D412" i="10"/>
  <c r="D411" i="10"/>
  <c r="D410" i="10"/>
  <c r="D409" i="10"/>
  <c r="D408" i="10"/>
  <c r="D407" i="10"/>
  <c r="D406" i="10"/>
  <c r="D405" i="10"/>
  <c r="D404" i="10"/>
  <c r="D403" i="10"/>
  <c r="D402" i="10"/>
  <c r="D401" i="10"/>
  <c r="D400" i="10"/>
  <c r="D399" i="10"/>
  <c r="D398" i="10"/>
  <c r="D397" i="10"/>
  <c r="D396" i="10"/>
  <c r="D395" i="10"/>
  <c r="D394" i="10"/>
  <c r="D393" i="10"/>
  <c r="D392" i="10"/>
  <c r="D391" i="10"/>
  <c r="D390" i="10"/>
  <c r="D389" i="10"/>
  <c r="D388" i="10"/>
  <c r="D387" i="10"/>
  <c r="D386" i="10"/>
  <c r="D385" i="10"/>
  <c r="D384" i="10"/>
  <c r="D383" i="10"/>
  <c r="D382" i="10"/>
  <c r="D381" i="10"/>
  <c r="D380" i="10"/>
  <c r="D379" i="10"/>
  <c r="D378" i="10"/>
  <c r="D377" i="10"/>
  <c r="D376" i="10"/>
  <c r="D375" i="10"/>
  <c r="D374" i="10"/>
  <c r="D373" i="10"/>
  <c r="D372" i="10"/>
  <c r="D371" i="10"/>
  <c r="D370" i="10"/>
  <c r="I3391" i="6" s="1"/>
  <c r="D369" i="10"/>
  <c r="D368" i="10"/>
  <c r="D367" i="10"/>
  <c r="D366" i="10"/>
  <c r="D365" i="10"/>
  <c r="D364" i="10"/>
  <c r="D363" i="10"/>
  <c r="D362" i="10"/>
  <c r="D361" i="10"/>
  <c r="D360" i="10"/>
  <c r="D359" i="10"/>
  <c r="D358" i="10"/>
  <c r="D357" i="10"/>
  <c r="D356" i="10"/>
  <c r="D355" i="10"/>
  <c r="D354" i="10"/>
  <c r="D353" i="10"/>
  <c r="D352" i="10"/>
  <c r="D351" i="10"/>
  <c r="D350" i="10"/>
  <c r="D349" i="10"/>
  <c r="D348" i="10"/>
  <c r="D347" i="10"/>
  <c r="D346" i="10"/>
  <c r="D345" i="10"/>
  <c r="D344" i="10"/>
  <c r="D343" i="10"/>
  <c r="D342" i="10"/>
  <c r="I3388" i="6" s="1"/>
  <c r="D341" i="10"/>
  <c r="D340" i="10"/>
  <c r="D339" i="10"/>
  <c r="D338" i="10"/>
  <c r="D337" i="10"/>
  <c r="D336" i="10"/>
  <c r="D335" i="10"/>
  <c r="D334" i="10"/>
  <c r="D333" i="10"/>
  <c r="D332" i="10"/>
  <c r="D331" i="10"/>
  <c r="D330" i="10"/>
  <c r="D329" i="10"/>
  <c r="D328" i="10"/>
  <c r="D327" i="10"/>
  <c r="D326" i="10"/>
  <c r="D325" i="10"/>
  <c r="D324" i="10"/>
  <c r="D323" i="10"/>
  <c r="D322" i="10"/>
  <c r="D321" i="10"/>
  <c r="D320" i="10"/>
  <c r="D319" i="10"/>
  <c r="D318" i="10"/>
  <c r="D317" i="10"/>
  <c r="D316" i="10"/>
  <c r="D315" i="10"/>
  <c r="D314" i="10"/>
  <c r="D313" i="10"/>
  <c r="D312" i="10"/>
  <c r="D311" i="10"/>
  <c r="D310" i="10"/>
  <c r="D309" i="10"/>
  <c r="D308" i="10"/>
  <c r="D307" i="10"/>
  <c r="D306" i="10"/>
  <c r="D305" i="10"/>
  <c r="D304" i="10"/>
  <c r="D303" i="10"/>
  <c r="D302" i="10"/>
  <c r="D301" i="10"/>
  <c r="D300" i="10"/>
  <c r="D299" i="10"/>
  <c r="D298" i="10"/>
  <c r="D297" i="10"/>
  <c r="D296" i="10"/>
  <c r="D295" i="10"/>
  <c r="D294" i="10"/>
  <c r="D293" i="10"/>
  <c r="D292" i="10"/>
  <c r="D291" i="10"/>
  <c r="D290" i="10"/>
  <c r="D289" i="10"/>
  <c r="D288" i="10"/>
  <c r="D287" i="10"/>
  <c r="L3320" i="6" s="1"/>
  <c r="D286" i="10"/>
  <c r="D285" i="10"/>
  <c r="D284" i="10"/>
  <c r="D283" i="10"/>
  <c r="D282" i="10"/>
  <c r="D281" i="10"/>
  <c r="D280" i="10"/>
  <c r="D279" i="10"/>
  <c r="D278" i="10"/>
  <c r="D277" i="10"/>
  <c r="D276" i="10"/>
  <c r="D275" i="10"/>
  <c r="D274" i="10"/>
  <c r="D273" i="10"/>
  <c r="D272" i="10"/>
  <c r="D271" i="10"/>
  <c r="D270" i="10"/>
  <c r="D269" i="10"/>
  <c r="D268" i="10"/>
  <c r="D267" i="10"/>
  <c r="D266" i="10"/>
  <c r="D265" i="10"/>
  <c r="D264" i="10"/>
  <c r="D263" i="10"/>
  <c r="D262" i="10"/>
  <c r="I3361" i="6" s="1"/>
  <c r="D261" i="10"/>
  <c r="D260" i="10"/>
  <c r="D259" i="10"/>
  <c r="D258" i="10"/>
  <c r="D257" i="10"/>
  <c r="D256" i="10"/>
  <c r="D255" i="10"/>
  <c r="D254" i="10"/>
  <c r="D253" i="10"/>
  <c r="D252" i="10"/>
  <c r="D251" i="10"/>
  <c r="D250" i="10"/>
  <c r="D249" i="10"/>
  <c r="D248" i="10"/>
  <c r="D247" i="10"/>
  <c r="D246" i="10"/>
  <c r="D245" i="10"/>
  <c r="D244" i="10"/>
  <c r="D243" i="10"/>
  <c r="D242" i="10"/>
  <c r="D241" i="10"/>
  <c r="D240" i="10"/>
  <c r="D239" i="10"/>
  <c r="D238" i="10"/>
  <c r="D237" i="10"/>
  <c r="D236" i="10"/>
  <c r="D235" i="10"/>
  <c r="D234" i="10"/>
  <c r="D233" i="10"/>
  <c r="D232" i="10"/>
  <c r="D231" i="10"/>
  <c r="L3265" i="6" s="1"/>
  <c r="D230" i="10"/>
  <c r="D229" i="10"/>
  <c r="D228" i="10"/>
  <c r="D227" i="10"/>
  <c r="D226" i="10"/>
  <c r="D225" i="10"/>
  <c r="D224" i="10"/>
  <c r="D223" i="10"/>
  <c r="D222" i="10"/>
  <c r="D221" i="10"/>
  <c r="D220" i="10"/>
  <c r="D219" i="10"/>
  <c r="D218" i="10"/>
  <c r="D217" i="10"/>
  <c r="D216" i="10"/>
  <c r="D215" i="10"/>
  <c r="D214" i="10"/>
  <c r="D213" i="10"/>
  <c r="D212" i="10"/>
  <c r="D211" i="10"/>
  <c r="D210" i="10"/>
  <c r="D209" i="10"/>
  <c r="D208" i="10"/>
  <c r="D207" i="10"/>
  <c r="D206" i="10"/>
  <c r="D205" i="10"/>
  <c r="D204" i="10"/>
  <c r="D203" i="10"/>
  <c r="D202" i="10"/>
  <c r="D201" i="10"/>
  <c r="D200" i="10"/>
  <c r="D199" i="10"/>
  <c r="D198" i="10"/>
  <c r="D197" i="10"/>
  <c r="D196" i="10"/>
  <c r="D195" i="10"/>
  <c r="D194" i="10"/>
  <c r="D193" i="10"/>
  <c r="D192" i="10"/>
  <c r="D191" i="10"/>
  <c r="D190" i="10"/>
  <c r="D189" i="10"/>
  <c r="D188" i="10"/>
  <c r="D187" i="10"/>
  <c r="D186" i="10"/>
  <c r="D185" i="10"/>
  <c r="D184" i="10"/>
  <c r="D183" i="10"/>
  <c r="D182" i="10"/>
  <c r="D181" i="10"/>
  <c r="D180" i="10"/>
  <c r="D179" i="10"/>
  <c r="D178" i="10"/>
  <c r="D177" i="10"/>
  <c r="D176" i="10"/>
  <c r="D175" i="10"/>
  <c r="D174" i="10"/>
  <c r="D173" i="10"/>
  <c r="D172" i="10"/>
  <c r="D171" i="10"/>
  <c r="D170" i="10"/>
  <c r="D169" i="10"/>
  <c r="D168" i="10"/>
  <c r="D167" i="10"/>
  <c r="D166" i="10"/>
  <c r="D165" i="10"/>
  <c r="D164" i="10"/>
  <c r="D163" i="10"/>
  <c r="D162" i="10"/>
  <c r="D161" i="10"/>
  <c r="D160" i="10"/>
  <c r="D159" i="10"/>
  <c r="D158" i="10"/>
  <c r="D157" i="10"/>
  <c r="D156" i="10"/>
  <c r="D155" i="10"/>
  <c r="D154" i="10"/>
  <c r="D153" i="10"/>
  <c r="D152" i="10"/>
  <c r="D151" i="10"/>
  <c r="D150" i="10"/>
  <c r="D149" i="10"/>
  <c r="D148" i="10"/>
  <c r="D147" i="10"/>
  <c r="D146" i="10"/>
  <c r="D145" i="10"/>
  <c r="D144" i="10"/>
  <c r="D143" i="10"/>
  <c r="D142" i="10"/>
  <c r="D141" i="10"/>
  <c r="D140" i="10"/>
  <c r="D139" i="10"/>
  <c r="D138" i="10"/>
  <c r="D137" i="10"/>
  <c r="D136" i="10"/>
  <c r="D135" i="10"/>
  <c r="D134" i="10"/>
  <c r="D133" i="10"/>
  <c r="D132" i="10"/>
  <c r="D131" i="10"/>
  <c r="D130" i="10"/>
  <c r="I3408" i="6" s="1"/>
  <c r="D129" i="10"/>
  <c r="D128" i="10"/>
  <c r="D127" i="10"/>
  <c r="D126" i="10"/>
  <c r="D125" i="10"/>
  <c r="D124" i="10"/>
  <c r="D123" i="10"/>
  <c r="D122" i="10"/>
  <c r="D121" i="10"/>
  <c r="D120" i="10"/>
  <c r="D119" i="10"/>
  <c r="D118" i="10"/>
  <c r="D117" i="10"/>
  <c r="D116" i="10"/>
  <c r="D115" i="10"/>
  <c r="D114" i="10"/>
  <c r="D113" i="10"/>
  <c r="D112" i="10"/>
  <c r="D111" i="10"/>
  <c r="D110" i="10"/>
  <c r="D109" i="10"/>
  <c r="D108" i="10"/>
  <c r="D107" i="10"/>
  <c r="L3368" i="6" s="1"/>
  <c r="D106" i="10"/>
  <c r="I3371" i="6" s="1"/>
  <c r="D105" i="10"/>
  <c r="D104" i="10"/>
  <c r="D103" i="10"/>
  <c r="D102" i="10"/>
  <c r="D101" i="10"/>
  <c r="D100" i="10"/>
  <c r="D99" i="10"/>
  <c r="D98" i="10"/>
  <c r="D97" i="10"/>
  <c r="D96" i="10"/>
  <c r="D95" i="10"/>
  <c r="D94" i="10"/>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I3418" i="6" s="1"/>
  <c r="D49" i="10"/>
  <c r="D48" i="10"/>
  <c r="D47" i="10"/>
  <c r="D46" i="10"/>
  <c r="D45" i="10"/>
  <c r="D44" i="10"/>
  <c r="D43" i="10"/>
  <c r="D42" i="10"/>
  <c r="D41" i="10"/>
  <c r="D40" i="10"/>
  <c r="D39" i="10"/>
  <c r="D38" i="10"/>
  <c r="D37" i="10"/>
  <c r="D36" i="10"/>
  <c r="D35" i="10"/>
  <c r="D34" i="10"/>
  <c r="D33" i="10"/>
  <c r="D32" i="10"/>
  <c r="D31" i="10"/>
  <c r="D30" i="10"/>
  <c r="D29" i="10"/>
  <c r="D28" i="10"/>
  <c r="D27" i="10"/>
  <c r="D26" i="10"/>
  <c r="L3203" i="6" s="1"/>
  <c r="D25" i="10"/>
  <c r="D24" i="10"/>
  <c r="D23" i="10"/>
  <c r="D22" i="10"/>
  <c r="D21" i="10"/>
  <c r="D20" i="10"/>
  <c r="D19" i="10"/>
  <c r="D18" i="10"/>
  <c r="D17" i="10"/>
  <c r="D16" i="10"/>
  <c r="D15" i="10"/>
  <c r="D14" i="10"/>
  <c r="I3269" i="6" s="1"/>
  <c r="D13" i="10"/>
  <c r="D12" i="10"/>
  <c r="D11" i="10"/>
  <c r="D10" i="10"/>
  <c r="D9" i="10"/>
  <c r="D8" i="10"/>
  <c r="D7" i="10"/>
  <c r="D6" i="10"/>
  <c r="D5" i="10"/>
  <c r="D4" i="10"/>
  <c r="D3" i="10"/>
  <c r="D2" i="10"/>
  <c r="B5" i="9"/>
  <c r="A2" i="9"/>
  <c r="A1" i="9"/>
  <c r="B5" i="8"/>
  <c r="A2" i="8"/>
  <c r="A1" i="8"/>
  <c r="B5" i="7"/>
  <c r="A2" i="7"/>
  <c r="A1" i="7"/>
  <c r="I3453" i="6"/>
  <c r="G3453" i="6"/>
  <c r="C3453" i="6"/>
  <c r="I3452" i="6"/>
  <c r="G3452" i="6"/>
  <c r="C3452" i="6"/>
  <c r="G3451" i="6"/>
  <c r="C3451" i="6"/>
  <c r="I3450" i="6"/>
  <c r="G3450" i="6"/>
  <c r="C3450" i="6"/>
  <c r="I3449" i="6"/>
  <c r="G3449" i="6"/>
  <c r="C3449" i="6"/>
  <c r="L3448" i="6"/>
  <c r="G3448" i="6"/>
  <c r="C3448" i="6"/>
  <c r="I3442" i="6"/>
  <c r="G3442" i="6"/>
  <c r="C3442" i="6"/>
  <c r="I3441" i="6"/>
  <c r="G3441" i="6"/>
  <c r="C3441" i="6"/>
  <c r="I3440" i="6"/>
  <c r="G3440" i="6"/>
  <c r="C3440" i="6"/>
  <c r="I3439" i="6"/>
  <c r="G3439" i="6"/>
  <c r="C3439" i="6"/>
  <c r="I3438" i="6"/>
  <c r="G3438" i="6"/>
  <c r="C3438" i="6"/>
  <c r="I3437" i="6"/>
  <c r="G3437" i="6"/>
  <c r="C3437" i="6"/>
  <c r="L3436" i="6"/>
  <c r="G3436" i="6"/>
  <c r="C3436" i="6"/>
  <c r="I3430" i="6"/>
  <c r="G3430" i="6"/>
  <c r="C3430" i="6"/>
  <c r="I3429" i="6"/>
  <c r="G3429" i="6"/>
  <c r="C3429" i="6"/>
  <c r="I3428" i="6"/>
  <c r="G3428" i="6"/>
  <c r="C3428" i="6"/>
  <c r="I3427" i="6"/>
  <c r="G3427" i="6"/>
  <c r="C3427" i="6"/>
  <c r="L3426" i="6"/>
  <c r="G3426" i="6"/>
  <c r="C3426" i="6"/>
  <c r="I3420" i="6"/>
  <c r="G3420" i="6"/>
  <c r="C3420" i="6"/>
  <c r="I3419" i="6"/>
  <c r="G3419" i="6"/>
  <c r="C3419" i="6"/>
  <c r="G3418" i="6"/>
  <c r="C3418" i="6"/>
  <c r="G3417" i="6"/>
  <c r="C3417" i="6"/>
  <c r="L3416" i="6"/>
  <c r="G3416" i="6"/>
  <c r="C3416" i="6"/>
  <c r="I3410" i="6"/>
  <c r="G3410" i="6"/>
  <c r="C3410" i="6"/>
  <c r="I3409" i="6"/>
  <c r="G3409" i="6"/>
  <c r="C3409" i="6"/>
  <c r="G3408" i="6"/>
  <c r="C3408" i="6"/>
  <c r="G3407" i="6"/>
  <c r="C3407" i="6"/>
  <c r="I3406" i="6"/>
  <c r="G3406" i="6"/>
  <c r="C3406" i="6"/>
  <c r="L3405" i="6"/>
  <c r="G3405" i="6"/>
  <c r="C3405" i="6"/>
  <c r="G3399" i="6"/>
  <c r="C3399" i="6"/>
  <c r="I3398" i="6"/>
  <c r="G3398" i="6"/>
  <c r="C3398" i="6"/>
  <c r="L3397" i="6"/>
  <c r="G3397" i="6"/>
  <c r="C3397" i="6"/>
  <c r="G3391" i="6"/>
  <c r="C3391" i="6"/>
  <c r="G3390" i="6"/>
  <c r="C3390" i="6"/>
  <c r="I3389" i="6"/>
  <c r="G3389" i="6"/>
  <c r="C3389" i="6"/>
  <c r="G3388" i="6"/>
  <c r="C3388" i="6"/>
  <c r="L3387" i="6"/>
  <c r="G3387" i="6"/>
  <c r="C3387" i="6"/>
  <c r="I3381" i="6"/>
  <c r="G3381" i="6"/>
  <c r="C3381" i="6"/>
  <c r="I3380" i="6"/>
  <c r="G3380" i="6"/>
  <c r="C3380" i="6"/>
  <c r="I3379" i="6"/>
  <c r="G3379" i="6"/>
  <c r="C3379" i="6"/>
  <c r="I3378" i="6"/>
  <c r="G3378" i="6"/>
  <c r="C3378" i="6"/>
  <c r="L3377" i="6"/>
  <c r="G3377" i="6"/>
  <c r="C3377" i="6"/>
  <c r="G3371" i="6"/>
  <c r="C3371" i="6"/>
  <c r="I3370" i="6"/>
  <c r="G3370" i="6"/>
  <c r="C3370" i="6"/>
  <c r="I3369" i="6"/>
  <c r="G3369" i="6"/>
  <c r="C3369" i="6"/>
  <c r="G3368" i="6"/>
  <c r="C3368" i="6"/>
  <c r="I3362" i="6"/>
  <c r="G3362" i="6"/>
  <c r="C3362" i="6"/>
  <c r="G3361" i="6"/>
  <c r="C3361" i="6"/>
  <c r="I3360" i="6"/>
  <c r="G3360" i="6"/>
  <c r="C3360" i="6"/>
  <c r="I3359" i="6"/>
  <c r="G3359" i="6"/>
  <c r="C3359" i="6"/>
  <c r="I3358" i="6"/>
  <c r="G3358" i="6"/>
  <c r="C3358" i="6"/>
  <c r="I3357" i="6"/>
  <c r="G3357" i="6"/>
  <c r="C3357" i="6"/>
  <c r="I3356" i="6"/>
  <c r="G3356" i="6"/>
  <c r="C3356" i="6"/>
  <c r="L3355" i="6"/>
  <c r="G3355" i="6"/>
  <c r="C3355" i="6"/>
  <c r="I3349" i="6"/>
  <c r="G3349" i="6"/>
  <c r="C3349" i="6"/>
  <c r="I3348" i="6"/>
  <c r="G3348" i="6"/>
  <c r="C3348" i="6"/>
  <c r="I3347" i="6"/>
  <c r="G3347" i="6"/>
  <c r="C3347" i="6"/>
  <c r="I3346" i="6"/>
  <c r="G3346" i="6"/>
  <c r="C3346" i="6"/>
  <c r="I3345" i="6"/>
  <c r="G3345" i="6"/>
  <c r="C3345" i="6"/>
  <c r="I3344" i="6"/>
  <c r="G3344" i="6"/>
  <c r="C3344" i="6"/>
  <c r="L3343" i="6"/>
  <c r="G3343" i="6"/>
  <c r="C3343" i="6"/>
  <c r="I3337" i="6"/>
  <c r="G3337" i="6"/>
  <c r="C3337" i="6"/>
  <c r="I3336" i="6"/>
  <c r="G3336" i="6"/>
  <c r="C3336" i="6"/>
  <c r="I3335" i="6"/>
  <c r="G3335" i="6"/>
  <c r="C3335" i="6"/>
  <c r="I3334" i="6"/>
  <c r="G3334" i="6"/>
  <c r="C3334" i="6"/>
  <c r="I3333" i="6"/>
  <c r="G3333" i="6"/>
  <c r="C3333" i="6"/>
  <c r="I3332" i="6"/>
  <c r="G3332" i="6"/>
  <c r="C3332" i="6"/>
  <c r="G3331" i="6"/>
  <c r="C3331" i="6"/>
  <c r="L3330" i="6"/>
  <c r="G3330" i="6"/>
  <c r="C3330" i="6"/>
  <c r="I3324" i="6"/>
  <c r="G3324" i="6"/>
  <c r="C3324" i="6"/>
  <c r="I3323" i="6"/>
  <c r="G3323" i="6"/>
  <c r="C3323" i="6"/>
  <c r="I3322" i="6"/>
  <c r="G3322" i="6"/>
  <c r="C3322" i="6"/>
  <c r="I3321" i="6"/>
  <c r="G3321" i="6"/>
  <c r="C3321" i="6"/>
  <c r="G3320" i="6"/>
  <c r="C3320" i="6"/>
  <c r="I3314" i="6"/>
  <c r="G3314" i="6"/>
  <c r="C3314" i="6"/>
  <c r="I3313" i="6"/>
  <c r="G3313" i="6"/>
  <c r="C3313" i="6"/>
  <c r="I3312" i="6"/>
  <c r="G3312" i="6"/>
  <c r="C3312" i="6"/>
  <c r="I3311" i="6"/>
  <c r="G3311" i="6"/>
  <c r="C3311" i="6"/>
  <c r="I3310" i="6"/>
  <c r="G3310" i="6"/>
  <c r="C3310" i="6"/>
  <c r="G3309" i="6"/>
  <c r="C3309" i="6"/>
  <c r="L3308" i="6"/>
  <c r="G3308" i="6"/>
  <c r="C3308" i="6"/>
  <c r="G3302" i="6"/>
  <c r="C3302" i="6"/>
  <c r="I3301" i="6"/>
  <c r="G3301" i="6"/>
  <c r="C3301" i="6"/>
  <c r="I3300" i="6"/>
  <c r="G3300" i="6"/>
  <c r="C3300" i="6"/>
  <c r="I3299" i="6"/>
  <c r="G3299" i="6"/>
  <c r="C3299" i="6"/>
  <c r="I3298" i="6"/>
  <c r="G3298" i="6"/>
  <c r="C3298" i="6"/>
  <c r="L3297" i="6"/>
  <c r="G3297" i="6"/>
  <c r="C3297" i="6"/>
  <c r="I3291" i="6"/>
  <c r="G3291" i="6"/>
  <c r="C3291" i="6"/>
  <c r="I3290" i="6"/>
  <c r="G3290" i="6"/>
  <c r="C3290" i="6"/>
  <c r="I3289" i="6"/>
  <c r="G3289" i="6"/>
  <c r="C3289" i="6"/>
  <c r="I3288" i="6"/>
  <c r="G3288" i="6"/>
  <c r="C3288" i="6"/>
  <c r="I3287" i="6"/>
  <c r="G3287" i="6"/>
  <c r="C3287" i="6"/>
  <c r="G3286" i="6"/>
  <c r="C3286" i="6"/>
  <c r="L3285" i="6"/>
  <c r="G3285" i="6"/>
  <c r="C3285" i="6"/>
  <c r="I3279" i="6"/>
  <c r="G3279" i="6"/>
  <c r="C3279" i="6"/>
  <c r="I3278" i="6"/>
  <c r="G3278" i="6"/>
  <c r="C3278" i="6"/>
  <c r="I3277" i="6"/>
  <c r="G3277" i="6"/>
  <c r="C3277" i="6"/>
  <c r="I3276" i="6"/>
  <c r="G3276" i="6"/>
  <c r="C3276" i="6"/>
  <c r="L3275" i="6"/>
  <c r="G3275" i="6"/>
  <c r="C3275" i="6"/>
  <c r="G3269" i="6"/>
  <c r="C3269" i="6"/>
  <c r="I3268" i="6"/>
  <c r="G3268" i="6"/>
  <c r="C3268" i="6"/>
  <c r="I3267" i="6"/>
  <c r="G3267" i="6"/>
  <c r="C3267" i="6"/>
  <c r="I3266" i="6"/>
  <c r="G3266" i="6"/>
  <c r="C3266" i="6"/>
  <c r="G3265" i="6"/>
  <c r="C3265" i="6"/>
  <c r="I3259" i="6"/>
  <c r="G3259" i="6"/>
  <c r="C3259" i="6"/>
  <c r="I3258" i="6"/>
  <c r="G3258" i="6"/>
  <c r="C3258" i="6"/>
  <c r="I3257" i="6"/>
  <c r="G3257" i="6"/>
  <c r="C3257" i="6"/>
  <c r="I3256" i="6"/>
  <c r="G3256" i="6"/>
  <c r="C3256" i="6"/>
  <c r="L3255" i="6"/>
  <c r="G3255" i="6"/>
  <c r="C3255" i="6"/>
  <c r="I3249" i="6"/>
  <c r="G3249" i="6"/>
  <c r="C3249" i="6"/>
  <c r="I3248" i="6"/>
  <c r="G3248" i="6"/>
  <c r="C3248" i="6"/>
  <c r="I3247" i="6"/>
  <c r="G3247" i="6"/>
  <c r="C3247" i="6"/>
  <c r="I3246" i="6"/>
  <c r="G3246" i="6"/>
  <c r="C3246" i="6"/>
  <c r="I3245" i="6"/>
  <c r="G3245" i="6"/>
  <c r="C3245" i="6"/>
  <c r="L3244" i="6"/>
  <c r="G3244" i="6"/>
  <c r="C3244" i="6"/>
  <c r="I3238" i="6"/>
  <c r="G3238" i="6"/>
  <c r="C3238" i="6"/>
  <c r="I3237" i="6"/>
  <c r="G3237" i="6"/>
  <c r="C3237" i="6"/>
  <c r="I3236" i="6"/>
  <c r="G3236" i="6"/>
  <c r="C3236" i="6"/>
  <c r="I3235" i="6"/>
  <c r="G3235" i="6"/>
  <c r="C3235" i="6"/>
  <c r="I3234" i="6"/>
  <c r="G3234" i="6"/>
  <c r="C3234" i="6"/>
  <c r="L3233" i="6"/>
  <c r="G3233" i="6"/>
  <c r="C3233" i="6"/>
  <c r="I3227" i="6"/>
  <c r="G3227" i="6"/>
  <c r="C3227" i="6"/>
  <c r="I3226" i="6"/>
  <c r="G3226" i="6"/>
  <c r="C3226" i="6"/>
  <c r="I3225" i="6"/>
  <c r="G3225" i="6"/>
  <c r="C3225" i="6"/>
  <c r="I3224" i="6"/>
  <c r="G3224" i="6"/>
  <c r="C3224" i="6"/>
  <c r="I3223" i="6"/>
  <c r="G3223" i="6"/>
  <c r="C3223" i="6"/>
  <c r="L3222" i="6"/>
  <c r="G3222" i="6"/>
  <c r="C3222" i="6"/>
  <c r="I3216" i="6"/>
  <c r="G3216" i="6"/>
  <c r="C3216" i="6"/>
  <c r="I3215" i="6"/>
  <c r="G3215" i="6"/>
  <c r="C3215" i="6"/>
  <c r="G3214" i="6"/>
  <c r="C3214" i="6"/>
  <c r="I3213" i="6"/>
  <c r="G3213" i="6"/>
  <c r="C3213" i="6"/>
  <c r="L3212" i="6"/>
  <c r="G3212" i="6"/>
  <c r="C3212" i="6"/>
  <c r="I3206" i="6"/>
  <c r="G3206" i="6"/>
  <c r="C3206" i="6"/>
  <c r="I3205" i="6"/>
  <c r="G3205" i="6"/>
  <c r="C3205" i="6"/>
  <c r="I3204" i="6"/>
  <c r="G3204" i="6"/>
  <c r="C3204" i="6"/>
  <c r="G3203" i="6"/>
  <c r="C3203" i="6"/>
  <c r="I3197" i="6"/>
  <c r="G3197" i="6"/>
  <c r="C3197" i="6"/>
  <c r="I3196" i="6"/>
  <c r="G3196" i="6"/>
  <c r="C3196" i="6"/>
  <c r="I3195" i="6"/>
  <c r="G3195" i="6"/>
  <c r="C3195" i="6"/>
  <c r="L3194" i="6"/>
  <c r="G3194" i="6"/>
  <c r="C3194" i="6"/>
  <c r="I3188" i="6"/>
  <c r="G3188" i="6"/>
  <c r="C3188" i="6"/>
  <c r="I3187" i="6"/>
  <c r="G3187" i="6"/>
  <c r="C3187" i="6"/>
  <c r="I3186" i="6"/>
  <c r="G3186" i="6"/>
  <c r="C3186" i="6"/>
  <c r="L3185" i="6"/>
  <c r="G3185" i="6"/>
  <c r="C3185" i="6"/>
  <c r="I3179" i="6"/>
  <c r="G3179" i="6"/>
  <c r="C3179" i="6"/>
  <c r="I3178" i="6"/>
  <c r="G3178" i="6"/>
  <c r="C3178" i="6"/>
  <c r="I3177" i="6"/>
  <c r="G3177" i="6"/>
  <c r="C3177" i="6"/>
  <c r="L3176" i="6"/>
  <c r="G3176" i="6"/>
  <c r="C3176" i="6"/>
  <c r="I3170" i="6"/>
  <c r="G3170" i="6"/>
  <c r="C3170" i="6"/>
  <c r="I3169" i="6"/>
  <c r="G3169" i="6"/>
  <c r="C3169" i="6"/>
  <c r="I3168" i="6"/>
  <c r="G3168" i="6"/>
  <c r="C3168" i="6"/>
  <c r="L3167" i="6"/>
  <c r="G3167" i="6"/>
  <c r="C3167" i="6"/>
  <c r="I3161" i="6"/>
  <c r="G3161" i="6"/>
  <c r="C3161" i="6"/>
  <c r="I3160" i="6"/>
  <c r="G3160" i="6"/>
  <c r="C3160" i="6"/>
  <c r="I3159" i="6"/>
  <c r="G3159" i="6"/>
  <c r="C3159" i="6"/>
  <c r="L3158" i="6"/>
  <c r="G3158" i="6"/>
  <c r="C3158" i="6"/>
  <c r="I3152" i="6"/>
  <c r="G3152" i="6"/>
  <c r="C3152" i="6"/>
  <c r="I3151" i="6"/>
  <c r="G3151" i="6"/>
  <c r="C3151" i="6"/>
  <c r="I3150" i="6"/>
  <c r="G3150" i="6"/>
  <c r="C3150" i="6"/>
  <c r="L3149" i="6"/>
  <c r="G3149" i="6"/>
  <c r="C3149" i="6"/>
  <c r="I3143" i="6"/>
  <c r="G3143" i="6"/>
  <c r="C3143" i="6"/>
  <c r="I3142" i="6"/>
  <c r="G3142" i="6"/>
  <c r="C3142" i="6"/>
  <c r="I3141" i="6"/>
  <c r="G3141" i="6"/>
  <c r="C3141" i="6"/>
  <c r="L3140" i="6"/>
  <c r="G3140" i="6"/>
  <c r="C3140" i="6"/>
  <c r="I3134" i="6"/>
  <c r="G3134" i="6"/>
  <c r="C3134" i="6"/>
  <c r="I3133" i="6"/>
  <c r="G3133" i="6"/>
  <c r="C3133" i="6"/>
  <c r="I3132" i="6"/>
  <c r="G3132" i="6"/>
  <c r="C3132" i="6"/>
  <c r="L3131" i="6"/>
  <c r="G3131" i="6"/>
  <c r="C3131" i="6"/>
  <c r="I3125" i="6"/>
  <c r="G3125" i="6"/>
  <c r="C3125" i="6"/>
  <c r="I3124" i="6"/>
  <c r="G3124" i="6"/>
  <c r="C3124" i="6"/>
  <c r="I3123" i="6"/>
  <c r="G3123" i="6"/>
  <c r="C3123" i="6"/>
  <c r="I3122" i="6"/>
  <c r="G3122" i="6"/>
  <c r="C3122" i="6"/>
  <c r="L3121" i="6"/>
  <c r="G3121" i="6"/>
  <c r="C3121" i="6"/>
  <c r="I3115" i="6"/>
  <c r="G3115" i="6"/>
  <c r="C3115" i="6"/>
  <c r="I3114" i="6"/>
  <c r="G3114" i="6"/>
  <c r="C3114" i="6"/>
  <c r="I3113" i="6"/>
  <c r="G3113" i="6"/>
  <c r="C3113" i="6"/>
  <c r="I3112" i="6"/>
  <c r="G3112" i="6"/>
  <c r="C3112" i="6"/>
  <c r="L3111" i="6"/>
  <c r="G3111" i="6"/>
  <c r="C3111" i="6"/>
  <c r="I3105" i="6"/>
  <c r="G3105" i="6"/>
  <c r="C3105" i="6"/>
  <c r="I3104" i="6"/>
  <c r="G3104" i="6"/>
  <c r="C3104" i="6"/>
  <c r="I3103" i="6"/>
  <c r="G3103" i="6"/>
  <c r="C3103" i="6"/>
  <c r="L3102" i="6"/>
  <c r="G3102" i="6"/>
  <c r="C3102" i="6"/>
  <c r="I3096" i="6"/>
  <c r="G3096" i="6"/>
  <c r="C3096" i="6"/>
  <c r="I3095" i="6"/>
  <c r="G3095" i="6"/>
  <c r="C3095" i="6"/>
  <c r="I3094" i="6"/>
  <c r="G3094" i="6"/>
  <c r="C3094" i="6"/>
  <c r="L3093" i="6"/>
  <c r="G3093" i="6"/>
  <c r="C3093" i="6"/>
  <c r="I3087" i="6"/>
  <c r="G3087" i="6"/>
  <c r="C3087" i="6"/>
  <c r="I3086" i="6"/>
  <c r="G3086" i="6"/>
  <c r="C3086" i="6"/>
  <c r="I3085" i="6"/>
  <c r="G3085" i="6"/>
  <c r="C3085" i="6"/>
  <c r="L3084" i="6"/>
  <c r="G3084" i="6"/>
  <c r="C3084" i="6"/>
  <c r="I3078" i="6"/>
  <c r="G3078" i="6"/>
  <c r="C3078" i="6"/>
  <c r="I3077" i="6"/>
  <c r="G3077" i="6"/>
  <c r="C3077" i="6"/>
  <c r="I3076" i="6"/>
  <c r="G3076" i="6"/>
  <c r="C3076" i="6"/>
  <c r="L3075" i="6"/>
  <c r="G3075" i="6"/>
  <c r="C3075" i="6"/>
  <c r="I3069" i="6"/>
  <c r="G3069" i="6"/>
  <c r="C3069" i="6"/>
  <c r="I3068" i="6"/>
  <c r="G3068" i="6"/>
  <c r="C3068" i="6"/>
  <c r="I3067" i="6"/>
  <c r="G3067" i="6"/>
  <c r="C3067" i="6"/>
  <c r="L3066" i="6"/>
  <c r="G3066" i="6"/>
  <c r="C3066" i="6"/>
  <c r="I3060" i="6"/>
  <c r="G3060" i="6"/>
  <c r="C3060" i="6"/>
  <c r="I3059" i="6"/>
  <c r="G3059" i="6"/>
  <c r="C3059" i="6"/>
  <c r="I3058" i="6"/>
  <c r="G3058" i="6"/>
  <c r="C3058" i="6"/>
  <c r="L3057" i="6"/>
  <c r="G3057" i="6"/>
  <c r="C3057" i="6"/>
  <c r="I3051" i="6"/>
  <c r="G3051" i="6"/>
  <c r="C3051" i="6"/>
  <c r="I3050" i="6"/>
  <c r="G3050" i="6"/>
  <c r="C3050" i="6"/>
  <c r="I3049" i="6"/>
  <c r="G3049" i="6"/>
  <c r="C3049" i="6"/>
  <c r="I3048" i="6"/>
  <c r="G3048" i="6"/>
  <c r="C3048" i="6"/>
  <c r="L3047" i="6"/>
  <c r="G3047" i="6"/>
  <c r="C3047" i="6"/>
  <c r="I3041" i="6"/>
  <c r="G3041" i="6"/>
  <c r="C3041" i="6"/>
  <c r="I3040" i="6"/>
  <c r="G3040" i="6"/>
  <c r="C3040" i="6"/>
  <c r="I3039" i="6"/>
  <c r="G3039" i="6"/>
  <c r="C3039" i="6"/>
  <c r="I3038" i="6"/>
  <c r="G3038" i="6"/>
  <c r="C3038" i="6"/>
  <c r="L3037" i="6"/>
  <c r="G3037" i="6"/>
  <c r="C3037" i="6"/>
  <c r="I3031" i="6"/>
  <c r="G3031" i="6"/>
  <c r="C3031" i="6"/>
  <c r="I3030" i="6"/>
  <c r="G3030" i="6"/>
  <c r="C3030" i="6"/>
  <c r="I3029" i="6"/>
  <c r="G3029" i="6"/>
  <c r="C3029" i="6"/>
  <c r="I3028" i="6"/>
  <c r="G3028" i="6"/>
  <c r="C3028" i="6"/>
  <c r="L3027" i="6"/>
  <c r="G3027" i="6"/>
  <c r="C3027" i="6"/>
  <c r="I3021" i="6"/>
  <c r="G3021" i="6"/>
  <c r="C3021" i="6"/>
  <c r="I3020" i="6"/>
  <c r="G3020" i="6"/>
  <c r="C3020" i="6"/>
  <c r="I3019" i="6"/>
  <c r="G3019" i="6"/>
  <c r="C3019" i="6"/>
  <c r="L3018" i="6"/>
  <c r="G3018" i="6"/>
  <c r="C3018" i="6"/>
  <c r="I3012" i="6"/>
  <c r="G3012" i="6"/>
  <c r="C3012" i="6"/>
  <c r="I3011" i="6"/>
  <c r="G3011" i="6"/>
  <c r="C3011" i="6"/>
  <c r="I3010" i="6"/>
  <c r="G3010" i="6"/>
  <c r="C3010" i="6"/>
  <c r="L3009" i="6"/>
  <c r="G3009" i="6"/>
  <c r="C3009" i="6"/>
  <c r="I3003" i="6"/>
  <c r="G3003" i="6"/>
  <c r="C3003" i="6"/>
  <c r="I3002" i="6"/>
  <c r="G3002" i="6"/>
  <c r="C3002" i="6"/>
  <c r="I3001" i="6"/>
  <c r="G3001" i="6"/>
  <c r="C3001" i="6"/>
  <c r="L3000" i="6"/>
  <c r="G3000" i="6"/>
  <c r="C3000" i="6"/>
  <c r="I2994" i="6"/>
  <c r="G2994" i="6"/>
  <c r="C2994" i="6"/>
  <c r="I2993" i="6"/>
  <c r="G2993" i="6"/>
  <c r="C2993" i="6"/>
  <c r="I2992" i="6"/>
  <c r="G2992" i="6"/>
  <c r="C2992" i="6"/>
  <c r="I2991" i="6"/>
  <c r="G2991" i="6"/>
  <c r="C2991" i="6"/>
  <c r="I2990" i="6"/>
  <c r="G2990" i="6"/>
  <c r="C2990" i="6"/>
  <c r="L2989" i="6"/>
  <c r="G2989" i="6"/>
  <c r="C2989" i="6"/>
  <c r="I2983" i="6"/>
  <c r="G2983" i="6"/>
  <c r="C2983" i="6"/>
  <c r="I2982" i="6"/>
  <c r="G2982" i="6"/>
  <c r="C2982" i="6"/>
  <c r="I2981" i="6"/>
  <c r="G2981" i="6"/>
  <c r="C2981" i="6"/>
  <c r="I2980" i="6"/>
  <c r="G2980" i="6"/>
  <c r="C2980" i="6"/>
  <c r="I2979" i="6"/>
  <c r="G2979" i="6"/>
  <c r="C2979" i="6"/>
  <c r="L2978" i="6"/>
  <c r="G2978" i="6"/>
  <c r="C2978" i="6"/>
  <c r="I2972" i="6"/>
  <c r="G2972" i="6"/>
  <c r="C2972" i="6"/>
  <c r="I2971" i="6"/>
  <c r="G2971" i="6"/>
  <c r="C2971" i="6"/>
  <c r="I2970" i="6"/>
  <c r="G2970" i="6"/>
  <c r="C2970" i="6"/>
  <c r="L2969" i="6"/>
  <c r="G2969" i="6"/>
  <c r="C2969" i="6"/>
  <c r="I2963" i="6"/>
  <c r="G2963" i="6"/>
  <c r="C2963" i="6"/>
  <c r="I2962" i="6"/>
  <c r="G2962" i="6"/>
  <c r="C2962" i="6"/>
  <c r="I2961" i="6"/>
  <c r="G2961" i="6"/>
  <c r="C2961" i="6"/>
  <c r="L2960" i="6"/>
  <c r="G2960" i="6"/>
  <c r="C2960" i="6"/>
  <c r="I2954" i="6"/>
  <c r="G2954" i="6"/>
  <c r="C2954" i="6"/>
  <c r="I2953" i="6"/>
  <c r="G2953" i="6"/>
  <c r="C2953" i="6"/>
  <c r="I2952" i="6"/>
  <c r="G2952" i="6"/>
  <c r="C2952" i="6"/>
  <c r="L2951" i="6"/>
  <c r="G2951" i="6"/>
  <c r="C2951" i="6"/>
  <c r="I2945" i="6"/>
  <c r="G2945" i="6"/>
  <c r="C2945" i="6"/>
  <c r="I2944" i="6"/>
  <c r="G2944" i="6"/>
  <c r="C2944" i="6"/>
  <c r="I2943" i="6"/>
  <c r="G2943" i="6"/>
  <c r="C2943" i="6"/>
  <c r="I2942" i="6"/>
  <c r="G2942" i="6"/>
  <c r="C2942" i="6"/>
  <c r="I2941" i="6"/>
  <c r="G2941" i="6"/>
  <c r="C2941" i="6"/>
  <c r="I2940" i="6"/>
  <c r="G2940" i="6"/>
  <c r="C2940" i="6"/>
  <c r="I2939" i="6"/>
  <c r="G2939" i="6"/>
  <c r="C2939" i="6"/>
  <c r="I2938" i="6"/>
  <c r="G2938" i="6"/>
  <c r="C2938" i="6"/>
  <c r="I2937" i="6"/>
  <c r="G2937" i="6"/>
  <c r="C2937" i="6"/>
  <c r="L2936" i="6"/>
  <c r="G2936" i="6"/>
  <c r="C2936" i="6"/>
  <c r="I2930" i="6"/>
  <c r="G2930" i="6"/>
  <c r="C2930" i="6"/>
  <c r="I2929" i="6"/>
  <c r="G2929" i="6"/>
  <c r="C2929" i="6"/>
  <c r="I2928" i="6"/>
  <c r="G2928" i="6"/>
  <c r="C2928" i="6"/>
  <c r="I2927" i="6"/>
  <c r="G2927" i="6"/>
  <c r="C2927" i="6"/>
  <c r="I2926" i="6"/>
  <c r="G2926" i="6"/>
  <c r="C2926" i="6"/>
  <c r="I2925" i="6"/>
  <c r="G2925" i="6"/>
  <c r="C2925" i="6"/>
  <c r="I2924" i="6"/>
  <c r="G2924" i="6"/>
  <c r="C2924" i="6"/>
  <c r="I2923" i="6"/>
  <c r="G2923" i="6"/>
  <c r="C2923" i="6"/>
  <c r="I2922" i="6"/>
  <c r="G2922" i="6"/>
  <c r="C2922" i="6"/>
  <c r="L2921" i="6"/>
  <c r="G2921" i="6"/>
  <c r="C2921" i="6"/>
  <c r="I2915" i="6"/>
  <c r="G2915" i="6"/>
  <c r="C2915" i="6"/>
  <c r="I2914" i="6"/>
  <c r="G2914" i="6"/>
  <c r="C2914" i="6"/>
  <c r="I2913" i="6"/>
  <c r="G2913" i="6"/>
  <c r="C2913" i="6"/>
  <c r="I2912" i="6"/>
  <c r="G2912" i="6"/>
  <c r="C2912" i="6"/>
  <c r="I2911" i="6"/>
  <c r="G2911" i="6"/>
  <c r="C2911" i="6"/>
  <c r="I2910" i="6"/>
  <c r="G2910" i="6"/>
  <c r="C2910" i="6"/>
  <c r="I2909" i="6"/>
  <c r="G2909" i="6"/>
  <c r="C2909" i="6"/>
  <c r="L2908" i="6"/>
  <c r="G2908" i="6"/>
  <c r="C2908" i="6"/>
  <c r="I2902" i="6"/>
  <c r="G2902" i="6"/>
  <c r="C2902" i="6"/>
  <c r="I2901" i="6"/>
  <c r="G2901" i="6"/>
  <c r="C2901" i="6"/>
  <c r="I2900" i="6"/>
  <c r="G2900" i="6"/>
  <c r="C2900" i="6"/>
  <c r="I2899" i="6"/>
  <c r="G2899" i="6"/>
  <c r="C2899" i="6"/>
  <c r="I2898" i="6"/>
  <c r="G2898" i="6"/>
  <c r="C2898" i="6"/>
  <c r="I2897" i="6"/>
  <c r="G2897" i="6"/>
  <c r="C2897" i="6"/>
  <c r="L2896" i="6"/>
  <c r="G2896" i="6"/>
  <c r="C2896" i="6"/>
  <c r="I2890" i="6"/>
  <c r="G2890" i="6"/>
  <c r="C2890" i="6"/>
  <c r="I2889" i="6"/>
  <c r="G2889" i="6"/>
  <c r="C2889" i="6"/>
  <c r="L2888" i="6"/>
  <c r="G2888" i="6"/>
  <c r="C2888" i="6"/>
  <c r="I2882" i="6"/>
  <c r="G2882" i="6"/>
  <c r="C2882" i="6"/>
  <c r="I2881" i="6"/>
  <c r="G2881" i="6"/>
  <c r="C2881" i="6"/>
  <c r="I2880" i="6"/>
  <c r="G2880" i="6"/>
  <c r="C2880" i="6"/>
  <c r="I2879" i="6"/>
  <c r="G2879" i="6"/>
  <c r="C2879" i="6"/>
  <c r="I2878" i="6"/>
  <c r="G2878" i="6"/>
  <c r="C2878" i="6"/>
  <c r="L2877" i="6"/>
  <c r="G2877" i="6"/>
  <c r="C2877" i="6"/>
  <c r="I2871" i="6"/>
  <c r="G2871" i="6"/>
  <c r="C2871" i="6"/>
  <c r="I2870" i="6"/>
  <c r="G2870" i="6"/>
  <c r="C2870" i="6"/>
  <c r="I2869" i="6"/>
  <c r="G2869" i="6"/>
  <c r="C2869" i="6"/>
  <c r="I2868" i="6"/>
  <c r="G2868" i="6"/>
  <c r="C2868" i="6"/>
  <c r="I2867" i="6"/>
  <c r="G2867" i="6"/>
  <c r="C2867" i="6"/>
  <c r="L2866" i="6"/>
  <c r="G2866" i="6"/>
  <c r="C2866" i="6"/>
  <c r="I2860" i="6"/>
  <c r="G2860" i="6"/>
  <c r="C2860" i="6"/>
  <c r="I2859" i="6"/>
  <c r="G2859" i="6"/>
  <c r="C2859" i="6"/>
  <c r="I2858" i="6"/>
  <c r="G2858" i="6"/>
  <c r="C2858" i="6"/>
  <c r="I2857" i="6"/>
  <c r="G2857" i="6"/>
  <c r="C2857" i="6"/>
  <c r="L2856" i="6"/>
  <c r="G2856" i="6"/>
  <c r="C2856" i="6"/>
  <c r="I2850" i="6"/>
  <c r="G2850" i="6"/>
  <c r="C2850" i="6"/>
  <c r="I2849" i="6"/>
  <c r="G2849" i="6"/>
  <c r="C2849" i="6"/>
  <c r="I2848" i="6"/>
  <c r="G2848" i="6"/>
  <c r="C2848" i="6"/>
  <c r="I2847" i="6"/>
  <c r="G2847" i="6"/>
  <c r="C2847" i="6"/>
  <c r="I2846" i="6"/>
  <c r="G2846" i="6"/>
  <c r="C2846" i="6"/>
  <c r="I2845" i="6"/>
  <c r="G2845" i="6"/>
  <c r="C2845" i="6"/>
  <c r="I2844" i="6"/>
  <c r="G2844" i="6"/>
  <c r="C2844" i="6"/>
  <c r="I2843" i="6"/>
  <c r="G2843" i="6"/>
  <c r="C2843" i="6"/>
  <c r="I2842" i="6"/>
  <c r="G2842" i="6"/>
  <c r="C2842" i="6"/>
  <c r="L2841" i="6"/>
  <c r="G2841" i="6"/>
  <c r="C2841" i="6"/>
  <c r="I2835" i="6"/>
  <c r="G2835" i="6"/>
  <c r="C2835" i="6"/>
  <c r="I2834" i="6"/>
  <c r="G2834" i="6"/>
  <c r="C2834" i="6"/>
  <c r="I2833" i="6"/>
  <c r="G2833" i="6"/>
  <c r="C2833" i="6"/>
  <c r="I2832" i="6"/>
  <c r="G2832" i="6"/>
  <c r="C2832" i="6"/>
  <c r="I2831" i="6"/>
  <c r="G2831" i="6"/>
  <c r="C2831" i="6"/>
  <c r="L2830" i="6"/>
  <c r="G2830" i="6"/>
  <c r="C2830" i="6"/>
  <c r="I2824" i="6"/>
  <c r="G2824" i="6"/>
  <c r="C2824" i="6"/>
  <c r="I2823" i="6"/>
  <c r="G2823" i="6"/>
  <c r="C2823" i="6"/>
  <c r="I2822" i="6"/>
  <c r="G2822" i="6"/>
  <c r="C2822" i="6"/>
  <c r="I2821" i="6"/>
  <c r="G2821" i="6"/>
  <c r="C2821" i="6"/>
  <c r="I2820" i="6"/>
  <c r="G2820" i="6"/>
  <c r="C2820" i="6"/>
  <c r="L2819" i="6"/>
  <c r="G2819" i="6"/>
  <c r="C2819" i="6"/>
  <c r="I2813" i="6"/>
  <c r="G2813" i="6"/>
  <c r="C2813" i="6"/>
  <c r="I2812" i="6"/>
  <c r="G2812" i="6"/>
  <c r="C2812" i="6"/>
  <c r="I2811" i="6"/>
  <c r="G2811" i="6"/>
  <c r="C2811" i="6"/>
  <c r="I2810" i="6"/>
  <c r="G2810" i="6"/>
  <c r="C2810" i="6"/>
  <c r="I2809" i="6"/>
  <c r="G2809" i="6"/>
  <c r="C2809" i="6"/>
  <c r="L2808" i="6"/>
  <c r="G2808" i="6"/>
  <c r="C2808" i="6"/>
  <c r="I2802" i="6"/>
  <c r="G2802" i="6"/>
  <c r="C2802" i="6"/>
  <c r="I2801" i="6"/>
  <c r="G2801" i="6"/>
  <c r="C2801" i="6"/>
  <c r="I2800" i="6"/>
  <c r="G2800" i="6"/>
  <c r="C2800" i="6"/>
  <c r="I2799" i="6"/>
  <c r="G2799" i="6"/>
  <c r="C2799" i="6"/>
  <c r="I2798" i="6"/>
  <c r="G2798" i="6"/>
  <c r="C2798" i="6"/>
  <c r="L2797" i="6"/>
  <c r="G2797" i="6"/>
  <c r="C2797" i="6"/>
  <c r="I2791" i="6"/>
  <c r="G2791" i="6"/>
  <c r="C2791" i="6"/>
  <c r="I2790" i="6"/>
  <c r="G2790" i="6"/>
  <c r="C2790" i="6"/>
  <c r="I2789" i="6"/>
  <c r="G2789" i="6"/>
  <c r="C2789" i="6"/>
  <c r="I2788" i="6"/>
  <c r="G2788" i="6"/>
  <c r="C2788" i="6"/>
  <c r="L2787" i="6"/>
  <c r="G2787" i="6"/>
  <c r="C2787" i="6"/>
  <c r="I2781" i="6"/>
  <c r="G2781" i="6"/>
  <c r="C2781" i="6"/>
  <c r="I2780" i="6"/>
  <c r="G2780" i="6"/>
  <c r="C2780" i="6"/>
  <c r="I2779" i="6"/>
  <c r="G2779" i="6"/>
  <c r="C2779" i="6"/>
  <c r="I2778" i="6"/>
  <c r="G2778" i="6"/>
  <c r="C2778" i="6"/>
  <c r="I2777" i="6"/>
  <c r="G2777" i="6"/>
  <c r="C2777" i="6"/>
  <c r="L2776" i="6"/>
  <c r="G2776" i="6"/>
  <c r="C2776" i="6"/>
  <c r="I2770" i="6"/>
  <c r="G2770" i="6"/>
  <c r="C2770" i="6"/>
  <c r="I2769" i="6"/>
  <c r="G2769" i="6"/>
  <c r="C2769" i="6"/>
  <c r="I2768" i="6"/>
  <c r="G2768" i="6"/>
  <c r="C2768" i="6"/>
  <c r="I2767" i="6"/>
  <c r="G2767" i="6"/>
  <c r="C2767" i="6"/>
  <c r="I2766" i="6"/>
  <c r="G2766" i="6"/>
  <c r="C2766" i="6"/>
  <c r="L2765" i="6"/>
  <c r="G2765" i="6"/>
  <c r="C2765" i="6"/>
  <c r="I2759" i="6"/>
  <c r="G2759" i="6"/>
  <c r="C2759" i="6"/>
  <c r="I2758" i="6"/>
  <c r="G2758" i="6"/>
  <c r="C2758" i="6"/>
  <c r="I2757" i="6"/>
  <c r="G2757" i="6"/>
  <c r="C2757" i="6"/>
  <c r="L2756" i="6"/>
  <c r="G2756" i="6"/>
  <c r="C2756" i="6"/>
  <c r="I2750" i="6"/>
  <c r="G2750" i="6"/>
  <c r="C2750" i="6"/>
  <c r="I2749" i="6"/>
  <c r="G2749" i="6"/>
  <c r="C2749" i="6"/>
  <c r="I2748" i="6"/>
  <c r="G2748" i="6"/>
  <c r="C2748" i="6"/>
  <c r="I2747" i="6"/>
  <c r="G2747" i="6"/>
  <c r="C2747" i="6"/>
  <c r="L2746" i="6"/>
  <c r="G2746" i="6"/>
  <c r="C2746" i="6"/>
  <c r="I2740" i="6"/>
  <c r="G2740" i="6"/>
  <c r="C2740" i="6"/>
  <c r="I2739" i="6"/>
  <c r="G2739" i="6"/>
  <c r="C2739" i="6"/>
  <c r="I2738" i="6"/>
  <c r="G2738" i="6"/>
  <c r="C2738" i="6"/>
  <c r="I2737" i="6"/>
  <c r="G2737" i="6"/>
  <c r="C2737" i="6"/>
  <c r="L2736" i="6"/>
  <c r="G2736" i="6"/>
  <c r="C2736" i="6"/>
  <c r="I2730" i="6"/>
  <c r="G2730" i="6"/>
  <c r="C2730" i="6"/>
  <c r="I2729" i="6"/>
  <c r="G2729" i="6"/>
  <c r="C2729" i="6"/>
  <c r="I2728" i="6"/>
  <c r="G2728" i="6"/>
  <c r="C2728" i="6"/>
  <c r="I2727" i="6"/>
  <c r="G2727" i="6"/>
  <c r="C2727" i="6"/>
  <c r="L2726" i="6"/>
  <c r="G2726" i="6"/>
  <c r="C2726" i="6"/>
  <c r="I2720" i="6"/>
  <c r="G2720" i="6"/>
  <c r="C2720" i="6"/>
  <c r="I2719" i="6"/>
  <c r="G2719" i="6"/>
  <c r="C2719" i="6"/>
  <c r="I2718" i="6"/>
  <c r="G2718" i="6"/>
  <c r="C2718" i="6"/>
  <c r="I2717" i="6"/>
  <c r="G2717" i="6"/>
  <c r="C2717" i="6"/>
  <c r="I2716" i="6"/>
  <c r="G2716" i="6"/>
  <c r="C2716" i="6"/>
  <c r="L2715" i="6"/>
  <c r="G2715" i="6"/>
  <c r="C2715" i="6"/>
  <c r="I2709" i="6"/>
  <c r="G2709" i="6"/>
  <c r="C2709" i="6"/>
  <c r="I2708" i="6"/>
  <c r="G2708" i="6"/>
  <c r="C2708" i="6"/>
  <c r="I2707" i="6"/>
  <c r="G2707" i="6"/>
  <c r="C2707" i="6"/>
  <c r="I2706" i="6"/>
  <c r="G2706" i="6"/>
  <c r="C2706" i="6"/>
  <c r="I2705" i="6"/>
  <c r="G2705" i="6"/>
  <c r="C2705" i="6"/>
  <c r="I2704" i="6"/>
  <c r="G2704" i="6"/>
  <c r="C2704" i="6"/>
  <c r="I2703" i="6"/>
  <c r="G2703" i="6"/>
  <c r="C2703" i="6"/>
  <c r="I2702" i="6"/>
  <c r="G2702" i="6"/>
  <c r="C2702" i="6"/>
  <c r="I2701" i="6"/>
  <c r="G2701" i="6"/>
  <c r="C2701" i="6"/>
  <c r="L2700" i="6"/>
  <c r="G2700" i="6"/>
  <c r="C2700" i="6"/>
  <c r="I2694" i="6"/>
  <c r="G2694" i="6"/>
  <c r="C2694" i="6"/>
  <c r="I2693" i="6"/>
  <c r="G2693" i="6"/>
  <c r="C2693" i="6"/>
  <c r="I2692" i="6"/>
  <c r="G2692" i="6"/>
  <c r="C2692" i="6"/>
  <c r="I2691" i="6"/>
  <c r="G2691" i="6"/>
  <c r="C2691" i="6"/>
  <c r="I2690" i="6"/>
  <c r="G2690" i="6"/>
  <c r="C2690" i="6"/>
  <c r="I2689" i="6"/>
  <c r="G2689" i="6"/>
  <c r="C2689" i="6"/>
  <c r="I2688" i="6"/>
  <c r="G2688" i="6"/>
  <c r="C2688" i="6"/>
  <c r="I2687" i="6"/>
  <c r="G2687" i="6"/>
  <c r="C2687" i="6"/>
  <c r="I2686" i="6"/>
  <c r="G2686" i="6"/>
  <c r="C2686" i="6"/>
  <c r="L2685" i="6"/>
  <c r="G2685" i="6"/>
  <c r="C2685" i="6"/>
  <c r="I2679" i="6"/>
  <c r="G2679" i="6"/>
  <c r="C2679" i="6"/>
  <c r="I2672" i="6"/>
  <c r="G2672" i="6"/>
  <c r="C2672" i="6"/>
  <c r="I2671" i="6"/>
  <c r="G2671" i="6"/>
  <c r="C2671" i="6"/>
  <c r="L2670" i="6"/>
  <c r="G2670" i="6"/>
  <c r="C2670" i="6"/>
  <c r="I2664" i="6"/>
  <c r="G2664" i="6"/>
  <c r="C2664" i="6"/>
  <c r="I2663" i="6"/>
  <c r="G2663" i="6"/>
  <c r="C2663" i="6"/>
  <c r="L2662" i="6"/>
  <c r="G2662" i="6"/>
  <c r="C2662" i="6"/>
  <c r="I2656" i="6"/>
  <c r="G2656" i="6"/>
  <c r="C2656" i="6"/>
  <c r="I2655" i="6"/>
  <c r="G2655" i="6"/>
  <c r="C2655" i="6"/>
  <c r="I2654" i="6"/>
  <c r="G2654" i="6"/>
  <c r="C2654" i="6"/>
  <c r="I2653" i="6"/>
  <c r="G2653" i="6"/>
  <c r="C2653" i="6"/>
  <c r="L2652" i="6"/>
  <c r="G2652" i="6"/>
  <c r="C2652" i="6"/>
  <c r="I2646" i="6"/>
  <c r="G2646" i="6"/>
  <c r="C2646" i="6"/>
  <c r="I2645" i="6"/>
  <c r="G2645" i="6"/>
  <c r="C2645" i="6"/>
  <c r="I2644" i="6"/>
  <c r="G2644" i="6"/>
  <c r="C2644" i="6"/>
  <c r="I2643" i="6"/>
  <c r="G2643" i="6"/>
  <c r="C2643" i="6"/>
  <c r="L2642" i="6"/>
  <c r="G2642" i="6"/>
  <c r="C2642" i="6"/>
  <c r="I2636" i="6"/>
  <c r="G2636" i="6"/>
  <c r="C2636" i="6"/>
  <c r="I2635" i="6"/>
  <c r="G2635" i="6"/>
  <c r="C2635" i="6"/>
  <c r="I2634" i="6"/>
  <c r="G2634" i="6"/>
  <c r="C2634" i="6"/>
  <c r="I2633" i="6"/>
  <c r="G2633" i="6"/>
  <c r="C2633" i="6"/>
  <c r="L2632" i="6"/>
  <c r="G2632" i="6"/>
  <c r="C2632" i="6"/>
  <c r="I2626" i="6"/>
  <c r="G2626" i="6"/>
  <c r="C2626" i="6"/>
  <c r="I2625" i="6"/>
  <c r="G2625" i="6"/>
  <c r="C2625" i="6"/>
  <c r="I2624" i="6"/>
  <c r="G2624" i="6"/>
  <c r="C2624" i="6"/>
  <c r="I2623" i="6"/>
  <c r="G2623" i="6"/>
  <c r="C2623" i="6"/>
  <c r="L2622" i="6"/>
  <c r="G2622" i="6"/>
  <c r="C2622" i="6"/>
  <c r="I2616" i="6"/>
  <c r="G2616" i="6"/>
  <c r="C2616" i="6"/>
  <c r="I2615" i="6"/>
  <c r="G2615" i="6"/>
  <c r="C2615" i="6"/>
  <c r="I2614" i="6"/>
  <c r="G2614" i="6"/>
  <c r="C2614" i="6"/>
  <c r="I2613" i="6"/>
  <c r="G2613" i="6"/>
  <c r="C2613" i="6"/>
  <c r="L2612" i="6"/>
  <c r="G2612" i="6"/>
  <c r="C2612" i="6"/>
  <c r="I2606" i="6"/>
  <c r="G2606" i="6"/>
  <c r="C2606" i="6"/>
  <c r="I2605" i="6"/>
  <c r="G2605" i="6"/>
  <c r="C2605" i="6"/>
  <c r="I2604" i="6"/>
  <c r="G2604" i="6"/>
  <c r="C2604" i="6"/>
  <c r="I2603" i="6"/>
  <c r="G2603" i="6"/>
  <c r="C2603" i="6"/>
  <c r="L2602" i="6"/>
  <c r="G2602" i="6"/>
  <c r="C2602" i="6"/>
  <c r="I2596" i="6"/>
  <c r="G2596" i="6"/>
  <c r="C2596" i="6"/>
  <c r="I2595" i="6"/>
  <c r="G2595" i="6"/>
  <c r="C2595" i="6"/>
  <c r="I2594" i="6"/>
  <c r="G2594" i="6"/>
  <c r="C2594" i="6"/>
  <c r="I2593" i="6"/>
  <c r="G2593" i="6"/>
  <c r="C2593" i="6"/>
  <c r="L2592" i="6"/>
  <c r="G2592" i="6"/>
  <c r="C2592" i="6"/>
  <c r="I2586" i="6"/>
  <c r="G2586" i="6"/>
  <c r="C2586" i="6"/>
  <c r="I2585" i="6"/>
  <c r="G2585" i="6"/>
  <c r="C2585" i="6"/>
  <c r="I2584" i="6"/>
  <c r="G2584" i="6"/>
  <c r="C2584" i="6"/>
  <c r="I2583" i="6"/>
  <c r="G2583" i="6"/>
  <c r="C2583" i="6"/>
  <c r="L2582" i="6"/>
  <c r="G2582" i="6"/>
  <c r="C2582" i="6"/>
  <c r="I2576" i="6"/>
  <c r="G2576" i="6"/>
  <c r="C2576" i="6"/>
  <c r="I2575" i="6"/>
  <c r="G2575" i="6"/>
  <c r="C2575" i="6"/>
  <c r="L2574" i="6"/>
  <c r="G2574" i="6"/>
  <c r="C2574" i="6"/>
  <c r="I2568" i="6"/>
  <c r="G2568" i="6"/>
  <c r="C2568" i="6"/>
  <c r="I2567" i="6"/>
  <c r="G2567" i="6"/>
  <c r="C2567" i="6"/>
  <c r="L2566" i="6"/>
  <c r="G2566" i="6"/>
  <c r="C2566" i="6"/>
  <c r="I2560" i="6"/>
  <c r="G2560" i="6"/>
  <c r="C2560" i="6"/>
  <c r="I2559" i="6"/>
  <c r="G2559" i="6"/>
  <c r="C2559" i="6"/>
  <c r="L2558" i="6"/>
  <c r="G2558" i="6"/>
  <c r="C2558" i="6"/>
  <c r="I2552" i="6"/>
  <c r="G2552" i="6"/>
  <c r="C2552" i="6"/>
  <c r="I2551" i="6"/>
  <c r="G2551" i="6"/>
  <c r="C2551" i="6"/>
  <c r="L2550" i="6"/>
  <c r="G2550" i="6"/>
  <c r="C2550" i="6"/>
  <c r="I2544" i="6"/>
  <c r="G2544" i="6"/>
  <c r="C2544" i="6"/>
  <c r="I2543" i="6"/>
  <c r="G2543" i="6"/>
  <c r="C2543" i="6"/>
  <c r="L2542" i="6"/>
  <c r="G2542" i="6"/>
  <c r="C2542" i="6"/>
  <c r="I2536" i="6"/>
  <c r="G2536" i="6"/>
  <c r="C2536" i="6"/>
  <c r="I2535" i="6"/>
  <c r="G2535" i="6"/>
  <c r="C2535" i="6"/>
  <c r="L2534" i="6"/>
  <c r="G2534" i="6"/>
  <c r="C2534" i="6"/>
  <c r="I2528" i="6"/>
  <c r="G2528" i="6"/>
  <c r="C2528" i="6"/>
  <c r="I2527" i="6"/>
  <c r="G2527" i="6"/>
  <c r="C2527" i="6"/>
  <c r="L2526" i="6"/>
  <c r="G2526" i="6"/>
  <c r="C2526" i="6"/>
  <c r="I2520" i="6"/>
  <c r="G2520" i="6"/>
  <c r="C2520" i="6"/>
  <c r="I2519" i="6"/>
  <c r="G2519" i="6"/>
  <c r="C2519" i="6"/>
  <c r="L2518" i="6"/>
  <c r="G2518" i="6"/>
  <c r="C2518" i="6"/>
  <c r="I2512" i="6"/>
  <c r="G2512" i="6"/>
  <c r="C2512" i="6"/>
  <c r="I2511" i="6"/>
  <c r="G2511" i="6"/>
  <c r="C2511" i="6"/>
  <c r="I2510" i="6"/>
  <c r="G2510" i="6"/>
  <c r="C2510" i="6"/>
  <c r="I2509" i="6"/>
  <c r="G2509" i="6"/>
  <c r="C2509" i="6"/>
  <c r="L2508" i="6"/>
  <c r="G2508" i="6"/>
  <c r="C2508" i="6"/>
  <c r="I2502" i="6"/>
  <c r="G2502" i="6"/>
  <c r="C2502" i="6"/>
  <c r="I2501" i="6"/>
  <c r="G2501" i="6"/>
  <c r="C2501" i="6"/>
  <c r="I2500" i="6"/>
  <c r="G2500" i="6"/>
  <c r="C2500" i="6"/>
  <c r="I2499" i="6"/>
  <c r="G2499" i="6"/>
  <c r="C2499" i="6"/>
  <c r="L2498" i="6"/>
  <c r="G2498" i="6"/>
  <c r="C2498" i="6"/>
  <c r="I2492" i="6"/>
  <c r="G2492" i="6"/>
  <c r="C2492" i="6"/>
  <c r="I2491" i="6"/>
  <c r="G2491" i="6"/>
  <c r="C2491" i="6"/>
  <c r="I2490" i="6"/>
  <c r="G2490" i="6"/>
  <c r="C2490" i="6"/>
  <c r="I2489" i="6"/>
  <c r="G2489" i="6"/>
  <c r="C2489" i="6"/>
  <c r="L2488" i="6"/>
  <c r="G2488" i="6"/>
  <c r="C2488" i="6"/>
  <c r="I2482" i="6"/>
  <c r="G2482" i="6"/>
  <c r="C2482" i="6"/>
  <c r="I2481" i="6"/>
  <c r="G2481" i="6"/>
  <c r="C2481" i="6"/>
  <c r="I2480" i="6"/>
  <c r="G2480" i="6"/>
  <c r="C2480" i="6"/>
  <c r="I2479" i="6"/>
  <c r="G2479" i="6"/>
  <c r="C2479" i="6"/>
  <c r="L2478" i="6"/>
  <c r="G2478" i="6"/>
  <c r="C2478" i="6"/>
  <c r="I2472" i="6"/>
  <c r="G2472" i="6"/>
  <c r="C2472" i="6"/>
  <c r="I2471" i="6"/>
  <c r="G2471" i="6"/>
  <c r="C2471" i="6"/>
  <c r="I2470" i="6"/>
  <c r="G2470" i="6"/>
  <c r="C2470" i="6"/>
  <c r="I2469" i="6"/>
  <c r="G2469" i="6"/>
  <c r="C2469" i="6"/>
  <c r="L2468" i="6"/>
  <c r="G2468" i="6"/>
  <c r="C2468" i="6"/>
  <c r="I2462" i="6"/>
  <c r="G2462" i="6"/>
  <c r="C2462" i="6"/>
  <c r="I2461" i="6"/>
  <c r="G2461" i="6"/>
  <c r="C2461" i="6"/>
  <c r="I2460" i="6"/>
  <c r="G2460" i="6"/>
  <c r="C2460" i="6"/>
  <c r="L2459" i="6"/>
  <c r="G2459" i="6"/>
  <c r="C2459" i="6"/>
  <c r="I2453" i="6"/>
  <c r="G2453" i="6"/>
  <c r="C2453" i="6"/>
  <c r="I2452" i="6"/>
  <c r="G2452" i="6"/>
  <c r="C2452" i="6"/>
  <c r="I2451" i="6"/>
  <c r="G2451" i="6"/>
  <c r="C2451" i="6"/>
  <c r="L2450" i="6"/>
  <c r="G2450" i="6"/>
  <c r="C2450" i="6"/>
  <c r="I2444" i="6"/>
  <c r="G2444" i="6"/>
  <c r="C2444" i="6"/>
  <c r="I2443" i="6"/>
  <c r="G2443" i="6"/>
  <c r="C2443" i="6"/>
  <c r="I2442" i="6"/>
  <c r="G2442" i="6"/>
  <c r="C2442" i="6"/>
  <c r="I2441" i="6"/>
  <c r="G2441" i="6"/>
  <c r="C2441" i="6"/>
  <c r="L2440" i="6"/>
  <c r="G2440" i="6"/>
  <c r="C2440" i="6"/>
  <c r="I2434" i="6"/>
  <c r="G2434" i="6"/>
  <c r="C2434" i="6"/>
  <c r="I2433" i="6"/>
  <c r="G2433" i="6"/>
  <c r="C2433" i="6"/>
  <c r="I2432" i="6"/>
  <c r="G2432" i="6"/>
  <c r="C2432" i="6"/>
  <c r="I2431" i="6"/>
  <c r="G2431" i="6"/>
  <c r="C2431" i="6"/>
  <c r="L2430" i="6"/>
  <c r="G2430" i="6"/>
  <c r="C2430" i="6"/>
  <c r="I2424" i="6"/>
  <c r="G2424" i="6"/>
  <c r="C2424" i="6"/>
  <c r="I2423" i="6"/>
  <c r="G2423" i="6"/>
  <c r="C2423" i="6"/>
  <c r="I2422" i="6"/>
  <c r="G2422" i="6"/>
  <c r="C2422" i="6"/>
  <c r="I2421" i="6"/>
  <c r="G2421" i="6"/>
  <c r="C2421" i="6"/>
  <c r="L2420" i="6"/>
  <c r="G2420" i="6"/>
  <c r="C2420" i="6"/>
  <c r="I2414" i="6"/>
  <c r="G2414" i="6"/>
  <c r="C2414" i="6"/>
  <c r="I2413" i="6"/>
  <c r="G2413" i="6"/>
  <c r="C2413" i="6"/>
  <c r="I2412" i="6"/>
  <c r="G2412" i="6"/>
  <c r="C2412" i="6"/>
  <c r="I2411" i="6"/>
  <c r="G2411" i="6"/>
  <c r="C2411" i="6"/>
  <c r="L2410" i="6"/>
  <c r="G2410" i="6"/>
  <c r="C2410" i="6"/>
  <c r="I2404" i="6"/>
  <c r="G2404" i="6"/>
  <c r="C2404" i="6"/>
  <c r="I2403" i="6"/>
  <c r="G2403" i="6"/>
  <c r="C2403" i="6"/>
  <c r="I2402" i="6"/>
  <c r="G2402" i="6"/>
  <c r="C2402" i="6"/>
  <c r="I2401" i="6"/>
  <c r="G2401" i="6"/>
  <c r="C2401" i="6"/>
  <c r="L2400" i="6"/>
  <c r="G2400" i="6"/>
  <c r="C2400" i="6"/>
  <c r="I2394" i="6"/>
  <c r="G2394" i="6"/>
  <c r="C2394" i="6"/>
  <c r="I2393" i="6"/>
  <c r="G2393" i="6"/>
  <c r="C2393" i="6"/>
  <c r="I2392" i="6"/>
  <c r="G2392" i="6"/>
  <c r="C2392" i="6"/>
  <c r="I2391" i="6"/>
  <c r="G2391" i="6"/>
  <c r="C2391" i="6"/>
  <c r="L2390" i="6"/>
  <c r="G2390" i="6"/>
  <c r="C2390" i="6"/>
  <c r="I2384" i="6"/>
  <c r="G2384" i="6"/>
  <c r="C2384" i="6"/>
  <c r="I2383" i="6"/>
  <c r="G2383" i="6"/>
  <c r="C2383" i="6"/>
  <c r="I2382" i="6"/>
  <c r="G2382" i="6"/>
  <c r="C2382" i="6"/>
  <c r="I2381" i="6"/>
  <c r="G2381" i="6"/>
  <c r="C2381" i="6"/>
  <c r="L2380" i="6"/>
  <c r="G2380" i="6"/>
  <c r="C2380" i="6"/>
  <c r="I2374" i="6"/>
  <c r="G2374" i="6"/>
  <c r="C2374" i="6"/>
  <c r="I2373" i="6"/>
  <c r="G2373" i="6"/>
  <c r="C2373" i="6"/>
  <c r="I2372" i="6"/>
  <c r="G2372" i="6"/>
  <c r="C2372" i="6"/>
  <c r="I2371" i="6"/>
  <c r="G2371" i="6"/>
  <c r="C2371" i="6"/>
  <c r="L2370" i="6"/>
  <c r="G2370" i="6"/>
  <c r="C2370" i="6"/>
  <c r="I2364" i="6"/>
  <c r="G2364" i="6"/>
  <c r="C2364" i="6"/>
  <c r="I2363" i="6"/>
  <c r="G2363" i="6"/>
  <c r="C2363" i="6"/>
  <c r="I2362" i="6"/>
  <c r="G2362" i="6"/>
  <c r="C2362" i="6"/>
  <c r="L2361" i="6"/>
  <c r="G2361" i="6"/>
  <c r="C2361" i="6"/>
  <c r="I2355" i="6"/>
  <c r="G2355" i="6"/>
  <c r="C2355" i="6"/>
  <c r="I2354" i="6"/>
  <c r="G2354" i="6"/>
  <c r="C2354" i="6"/>
  <c r="I2353" i="6"/>
  <c r="G2353" i="6"/>
  <c r="C2353" i="6"/>
  <c r="I2352" i="6"/>
  <c r="G2352" i="6"/>
  <c r="C2352" i="6"/>
  <c r="L2351" i="6"/>
  <c r="G2351" i="6"/>
  <c r="C2351" i="6"/>
  <c r="I2345" i="6"/>
  <c r="G2345" i="6"/>
  <c r="C2345" i="6"/>
  <c r="I2344" i="6"/>
  <c r="G2344" i="6"/>
  <c r="C2344" i="6"/>
  <c r="I2343" i="6"/>
  <c r="G2343" i="6"/>
  <c r="C2343" i="6"/>
  <c r="I2342" i="6"/>
  <c r="G2342" i="6"/>
  <c r="C2342" i="6"/>
  <c r="L2341" i="6"/>
  <c r="G2341" i="6"/>
  <c r="C2341" i="6"/>
  <c r="I2335" i="6"/>
  <c r="G2335" i="6"/>
  <c r="C2335" i="6"/>
  <c r="I2334" i="6"/>
  <c r="G2334" i="6"/>
  <c r="C2334" i="6"/>
  <c r="I2333" i="6"/>
  <c r="G2333" i="6"/>
  <c r="C2333" i="6"/>
  <c r="L2332" i="6"/>
  <c r="G2332" i="6"/>
  <c r="C2332" i="6"/>
  <c r="I2326" i="6"/>
  <c r="G2326" i="6"/>
  <c r="C2326" i="6"/>
  <c r="I2325" i="6"/>
  <c r="G2325" i="6"/>
  <c r="C2325" i="6"/>
  <c r="I2324" i="6"/>
  <c r="G2324" i="6"/>
  <c r="C2324" i="6"/>
  <c r="I2323" i="6"/>
  <c r="G2323" i="6"/>
  <c r="C2323" i="6"/>
  <c r="L2322" i="6"/>
  <c r="G2322" i="6"/>
  <c r="C2322" i="6"/>
  <c r="I2316" i="6"/>
  <c r="G2316" i="6"/>
  <c r="C2316" i="6"/>
  <c r="I2315" i="6"/>
  <c r="G2315" i="6"/>
  <c r="C2315" i="6"/>
  <c r="I2314" i="6"/>
  <c r="G2314" i="6"/>
  <c r="C2314" i="6"/>
  <c r="L2313" i="6"/>
  <c r="G2313" i="6"/>
  <c r="C2313" i="6"/>
  <c r="I2307" i="6"/>
  <c r="G2307" i="6"/>
  <c r="C2307" i="6"/>
  <c r="I2306" i="6"/>
  <c r="G2306" i="6"/>
  <c r="C2306" i="6"/>
  <c r="I2305" i="6"/>
  <c r="G2305" i="6"/>
  <c r="C2305" i="6"/>
  <c r="I2304" i="6"/>
  <c r="G2304" i="6"/>
  <c r="C2304" i="6"/>
  <c r="L2303" i="6"/>
  <c r="G2303" i="6"/>
  <c r="C2303" i="6"/>
  <c r="I2297" i="6"/>
  <c r="G2297" i="6"/>
  <c r="C2297" i="6"/>
  <c r="I2296" i="6"/>
  <c r="G2296" i="6"/>
  <c r="C2296" i="6"/>
  <c r="I2295" i="6"/>
  <c r="G2295" i="6"/>
  <c r="C2295" i="6"/>
  <c r="I2294" i="6"/>
  <c r="G2294" i="6"/>
  <c r="C2294" i="6"/>
  <c r="I2293" i="6"/>
  <c r="G2293" i="6"/>
  <c r="C2293" i="6"/>
  <c r="I2292" i="6"/>
  <c r="G2292" i="6"/>
  <c r="C2292" i="6"/>
  <c r="L2291" i="6"/>
  <c r="G2291" i="6"/>
  <c r="C2291" i="6"/>
  <c r="I2285" i="6"/>
  <c r="G2285" i="6"/>
  <c r="C2285" i="6"/>
  <c r="I2284" i="6"/>
  <c r="G2284" i="6"/>
  <c r="C2284" i="6"/>
  <c r="I2283" i="6"/>
  <c r="G2283" i="6"/>
  <c r="C2283" i="6"/>
  <c r="I2282" i="6"/>
  <c r="G2282" i="6"/>
  <c r="C2282" i="6"/>
  <c r="L2281" i="6"/>
  <c r="G2281" i="6"/>
  <c r="C2281" i="6"/>
  <c r="I2275" i="6"/>
  <c r="G2275" i="6"/>
  <c r="C2275" i="6"/>
  <c r="I2274" i="6"/>
  <c r="G2274" i="6"/>
  <c r="C2274" i="6"/>
  <c r="I2273" i="6"/>
  <c r="G2273" i="6"/>
  <c r="C2273" i="6"/>
  <c r="L2272" i="6"/>
  <c r="G2272" i="6"/>
  <c r="C2272" i="6"/>
  <c r="I2266" i="6"/>
  <c r="G2266" i="6"/>
  <c r="C2266" i="6"/>
  <c r="I2265" i="6"/>
  <c r="G2265" i="6"/>
  <c r="C2265" i="6"/>
  <c r="I2264" i="6"/>
  <c r="G2264" i="6"/>
  <c r="C2264" i="6"/>
  <c r="I2263" i="6"/>
  <c r="G2263" i="6"/>
  <c r="C2263" i="6"/>
  <c r="I2262" i="6"/>
  <c r="G2262" i="6"/>
  <c r="C2262" i="6"/>
  <c r="I2261" i="6"/>
  <c r="G2261" i="6"/>
  <c r="C2261" i="6"/>
  <c r="I2260" i="6"/>
  <c r="G2260" i="6"/>
  <c r="C2260" i="6"/>
  <c r="L2259" i="6"/>
  <c r="G2259" i="6"/>
  <c r="C2259" i="6"/>
  <c r="I2253" i="6"/>
  <c r="G2253" i="6"/>
  <c r="C2253" i="6"/>
  <c r="I2252" i="6"/>
  <c r="G2252" i="6"/>
  <c r="C2252" i="6"/>
  <c r="I2251" i="6"/>
  <c r="G2251" i="6"/>
  <c r="C2251" i="6"/>
  <c r="I2250" i="6"/>
  <c r="G2250" i="6"/>
  <c r="C2250" i="6"/>
  <c r="L2249" i="6"/>
  <c r="G2249" i="6"/>
  <c r="C2249" i="6"/>
  <c r="I2243" i="6"/>
  <c r="G2243" i="6"/>
  <c r="C2243" i="6"/>
  <c r="I2242" i="6"/>
  <c r="G2242" i="6"/>
  <c r="C2242" i="6"/>
  <c r="I2241" i="6"/>
  <c r="G2241" i="6"/>
  <c r="C2241" i="6"/>
  <c r="I2240" i="6"/>
  <c r="G2240" i="6"/>
  <c r="C2240" i="6"/>
  <c r="L2239" i="6"/>
  <c r="G2239" i="6"/>
  <c r="C2239" i="6"/>
  <c r="I2233" i="6"/>
  <c r="G2233" i="6"/>
  <c r="C2233" i="6"/>
  <c r="I2232" i="6"/>
  <c r="G2232" i="6"/>
  <c r="C2232" i="6"/>
  <c r="I2231" i="6"/>
  <c r="G2231" i="6"/>
  <c r="C2231" i="6"/>
  <c r="I2230" i="6"/>
  <c r="G2230" i="6"/>
  <c r="C2230" i="6"/>
  <c r="L2229" i="6"/>
  <c r="G2229" i="6"/>
  <c r="C2229" i="6"/>
  <c r="I2223" i="6"/>
  <c r="G2223" i="6"/>
  <c r="C2223" i="6"/>
  <c r="I2222" i="6"/>
  <c r="G2222" i="6"/>
  <c r="C2222" i="6"/>
  <c r="I2221" i="6"/>
  <c r="G2221" i="6"/>
  <c r="C2221" i="6"/>
  <c r="I2220" i="6"/>
  <c r="G2220" i="6"/>
  <c r="C2220" i="6"/>
  <c r="L2219" i="6"/>
  <c r="G2219" i="6"/>
  <c r="C2219" i="6"/>
  <c r="I2213" i="6"/>
  <c r="G2213" i="6"/>
  <c r="C2213" i="6"/>
  <c r="I2212" i="6"/>
  <c r="G2212" i="6"/>
  <c r="C2212" i="6"/>
  <c r="I2211" i="6"/>
  <c r="G2211" i="6"/>
  <c r="C2211" i="6"/>
  <c r="L2210" i="6"/>
  <c r="G2210" i="6"/>
  <c r="C2210" i="6"/>
  <c r="I2204" i="6"/>
  <c r="G2204" i="6"/>
  <c r="C2204" i="6"/>
  <c r="I2203" i="6"/>
  <c r="G2203" i="6"/>
  <c r="C2203" i="6"/>
  <c r="I2202" i="6"/>
  <c r="G2202" i="6"/>
  <c r="C2202" i="6"/>
  <c r="L2201" i="6"/>
  <c r="G2201" i="6"/>
  <c r="C2201" i="6"/>
  <c r="I2195" i="6"/>
  <c r="G2195" i="6"/>
  <c r="C2195" i="6"/>
  <c r="I2194" i="6"/>
  <c r="G2194" i="6"/>
  <c r="C2194" i="6"/>
  <c r="I2193" i="6"/>
  <c r="G2193" i="6"/>
  <c r="C2193" i="6"/>
  <c r="I2192" i="6"/>
  <c r="G2192" i="6"/>
  <c r="C2192" i="6"/>
  <c r="L2191" i="6"/>
  <c r="G2191" i="6"/>
  <c r="C2191" i="6"/>
  <c r="I2185" i="6"/>
  <c r="G2185" i="6"/>
  <c r="C2185" i="6"/>
  <c r="I2184" i="6"/>
  <c r="G2184" i="6"/>
  <c r="C2184" i="6"/>
  <c r="I2183" i="6"/>
  <c r="G2183" i="6"/>
  <c r="C2183" i="6"/>
  <c r="I2182" i="6"/>
  <c r="G2182" i="6"/>
  <c r="C2182" i="6"/>
  <c r="L2181" i="6"/>
  <c r="G2181" i="6"/>
  <c r="C2181" i="6"/>
  <c r="I2175" i="6"/>
  <c r="G2175" i="6"/>
  <c r="C2175" i="6"/>
  <c r="I2174" i="6"/>
  <c r="G2174" i="6"/>
  <c r="C2174" i="6"/>
  <c r="I2173" i="6"/>
  <c r="G2173" i="6"/>
  <c r="C2173" i="6"/>
  <c r="I2172" i="6"/>
  <c r="G2172" i="6"/>
  <c r="C2172" i="6"/>
  <c r="L2171" i="6"/>
  <c r="G2171" i="6"/>
  <c r="C2171" i="6"/>
  <c r="I2165" i="6"/>
  <c r="G2165" i="6"/>
  <c r="C2165" i="6"/>
  <c r="I2164" i="6"/>
  <c r="G2164" i="6"/>
  <c r="C2164" i="6"/>
  <c r="I2163" i="6"/>
  <c r="G2163" i="6"/>
  <c r="C2163" i="6"/>
  <c r="I2162" i="6"/>
  <c r="G2162" i="6"/>
  <c r="C2162" i="6"/>
  <c r="L2161" i="6"/>
  <c r="G2161" i="6"/>
  <c r="C2161" i="6"/>
  <c r="I2155" i="6"/>
  <c r="G2155" i="6"/>
  <c r="C2155" i="6"/>
  <c r="I2154" i="6"/>
  <c r="G2154" i="6"/>
  <c r="C2154" i="6"/>
  <c r="I2153" i="6"/>
  <c r="G2153" i="6"/>
  <c r="C2153" i="6"/>
  <c r="I2152" i="6"/>
  <c r="G2152" i="6"/>
  <c r="C2152" i="6"/>
  <c r="L2151" i="6"/>
  <c r="G2151" i="6"/>
  <c r="C2151" i="6"/>
  <c r="I2145" i="6"/>
  <c r="G2145" i="6"/>
  <c r="C2145" i="6"/>
  <c r="I2144" i="6"/>
  <c r="G2144" i="6"/>
  <c r="C2144" i="6"/>
  <c r="I2143" i="6"/>
  <c r="G2143" i="6"/>
  <c r="C2143" i="6"/>
  <c r="I2142" i="6"/>
  <c r="G2142" i="6"/>
  <c r="C2142" i="6"/>
  <c r="L2141" i="6"/>
  <c r="G2141" i="6"/>
  <c r="C2141" i="6"/>
  <c r="I2135" i="6"/>
  <c r="G2135" i="6"/>
  <c r="C2135" i="6"/>
  <c r="I2134" i="6"/>
  <c r="G2134" i="6"/>
  <c r="C2134" i="6"/>
  <c r="I2133" i="6"/>
  <c r="G2133" i="6"/>
  <c r="C2133" i="6"/>
  <c r="I2132" i="6"/>
  <c r="G2132" i="6"/>
  <c r="C2132" i="6"/>
  <c r="L2131" i="6"/>
  <c r="G2131" i="6"/>
  <c r="C2131" i="6"/>
  <c r="I2125" i="6"/>
  <c r="G2125" i="6"/>
  <c r="C2125" i="6"/>
  <c r="I2124" i="6"/>
  <c r="G2124" i="6"/>
  <c r="C2124" i="6"/>
  <c r="I2123" i="6"/>
  <c r="G2123" i="6"/>
  <c r="C2123" i="6"/>
  <c r="I2122" i="6"/>
  <c r="G2122" i="6"/>
  <c r="C2122" i="6"/>
  <c r="L2121" i="6"/>
  <c r="G2121" i="6"/>
  <c r="C2121" i="6"/>
  <c r="I2115" i="6"/>
  <c r="G2115" i="6"/>
  <c r="C2115" i="6"/>
  <c r="I2114" i="6"/>
  <c r="G2114" i="6"/>
  <c r="C2114" i="6"/>
  <c r="L2113" i="6"/>
  <c r="G2113" i="6"/>
  <c r="C2113" i="6"/>
  <c r="I2107" i="6"/>
  <c r="G2107" i="6"/>
  <c r="C2107" i="6"/>
  <c r="I2106" i="6"/>
  <c r="G2106" i="6"/>
  <c r="C2106" i="6"/>
  <c r="I2105" i="6"/>
  <c r="G2105" i="6"/>
  <c r="C2105" i="6"/>
  <c r="I2104" i="6"/>
  <c r="G2104" i="6"/>
  <c r="C2104" i="6"/>
  <c r="L2103" i="6"/>
  <c r="G2103" i="6"/>
  <c r="C2103" i="6"/>
  <c r="I2097" i="6"/>
  <c r="G2097" i="6"/>
  <c r="C2097" i="6"/>
  <c r="I2096" i="6"/>
  <c r="G2096" i="6"/>
  <c r="C2096" i="6"/>
  <c r="I2095" i="6"/>
  <c r="G2095" i="6"/>
  <c r="C2095" i="6"/>
  <c r="I2094" i="6"/>
  <c r="G2094" i="6"/>
  <c r="C2094" i="6"/>
  <c r="I2093" i="6"/>
  <c r="G2093" i="6"/>
  <c r="C2093" i="6"/>
  <c r="L2092" i="6"/>
  <c r="G2092" i="6"/>
  <c r="C2092" i="6"/>
  <c r="I2086" i="6"/>
  <c r="G2086" i="6"/>
  <c r="C2086" i="6"/>
  <c r="I2085" i="6"/>
  <c r="G2085" i="6"/>
  <c r="C2085" i="6"/>
  <c r="I2084" i="6"/>
  <c r="G2084" i="6"/>
  <c r="C2084" i="6"/>
  <c r="I2083" i="6"/>
  <c r="G2083" i="6"/>
  <c r="C2083" i="6"/>
  <c r="L2082" i="6"/>
  <c r="G2082" i="6"/>
  <c r="C2082" i="6"/>
  <c r="I2076" i="6"/>
  <c r="G2076" i="6"/>
  <c r="C2076" i="6"/>
  <c r="I2075" i="6"/>
  <c r="G2075" i="6"/>
  <c r="C2075" i="6"/>
  <c r="I2074" i="6"/>
  <c r="G2074" i="6"/>
  <c r="C2074" i="6"/>
  <c r="L2073" i="6"/>
  <c r="G2073" i="6"/>
  <c r="C2073" i="6"/>
  <c r="I2067" i="6"/>
  <c r="G2067" i="6"/>
  <c r="C2067" i="6"/>
  <c r="I2066" i="6"/>
  <c r="G2066" i="6"/>
  <c r="C2066" i="6"/>
  <c r="I2065" i="6"/>
  <c r="G2065" i="6"/>
  <c r="C2065" i="6"/>
  <c r="L2064" i="6"/>
  <c r="G2064" i="6"/>
  <c r="C2064" i="6"/>
  <c r="I2058" i="6"/>
  <c r="G2058" i="6"/>
  <c r="C2058" i="6"/>
  <c r="I2057" i="6"/>
  <c r="G2057" i="6"/>
  <c r="C2057" i="6"/>
  <c r="I2056" i="6"/>
  <c r="G2056" i="6"/>
  <c r="C2056" i="6"/>
  <c r="I2055" i="6"/>
  <c r="G2055" i="6"/>
  <c r="C2055" i="6"/>
  <c r="L2054" i="6"/>
  <c r="G2054" i="6"/>
  <c r="C2054" i="6"/>
  <c r="I2048" i="6"/>
  <c r="G2048" i="6"/>
  <c r="C2048" i="6"/>
  <c r="I2047" i="6"/>
  <c r="G2047" i="6"/>
  <c r="C2047" i="6"/>
  <c r="I2046" i="6"/>
  <c r="G2046" i="6"/>
  <c r="C2046" i="6"/>
  <c r="I2045" i="6"/>
  <c r="G2045" i="6"/>
  <c r="C2045" i="6"/>
  <c r="L2044" i="6"/>
  <c r="G2044" i="6"/>
  <c r="C2044" i="6"/>
  <c r="I2038" i="6"/>
  <c r="G2038" i="6"/>
  <c r="C2038" i="6"/>
  <c r="I2037" i="6"/>
  <c r="G2037" i="6"/>
  <c r="C2037" i="6"/>
  <c r="I2036" i="6"/>
  <c r="G2036" i="6"/>
  <c r="C2036" i="6"/>
  <c r="I2035" i="6"/>
  <c r="G2035" i="6"/>
  <c r="C2035" i="6"/>
  <c r="L2034" i="6"/>
  <c r="G2034" i="6"/>
  <c r="C2034" i="6"/>
  <c r="I2028" i="6"/>
  <c r="G2028" i="6"/>
  <c r="C2028" i="6"/>
  <c r="I2027" i="6"/>
  <c r="G2027" i="6"/>
  <c r="C2027" i="6"/>
  <c r="I2026" i="6"/>
  <c r="G2026" i="6"/>
  <c r="C2026" i="6"/>
  <c r="I2025" i="6"/>
  <c r="G2025" i="6"/>
  <c r="C2025" i="6"/>
  <c r="L2024" i="6"/>
  <c r="G2024" i="6"/>
  <c r="C2024" i="6"/>
  <c r="I2018" i="6"/>
  <c r="G2018" i="6"/>
  <c r="C2018" i="6"/>
  <c r="I2017" i="6"/>
  <c r="G2017" i="6"/>
  <c r="C2017" i="6"/>
  <c r="I2016" i="6"/>
  <c r="G2016" i="6"/>
  <c r="C2016" i="6"/>
  <c r="I2015" i="6"/>
  <c r="G2015" i="6"/>
  <c r="C2015" i="6"/>
  <c r="L2014" i="6"/>
  <c r="G2014" i="6"/>
  <c r="C2014" i="6"/>
  <c r="I2008" i="6"/>
  <c r="G2008" i="6"/>
  <c r="C2008" i="6"/>
  <c r="I2007" i="6"/>
  <c r="G2007" i="6"/>
  <c r="C2007" i="6"/>
  <c r="I2006" i="6"/>
  <c r="G2006" i="6"/>
  <c r="C2006" i="6"/>
  <c r="I2005" i="6"/>
  <c r="G2005" i="6"/>
  <c r="C2005" i="6"/>
  <c r="L2004" i="6"/>
  <c r="G2004" i="6"/>
  <c r="C2004" i="6"/>
  <c r="I1998" i="6"/>
  <c r="G1998" i="6"/>
  <c r="C1998" i="6"/>
  <c r="I1997" i="6"/>
  <c r="G1997" i="6"/>
  <c r="C1997" i="6"/>
  <c r="I1996" i="6"/>
  <c r="G1996" i="6"/>
  <c r="C1996" i="6"/>
  <c r="I1995" i="6"/>
  <c r="G1995" i="6"/>
  <c r="C1995" i="6"/>
  <c r="L1994" i="6"/>
  <c r="G1994" i="6"/>
  <c r="C1994" i="6"/>
  <c r="I1988" i="6"/>
  <c r="G1988" i="6"/>
  <c r="C1988" i="6"/>
  <c r="I1987" i="6"/>
  <c r="G1987" i="6"/>
  <c r="C1987" i="6"/>
  <c r="I1986" i="6"/>
  <c r="G1986" i="6"/>
  <c r="C1986" i="6"/>
  <c r="I1985" i="6"/>
  <c r="G1985" i="6"/>
  <c r="C1985" i="6"/>
  <c r="L1984" i="6"/>
  <c r="G1984" i="6"/>
  <c r="C1984" i="6"/>
  <c r="I1978" i="6"/>
  <c r="G1978" i="6"/>
  <c r="C1978" i="6"/>
  <c r="I1977" i="6"/>
  <c r="G1977" i="6"/>
  <c r="C1977" i="6"/>
  <c r="I1976" i="6"/>
  <c r="G1976" i="6"/>
  <c r="C1976" i="6"/>
  <c r="I1975" i="6"/>
  <c r="G1975" i="6"/>
  <c r="C1975" i="6"/>
  <c r="L1974" i="6"/>
  <c r="G1974" i="6"/>
  <c r="C1974" i="6"/>
  <c r="I1968" i="6"/>
  <c r="G1968" i="6"/>
  <c r="C1968" i="6"/>
  <c r="I1967" i="6"/>
  <c r="G1967" i="6"/>
  <c r="C1967" i="6"/>
  <c r="I1966" i="6"/>
  <c r="G1966" i="6"/>
  <c r="C1966" i="6"/>
  <c r="I1965" i="6"/>
  <c r="G1965" i="6"/>
  <c r="C1965" i="6"/>
  <c r="L1964" i="6"/>
  <c r="G1964" i="6"/>
  <c r="C1964" i="6"/>
  <c r="I1958" i="6"/>
  <c r="G1958" i="6"/>
  <c r="C1958" i="6"/>
  <c r="I1957" i="6"/>
  <c r="G1957" i="6"/>
  <c r="C1957" i="6"/>
  <c r="I1956" i="6"/>
  <c r="G1956" i="6"/>
  <c r="C1956" i="6"/>
  <c r="I1955" i="6"/>
  <c r="G1955" i="6"/>
  <c r="C1955" i="6"/>
  <c r="L1954" i="6"/>
  <c r="G1954" i="6"/>
  <c r="C1954" i="6"/>
  <c r="I1948" i="6"/>
  <c r="G1948" i="6"/>
  <c r="C1948" i="6"/>
  <c r="I1947" i="6"/>
  <c r="G1947" i="6"/>
  <c r="C1947" i="6"/>
  <c r="I1946" i="6"/>
  <c r="G1946" i="6"/>
  <c r="C1946" i="6"/>
  <c r="I1945" i="6"/>
  <c r="G1945" i="6"/>
  <c r="C1945" i="6"/>
  <c r="L1944" i="6"/>
  <c r="G1944" i="6"/>
  <c r="C1944" i="6"/>
  <c r="I1938" i="6"/>
  <c r="G1938" i="6"/>
  <c r="C1938" i="6"/>
  <c r="I1937" i="6"/>
  <c r="G1937" i="6"/>
  <c r="C1937" i="6"/>
  <c r="I1936" i="6"/>
  <c r="G1936" i="6"/>
  <c r="C1936" i="6"/>
  <c r="I1935" i="6"/>
  <c r="G1935" i="6"/>
  <c r="C1935" i="6"/>
  <c r="I1934" i="6"/>
  <c r="G1934" i="6"/>
  <c r="C1934" i="6"/>
  <c r="L1933" i="6"/>
  <c r="G1933" i="6"/>
  <c r="C1933" i="6"/>
  <c r="I1927" i="6"/>
  <c r="G1927" i="6"/>
  <c r="C1927" i="6"/>
  <c r="I1926" i="6"/>
  <c r="G1926" i="6"/>
  <c r="C1926" i="6"/>
  <c r="I1925" i="6"/>
  <c r="G1925" i="6"/>
  <c r="C1925" i="6"/>
  <c r="I1924" i="6"/>
  <c r="G1924" i="6"/>
  <c r="C1924" i="6"/>
  <c r="I1923" i="6"/>
  <c r="G1923" i="6"/>
  <c r="C1923" i="6"/>
  <c r="L1922" i="6"/>
  <c r="G1922" i="6"/>
  <c r="C1922" i="6"/>
  <c r="I1916" i="6"/>
  <c r="G1916" i="6"/>
  <c r="C1916" i="6"/>
  <c r="I1915" i="6"/>
  <c r="G1915" i="6"/>
  <c r="C1915" i="6"/>
  <c r="I1914" i="6"/>
  <c r="G1914" i="6"/>
  <c r="C1914" i="6"/>
  <c r="I1913" i="6"/>
  <c r="G1913" i="6"/>
  <c r="C1913" i="6"/>
  <c r="I1912" i="6"/>
  <c r="G1912" i="6"/>
  <c r="C1912" i="6"/>
  <c r="I1911" i="6"/>
  <c r="G1911" i="6"/>
  <c r="C1911" i="6"/>
  <c r="I1910" i="6"/>
  <c r="G1910" i="6"/>
  <c r="C1910" i="6"/>
  <c r="I1909" i="6"/>
  <c r="G1909" i="6"/>
  <c r="C1909" i="6"/>
  <c r="L1908" i="6"/>
  <c r="G1908" i="6"/>
  <c r="C1908" i="6"/>
  <c r="I1902" i="6"/>
  <c r="G1902" i="6"/>
  <c r="C1902" i="6"/>
  <c r="I1901" i="6"/>
  <c r="G1901" i="6"/>
  <c r="C1901" i="6"/>
  <c r="I1900" i="6"/>
  <c r="G1900" i="6"/>
  <c r="C1900" i="6"/>
  <c r="I1899" i="6"/>
  <c r="G1899" i="6"/>
  <c r="C1899" i="6"/>
  <c r="I1898" i="6"/>
  <c r="G1898" i="6"/>
  <c r="C1898" i="6"/>
  <c r="I1897" i="6"/>
  <c r="G1897" i="6"/>
  <c r="C1897" i="6"/>
  <c r="I1896" i="6"/>
  <c r="G1896" i="6"/>
  <c r="C1896" i="6"/>
  <c r="I1895" i="6"/>
  <c r="G1895" i="6"/>
  <c r="C1895" i="6"/>
  <c r="L1894" i="6"/>
  <c r="G1894" i="6"/>
  <c r="C1894" i="6"/>
  <c r="I1888" i="6"/>
  <c r="G1888" i="6"/>
  <c r="C1888" i="6"/>
  <c r="I1887" i="6"/>
  <c r="G1887" i="6"/>
  <c r="C1887" i="6"/>
  <c r="I1886" i="6"/>
  <c r="G1886" i="6"/>
  <c r="C1886" i="6"/>
  <c r="I1885" i="6"/>
  <c r="G1885" i="6"/>
  <c r="C1885" i="6"/>
  <c r="I1884" i="6"/>
  <c r="G1884" i="6"/>
  <c r="C1884" i="6"/>
  <c r="I1883" i="6"/>
  <c r="G1883" i="6"/>
  <c r="C1883" i="6"/>
  <c r="I1882" i="6"/>
  <c r="G1882" i="6"/>
  <c r="C1882" i="6"/>
  <c r="I1881" i="6"/>
  <c r="G1881" i="6"/>
  <c r="C1881" i="6"/>
  <c r="L1880" i="6"/>
  <c r="G1880" i="6"/>
  <c r="C1880" i="6"/>
  <c r="I1874" i="6"/>
  <c r="G1874" i="6"/>
  <c r="C1874" i="6"/>
  <c r="I1873" i="6"/>
  <c r="G1873" i="6"/>
  <c r="C1873" i="6"/>
  <c r="I1872" i="6"/>
  <c r="G1872" i="6"/>
  <c r="C1872" i="6"/>
  <c r="I1871" i="6"/>
  <c r="G1871" i="6"/>
  <c r="C1871" i="6"/>
  <c r="I1870" i="6"/>
  <c r="G1870" i="6"/>
  <c r="C1870" i="6"/>
  <c r="I1869" i="6"/>
  <c r="G1869" i="6"/>
  <c r="C1869" i="6"/>
  <c r="I1868" i="6"/>
  <c r="G1868" i="6"/>
  <c r="C1868" i="6"/>
  <c r="I1867" i="6"/>
  <c r="G1867" i="6"/>
  <c r="C1867" i="6"/>
  <c r="L1866" i="6"/>
  <c r="G1866" i="6"/>
  <c r="C1866" i="6"/>
  <c r="I1860" i="6"/>
  <c r="G1860" i="6"/>
  <c r="C1860" i="6"/>
  <c r="I1859" i="6"/>
  <c r="G1859" i="6"/>
  <c r="C1859" i="6"/>
  <c r="I1858" i="6"/>
  <c r="G1858" i="6"/>
  <c r="C1858" i="6"/>
  <c r="I1857" i="6"/>
  <c r="G1857" i="6"/>
  <c r="C1857" i="6"/>
  <c r="I1856" i="6"/>
  <c r="G1856" i="6"/>
  <c r="C1856" i="6"/>
  <c r="I1855" i="6"/>
  <c r="G1855" i="6"/>
  <c r="C1855" i="6"/>
  <c r="I1854" i="6"/>
  <c r="G1854" i="6"/>
  <c r="C1854" i="6"/>
  <c r="I1853" i="6"/>
  <c r="G1853" i="6"/>
  <c r="C1853" i="6"/>
  <c r="L1852" i="6"/>
  <c r="G1852" i="6"/>
  <c r="C1852" i="6"/>
  <c r="I1846" i="6"/>
  <c r="G1846" i="6"/>
  <c r="C1846" i="6"/>
  <c r="I1845" i="6"/>
  <c r="G1845" i="6"/>
  <c r="C1845" i="6"/>
  <c r="I1844" i="6"/>
  <c r="G1844" i="6"/>
  <c r="C1844" i="6"/>
  <c r="I1843" i="6"/>
  <c r="G1843" i="6"/>
  <c r="C1843" i="6"/>
  <c r="I1842" i="6"/>
  <c r="G1842" i="6"/>
  <c r="C1842" i="6"/>
  <c r="I1841" i="6"/>
  <c r="G1841" i="6"/>
  <c r="C1841" i="6"/>
  <c r="L1840" i="6"/>
  <c r="G1840" i="6"/>
  <c r="C1840" i="6"/>
  <c r="I1834" i="6"/>
  <c r="G1834" i="6"/>
  <c r="C1834" i="6"/>
  <c r="I1833" i="6"/>
  <c r="G1833" i="6"/>
  <c r="C1833" i="6"/>
  <c r="I1832" i="6"/>
  <c r="G1832" i="6"/>
  <c r="C1832" i="6"/>
  <c r="I1831" i="6"/>
  <c r="G1831" i="6"/>
  <c r="C1831" i="6"/>
  <c r="I1830" i="6"/>
  <c r="G1830" i="6"/>
  <c r="C1830" i="6"/>
  <c r="I1829" i="6"/>
  <c r="G1829" i="6"/>
  <c r="C1829" i="6"/>
  <c r="L1828" i="6"/>
  <c r="G1828" i="6"/>
  <c r="C1828" i="6"/>
  <c r="I1822" i="6"/>
  <c r="G1822" i="6"/>
  <c r="C1822" i="6"/>
  <c r="I1821" i="6"/>
  <c r="G1821" i="6"/>
  <c r="C1821" i="6"/>
  <c r="I1820" i="6"/>
  <c r="G1820" i="6"/>
  <c r="C1820" i="6"/>
  <c r="I1819" i="6"/>
  <c r="G1819" i="6"/>
  <c r="C1819" i="6"/>
  <c r="I1818" i="6"/>
  <c r="G1818" i="6"/>
  <c r="C1818" i="6"/>
  <c r="I1817" i="6"/>
  <c r="G1817" i="6"/>
  <c r="C1817" i="6"/>
  <c r="L1816" i="6"/>
  <c r="G1816" i="6"/>
  <c r="C1816" i="6"/>
  <c r="I1810" i="6"/>
  <c r="G1810" i="6"/>
  <c r="C1810" i="6"/>
  <c r="I1809" i="6"/>
  <c r="G1809" i="6"/>
  <c r="C1809" i="6"/>
  <c r="I1808" i="6"/>
  <c r="G1808" i="6"/>
  <c r="C1808" i="6"/>
  <c r="I1807" i="6"/>
  <c r="G1807" i="6"/>
  <c r="C1807" i="6"/>
  <c r="I1806" i="6"/>
  <c r="G1806" i="6"/>
  <c r="C1806" i="6"/>
  <c r="L1805" i="6"/>
  <c r="G1805" i="6"/>
  <c r="C1805" i="6"/>
  <c r="I1799" i="6"/>
  <c r="G1799" i="6"/>
  <c r="C1799" i="6"/>
  <c r="I1798" i="6"/>
  <c r="G1798" i="6"/>
  <c r="C1798" i="6"/>
  <c r="I1797" i="6"/>
  <c r="G1797" i="6"/>
  <c r="C1797" i="6"/>
  <c r="I1796" i="6"/>
  <c r="G1796" i="6"/>
  <c r="C1796" i="6"/>
  <c r="I1795" i="6"/>
  <c r="G1795" i="6"/>
  <c r="C1795" i="6"/>
  <c r="I1794" i="6"/>
  <c r="G1794" i="6"/>
  <c r="C1794" i="6"/>
  <c r="L1793" i="6"/>
  <c r="G1793" i="6"/>
  <c r="C1793" i="6"/>
  <c r="I1787" i="6"/>
  <c r="G1787" i="6"/>
  <c r="C1787" i="6"/>
  <c r="I1786" i="6"/>
  <c r="G1786" i="6"/>
  <c r="C1786" i="6"/>
  <c r="I1785" i="6"/>
  <c r="G1785" i="6"/>
  <c r="C1785" i="6"/>
  <c r="I1784" i="6"/>
  <c r="G1784" i="6"/>
  <c r="C1784" i="6"/>
  <c r="I1783" i="6"/>
  <c r="G1783" i="6"/>
  <c r="C1783" i="6"/>
  <c r="L1782" i="6"/>
  <c r="G1782" i="6"/>
  <c r="C1782" i="6"/>
  <c r="I1776" i="6"/>
  <c r="G1776" i="6"/>
  <c r="C1776" i="6"/>
  <c r="I1775" i="6"/>
  <c r="G1775" i="6"/>
  <c r="C1775" i="6"/>
  <c r="I1774" i="6"/>
  <c r="G1774" i="6"/>
  <c r="C1774" i="6"/>
  <c r="I1773" i="6"/>
  <c r="G1773" i="6"/>
  <c r="C1773" i="6"/>
  <c r="I1772" i="6"/>
  <c r="G1772" i="6"/>
  <c r="C1772" i="6"/>
  <c r="L1771" i="6"/>
  <c r="G1771" i="6"/>
  <c r="C1771" i="6"/>
  <c r="I1765" i="6"/>
  <c r="G1765" i="6"/>
  <c r="C1765" i="6"/>
  <c r="I1764" i="6"/>
  <c r="G1764" i="6"/>
  <c r="C1764" i="6"/>
  <c r="I1763" i="6"/>
  <c r="G1763" i="6"/>
  <c r="C1763" i="6"/>
  <c r="I1762" i="6"/>
  <c r="G1762" i="6"/>
  <c r="C1762" i="6"/>
  <c r="I1761" i="6"/>
  <c r="G1761" i="6"/>
  <c r="C1761" i="6"/>
  <c r="L1760" i="6"/>
  <c r="G1760" i="6"/>
  <c r="C1760" i="6"/>
  <c r="I1754" i="6"/>
  <c r="G1754" i="6"/>
  <c r="C1754" i="6"/>
  <c r="I1753" i="6"/>
  <c r="G1753" i="6"/>
  <c r="C1753" i="6"/>
  <c r="I1752" i="6"/>
  <c r="G1752" i="6"/>
  <c r="C1752" i="6"/>
  <c r="I1751" i="6"/>
  <c r="G1751" i="6"/>
  <c r="C1751" i="6"/>
  <c r="I1750" i="6"/>
  <c r="G1750" i="6"/>
  <c r="C1750" i="6"/>
  <c r="L1749" i="6"/>
  <c r="G1749" i="6"/>
  <c r="C1749" i="6"/>
  <c r="I1743" i="6"/>
  <c r="G1743" i="6"/>
  <c r="C1743" i="6"/>
  <c r="I1742" i="6"/>
  <c r="G1742" i="6"/>
  <c r="C1742" i="6"/>
  <c r="I1741" i="6"/>
  <c r="G1741" i="6"/>
  <c r="C1741" i="6"/>
  <c r="I1740" i="6"/>
  <c r="G1740" i="6"/>
  <c r="C1740" i="6"/>
  <c r="I1739" i="6"/>
  <c r="G1739" i="6"/>
  <c r="C1739" i="6"/>
  <c r="L1738" i="6"/>
  <c r="G1738" i="6"/>
  <c r="C1738" i="6"/>
  <c r="I1732" i="6"/>
  <c r="G1732" i="6"/>
  <c r="C1732" i="6"/>
  <c r="I1731" i="6"/>
  <c r="G1731" i="6"/>
  <c r="C1731" i="6"/>
  <c r="I1730" i="6"/>
  <c r="G1730" i="6"/>
  <c r="C1730" i="6"/>
  <c r="I1729" i="6"/>
  <c r="G1729" i="6"/>
  <c r="C1729" i="6"/>
  <c r="I1728" i="6"/>
  <c r="G1728" i="6"/>
  <c r="C1728" i="6"/>
  <c r="L1727" i="6"/>
  <c r="G1727" i="6"/>
  <c r="C1727" i="6"/>
  <c r="I1721" i="6"/>
  <c r="G1721" i="6"/>
  <c r="C1721" i="6"/>
  <c r="I1720" i="6"/>
  <c r="G1720" i="6"/>
  <c r="C1720" i="6"/>
  <c r="I1719" i="6"/>
  <c r="G1719" i="6"/>
  <c r="C1719" i="6"/>
  <c r="I1718" i="6"/>
  <c r="G1718" i="6"/>
  <c r="C1718" i="6"/>
  <c r="I1717" i="6"/>
  <c r="G1717" i="6"/>
  <c r="C1717" i="6"/>
  <c r="L1716" i="6"/>
  <c r="G1716" i="6"/>
  <c r="C1716" i="6"/>
  <c r="I1710" i="6"/>
  <c r="G1710" i="6"/>
  <c r="C1710" i="6"/>
  <c r="I1709" i="6"/>
  <c r="G1709" i="6"/>
  <c r="C1709" i="6"/>
  <c r="I1708" i="6"/>
  <c r="G1708" i="6"/>
  <c r="C1708" i="6"/>
  <c r="I1707" i="6"/>
  <c r="G1707" i="6"/>
  <c r="C1707" i="6"/>
  <c r="I1706" i="6"/>
  <c r="G1706" i="6"/>
  <c r="C1706" i="6"/>
  <c r="L1705" i="6"/>
  <c r="G1705" i="6"/>
  <c r="C1705" i="6"/>
  <c r="I1699" i="6"/>
  <c r="G1699" i="6"/>
  <c r="C1699" i="6"/>
  <c r="I1698" i="6"/>
  <c r="G1698" i="6"/>
  <c r="C1698" i="6"/>
  <c r="I1697" i="6"/>
  <c r="G1697" i="6"/>
  <c r="C1697" i="6"/>
  <c r="I1696" i="6"/>
  <c r="G1696" i="6"/>
  <c r="C1696" i="6"/>
  <c r="I1695" i="6"/>
  <c r="G1695" i="6"/>
  <c r="C1695" i="6"/>
  <c r="L1694" i="6"/>
  <c r="G1694" i="6"/>
  <c r="C1694" i="6"/>
  <c r="I1688" i="6"/>
  <c r="G1688" i="6"/>
  <c r="C1688" i="6"/>
  <c r="I1687" i="6"/>
  <c r="G1687" i="6"/>
  <c r="C1687" i="6"/>
  <c r="I1686" i="6"/>
  <c r="G1686" i="6"/>
  <c r="C1686" i="6"/>
  <c r="I1685" i="6"/>
  <c r="G1685" i="6"/>
  <c r="C1685" i="6"/>
  <c r="L1684" i="6"/>
  <c r="G1684" i="6"/>
  <c r="C1684" i="6"/>
  <c r="I1678" i="6"/>
  <c r="G1678" i="6"/>
  <c r="C1678" i="6"/>
  <c r="I1677" i="6"/>
  <c r="G1677" i="6"/>
  <c r="C1677" i="6"/>
  <c r="I1676" i="6"/>
  <c r="G1676" i="6"/>
  <c r="C1676" i="6"/>
  <c r="I1675" i="6"/>
  <c r="G1675" i="6"/>
  <c r="C1675" i="6"/>
  <c r="I1674" i="6"/>
  <c r="G1674" i="6"/>
  <c r="C1674" i="6"/>
  <c r="I1673" i="6"/>
  <c r="G1673" i="6"/>
  <c r="C1673" i="6"/>
  <c r="L1672" i="6"/>
  <c r="G1672" i="6"/>
  <c r="C1672" i="6"/>
  <c r="I1666" i="6"/>
  <c r="G1666" i="6"/>
  <c r="C1666" i="6"/>
  <c r="I1665" i="6"/>
  <c r="G1665" i="6"/>
  <c r="C1665" i="6"/>
  <c r="I1664" i="6"/>
  <c r="G1664" i="6"/>
  <c r="C1664" i="6"/>
  <c r="I1663" i="6"/>
  <c r="G1663" i="6"/>
  <c r="C1663" i="6"/>
  <c r="I1662" i="6"/>
  <c r="G1662" i="6"/>
  <c r="C1662" i="6"/>
  <c r="I1661" i="6"/>
  <c r="G1661" i="6"/>
  <c r="C1661" i="6"/>
  <c r="L1660" i="6"/>
  <c r="G1660" i="6"/>
  <c r="C1660" i="6"/>
  <c r="I1654" i="6"/>
  <c r="G1654" i="6"/>
  <c r="C1654" i="6"/>
  <c r="I1653" i="6"/>
  <c r="G1653" i="6"/>
  <c r="C1653" i="6"/>
  <c r="I1652" i="6"/>
  <c r="G1652" i="6"/>
  <c r="C1652" i="6"/>
  <c r="I1651" i="6"/>
  <c r="G1651" i="6"/>
  <c r="C1651" i="6"/>
  <c r="L1650" i="6"/>
  <c r="G1650" i="6"/>
  <c r="C1650" i="6"/>
  <c r="I1644" i="6"/>
  <c r="G1644" i="6"/>
  <c r="C1644" i="6"/>
  <c r="I1643" i="6"/>
  <c r="G1643" i="6"/>
  <c r="C1643" i="6"/>
  <c r="I1642" i="6"/>
  <c r="G1642" i="6"/>
  <c r="C1642" i="6"/>
  <c r="I1641" i="6"/>
  <c r="G1641" i="6"/>
  <c r="C1641" i="6"/>
  <c r="I1640" i="6"/>
  <c r="G1640" i="6"/>
  <c r="C1640" i="6"/>
  <c r="L1639" i="6"/>
  <c r="G1639" i="6"/>
  <c r="C1639" i="6"/>
  <c r="I1633" i="6"/>
  <c r="G1633" i="6"/>
  <c r="C1633" i="6"/>
  <c r="I1632" i="6"/>
  <c r="G1632" i="6"/>
  <c r="C1632" i="6"/>
  <c r="I1631" i="6"/>
  <c r="G1631" i="6"/>
  <c r="C1631" i="6"/>
  <c r="I1630" i="6"/>
  <c r="G1630" i="6"/>
  <c r="C1630" i="6"/>
  <c r="I1629" i="6"/>
  <c r="G1629" i="6"/>
  <c r="C1629" i="6"/>
  <c r="L1628" i="6"/>
  <c r="G1628" i="6"/>
  <c r="C1628" i="6"/>
  <c r="I1622" i="6"/>
  <c r="G1622" i="6"/>
  <c r="C1622" i="6"/>
  <c r="I1621" i="6"/>
  <c r="G1621" i="6"/>
  <c r="C1621" i="6"/>
  <c r="I1620" i="6"/>
  <c r="G1620" i="6"/>
  <c r="C1620" i="6"/>
  <c r="I1619" i="6"/>
  <c r="G1619" i="6"/>
  <c r="C1619" i="6"/>
  <c r="I1618" i="6"/>
  <c r="G1618" i="6"/>
  <c r="C1618" i="6"/>
  <c r="L1617" i="6"/>
  <c r="G1617" i="6"/>
  <c r="C1617" i="6"/>
  <c r="I1611" i="6"/>
  <c r="G1611" i="6"/>
  <c r="C1611" i="6"/>
  <c r="I1610" i="6"/>
  <c r="G1610" i="6"/>
  <c r="C1610" i="6"/>
  <c r="I1609" i="6"/>
  <c r="G1609" i="6"/>
  <c r="C1609" i="6"/>
  <c r="I1608" i="6"/>
  <c r="G1608" i="6"/>
  <c r="C1608" i="6"/>
  <c r="L1607" i="6"/>
  <c r="G1607" i="6"/>
  <c r="C1607" i="6"/>
  <c r="I1601" i="6"/>
  <c r="G1601" i="6"/>
  <c r="C1601" i="6"/>
  <c r="I1600" i="6"/>
  <c r="G1600" i="6"/>
  <c r="C1600" i="6"/>
  <c r="I1599" i="6"/>
  <c r="G1599" i="6"/>
  <c r="C1599" i="6"/>
  <c r="I1598" i="6"/>
  <c r="G1598" i="6"/>
  <c r="C1598" i="6"/>
  <c r="I1597" i="6"/>
  <c r="G1597" i="6"/>
  <c r="C1597" i="6"/>
  <c r="I1596" i="6"/>
  <c r="G1596" i="6"/>
  <c r="C1596" i="6"/>
  <c r="L1595" i="6"/>
  <c r="G1595" i="6"/>
  <c r="C1595" i="6"/>
  <c r="I1589" i="6"/>
  <c r="G1589" i="6"/>
  <c r="C1589" i="6"/>
  <c r="I1588" i="6"/>
  <c r="G1588" i="6"/>
  <c r="C1588" i="6"/>
  <c r="I1587" i="6"/>
  <c r="G1587" i="6"/>
  <c r="C1587" i="6"/>
  <c r="I1586" i="6"/>
  <c r="G1586" i="6"/>
  <c r="C1586" i="6"/>
  <c r="L1585" i="6"/>
  <c r="G1585" i="6"/>
  <c r="C1585" i="6"/>
  <c r="I1579" i="6"/>
  <c r="G1579" i="6"/>
  <c r="C1579" i="6"/>
  <c r="I1578" i="6"/>
  <c r="G1578" i="6"/>
  <c r="C1578" i="6"/>
  <c r="I1577" i="6"/>
  <c r="G1577" i="6"/>
  <c r="C1577" i="6"/>
  <c r="I1576" i="6"/>
  <c r="G1576" i="6"/>
  <c r="C1576" i="6"/>
  <c r="I1575" i="6"/>
  <c r="G1575" i="6"/>
  <c r="C1575" i="6"/>
  <c r="L1574" i="6"/>
  <c r="G1574" i="6"/>
  <c r="C1574" i="6"/>
  <c r="I1568" i="6"/>
  <c r="G1568" i="6"/>
  <c r="C1568" i="6"/>
  <c r="I1567" i="6"/>
  <c r="G1567" i="6"/>
  <c r="C1567" i="6"/>
  <c r="I1566" i="6"/>
  <c r="G1566" i="6"/>
  <c r="C1566" i="6"/>
  <c r="I1565" i="6"/>
  <c r="G1565" i="6"/>
  <c r="C1565" i="6"/>
  <c r="I1564" i="6"/>
  <c r="G1564" i="6"/>
  <c r="C1564" i="6"/>
  <c r="L1563" i="6"/>
  <c r="G1563" i="6"/>
  <c r="C1563" i="6"/>
  <c r="I1557" i="6"/>
  <c r="G1557" i="6"/>
  <c r="C1557" i="6"/>
  <c r="L1556" i="6"/>
  <c r="G1556" i="6"/>
  <c r="C1556" i="6"/>
  <c r="I1550" i="6"/>
  <c r="G1550" i="6"/>
  <c r="C1550" i="6"/>
  <c r="I1549" i="6"/>
  <c r="G1549" i="6"/>
  <c r="C1549" i="6"/>
  <c r="I1548" i="6"/>
  <c r="G1548" i="6"/>
  <c r="C1548" i="6"/>
  <c r="I1547" i="6"/>
  <c r="G1547" i="6"/>
  <c r="C1547" i="6"/>
  <c r="I1546" i="6"/>
  <c r="G1546" i="6"/>
  <c r="C1546" i="6"/>
  <c r="I1545" i="6"/>
  <c r="G1545" i="6"/>
  <c r="C1545" i="6"/>
  <c r="L1544" i="6"/>
  <c r="G1544" i="6"/>
  <c r="C1544" i="6"/>
  <c r="I1538" i="6"/>
  <c r="G1538" i="6"/>
  <c r="C1538" i="6"/>
  <c r="L1537" i="6"/>
  <c r="G1537" i="6"/>
  <c r="C1537" i="6"/>
  <c r="I1531" i="6"/>
  <c r="G1531" i="6"/>
  <c r="C1531" i="6"/>
  <c r="I1530" i="6"/>
  <c r="G1530" i="6"/>
  <c r="C1530" i="6"/>
  <c r="I1529" i="6"/>
  <c r="G1529" i="6"/>
  <c r="C1529" i="6"/>
  <c r="I1528" i="6"/>
  <c r="G1528" i="6"/>
  <c r="C1528" i="6"/>
  <c r="I1527" i="6"/>
  <c r="G1527" i="6"/>
  <c r="C1527" i="6"/>
  <c r="I1526" i="6"/>
  <c r="G1526" i="6"/>
  <c r="C1526" i="6"/>
  <c r="L1525" i="6"/>
  <c r="G1525" i="6"/>
  <c r="C1525" i="6"/>
  <c r="I1519" i="6"/>
  <c r="G1519" i="6"/>
  <c r="C1519" i="6"/>
  <c r="L1518" i="6"/>
  <c r="G1518" i="6"/>
  <c r="C1518" i="6"/>
  <c r="I1512" i="6"/>
  <c r="G1512" i="6"/>
  <c r="C1512" i="6"/>
  <c r="I1511" i="6"/>
  <c r="G1511" i="6"/>
  <c r="C1511" i="6"/>
  <c r="I1510" i="6"/>
  <c r="G1510" i="6"/>
  <c r="C1510" i="6"/>
  <c r="I1509" i="6"/>
  <c r="G1509" i="6"/>
  <c r="C1509" i="6"/>
  <c r="I1508" i="6"/>
  <c r="G1508" i="6"/>
  <c r="C1508" i="6"/>
  <c r="L1507" i="6"/>
  <c r="G1507" i="6"/>
  <c r="C1507" i="6"/>
  <c r="I1501" i="6"/>
  <c r="G1501" i="6"/>
  <c r="C1501" i="6"/>
  <c r="I1500" i="6"/>
  <c r="G1500" i="6"/>
  <c r="C1500" i="6"/>
  <c r="I1499" i="6"/>
  <c r="G1499" i="6"/>
  <c r="C1499" i="6"/>
  <c r="I1498" i="6"/>
  <c r="G1498" i="6"/>
  <c r="C1498" i="6"/>
  <c r="I1497" i="6"/>
  <c r="G1497" i="6"/>
  <c r="C1497" i="6"/>
  <c r="L1496" i="6"/>
  <c r="G1496" i="6"/>
  <c r="C1496" i="6"/>
  <c r="I1490" i="6"/>
  <c r="G1490" i="6"/>
  <c r="C1490" i="6"/>
  <c r="I1489" i="6"/>
  <c r="G1489" i="6"/>
  <c r="C1489" i="6"/>
  <c r="I1488" i="6"/>
  <c r="G1488" i="6"/>
  <c r="C1488" i="6"/>
  <c r="I1487" i="6"/>
  <c r="G1487" i="6"/>
  <c r="C1487" i="6"/>
  <c r="I1486" i="6"/>
  <c r="G1486" i="6"/>
  <c r="C1486" i="6"/>
  <c r="I1485" i="6"/>
  <c r="G1485" i="6"/>
  <c r="C1485" i="6"/>
  <c r="L1484" i="6"/>
  <c r="G1484" i="6"/>
  <c r="C1484" i="6"/>
  <c r="I1478" i="6"/>
  <c r="G1478" i="6"/>
  <c r="C1478" i="6"/>
  <c r="I1477" i="6"/>
  <c r="G1477" i="6"/>
  <c r="C1477" i="6"/>
  <c r="I1476" i="6"/>
  <c r="G1476" i="6"/>
  <c r="C1476" i="6"/>
  <c r="I1475" i="6"/>
  <c r="G1475" i="6"/>
  <c r="C1475" i="6"/>
  <c r="I1474" i="6"/>
  <c r="G1474" i="6"/>
  <c r="C1474" i="6"/>
  <c r="I1473" i="6"/>
  <c r="G1473" i="6"/>
  <c r="C1473" i="6"/>
  <c r="L1472" i="6"/>
  <c r="G1472" i="6"/>
  <c r="C1472" i="6"/>
  <c r="I1466" i="6"/>
  <c r="G1466" i="6"/>
  <c r="C1466" i="6"/>
  <c r="I1465" i="6"/>
  <c r="G1465" i="6"/>
  <c r="C1465" i="6"/>
  <c r="I1464" i="6"/>
  <c r="G1464" i="6"/>
  <c r="C1464" i="6"/>
  <c r="I1463" i="6"/>
  <c r="G1463" i="6"/>
  <c r="C1463" i="6"/>
  <c r="I1462" i="6"/>
  <c r="G1462" i="6"/>
  <c r="C1462" i="6"/>
  <c r="I1461" i="6"/>
  <c r="G1461" i="6"/>
  <c r="C1461" i="6"/>
  <c r="L1460" i="6"/>
  <c r="G1460" i="6"/>
  <c r="C1460" i="6"/>
  <c r="I1454" i="6"/>
  <c r="G1454" i="6"/>
  <c r="C1454" i="6"/>
  <c r="I1453" i="6"/>
  <c r="G1453" i="6"/>
  <c r="C1453" i="6"/>
  <c r="I1452" i="6"/>
  <c r="G1452" i="6"/>
  <c r="C1452" i="6"/>
  <c r="I1451" i="6"/>
  <c r="G1451" i="6"/>
  <c r="C1451" i="6"/>
  <c r="I1450" i="6"/>
  <c r="G1450" i="6"/>
  <c r="C1450" i="6"/>
  <c r="I1449" i="6"/>
  <c r="G1449" i="6"/>
  <c r="C1449" i="6"/>
  <c r="L1448" i="6"/>
  <c r="G1448" i="6"/>
  <c r="C1448" i="6"/>
  <c r="I1442" i="6"/>
  <c r="G1442" i="6"/>
  <c r="C1442" i="6"/>
  <c r="I1441" i="6"/>
  <c r="G1441" i="6"/>
  <c r="C1441" i="6"/>
  <c r="I1440" i="6"/>
  <c r="G1440" i="6"/>
  <c r="C1440" i="6"/>
  <c r="I1439" i="6"/>
  <c r="G1439" i="6"/>
  <c r="C1439" i="6"/>
  <c r="L1438" i="6"/>
  <c r="G1438" i="6"/>
  <c r="C1438" i="6"/>
  <c r="I1432" i="6"/>
  <c r="G1432" i="6"/>
  <c r="C1432" i="6"/>
  <c r="I1431" i="6"/>
  <c r="G1431" i="6"/>
  <c r="C1431" i="6"/>
  <c r="I1430" i="6"/>
  <c r="G1430" i="6"/>
  <c r="C1430" i="6"/>
  <c r="I1429" i="6"/>
  <c r="G1429" i="6"/>
  <c r="C1429" i="6"/>
  <c r="L1428" i="6"/>
  <c r="G1428" i="6"/>
  <c r="C1428" i="6"/>
  <c r="I1422" i="6"/>
  <c r="G1422" i="6"/>
  <c r="C1422" i="6"/>
  <c r="I1421" i="6"/>
  <c r="G1421" i="6"/>
  <c r="C1421" i="6"/>
  <c r="I1420" i="6"/>
  <c r="G1420" i="6"/>
  <c r="C1420" i="6"/>
  <c r="I1419" i="6"/>
  <c r="G1419" i="6"/>
  <c r="C1419" i="6"/>
  <c r="L1418" i="6"/>
  <c r="G1418" i="6"/>
  <c r="C1418" i="6"/>
  <c r="I1412" i="6"/>
  <c r="G1412" i="6"/>
  <c r="C1412" i="6"/>
  <c r="I1411" i="6"/>
  <c r="G1411" i="6"/>
  <c r="C1411" i="6"/>
  <c r="I1410" i="6"/>
  <c r="G1410" i="6"/>
  <c r="C1410" i="6"/>
  <c r="I1409" i="6"/>
  <c r="G1409" i="6"/>
  <c r="C1409" i="6"/>
  <c r="L1408" i="6"/>
  <c r="G1408" i="6"/>
  <c r="C1408" i="6"/>
  <c r="I1402" i="6"/>
  <c r="G1402" i="6"/>
  <c r="C1402" i="6"/>
  <c r="I1401" i="6"/>
  <c r="G1401" i="6"/>
  <c r="C1401" i="6"/>
  <c r="I1400" i="6"/>
  <c r="G1400" i="6"/>
  <c r="C1400" i="6"/>
  <c r="I1399" i="6"/>
  <c r="G1399" i="6"/>
  <c r="C1399" i="6"/>
  <c r="I1398" i="6"/>
  <c r="G1398" i="6"/>
  <c r="C1398" i="6"/>
  <c r="L1397" i="6"/>
  <c r="G1397" i="6"/>
  <c r="C1397" i="6"/>
  <c r="I1391" i="6"/>
  <c r="G1391" i="6"/>
  <c r="C1391" i="6"/>
  <c r="I1390" i="6"/>
  <c r="G1390" i="6"/>
  <c r="C1390" i="6"/>
  <c r="I1389" i="6"/>
  <c r="G1389" i="6"/>
  <c r="C1389" i="6"/>
  <c r="I1388" i="6"/>
  <c r="G1388" i="6"/>
  <c r="C1388" i="6"/>
  <c r="I1387" i="6"/>
  <c r="G1387" i="6"/>
  <c r="C1387" i="6"/>
  <c r="L1386" i="6"/>
  <c r="G1386" i="6"/>
  <c r="C1386" i="6"/>
  <c r="I1380" i="6"/>
  <c r="G1380" i="6"/>
  <c r="C1380" i="6"/>
  <c r="I1379" i="6"/>
  <c r="G1379" i="6"/>
  <c r="C1379" i="6"/>
  <c r="I1378" i="6"/>
  <c r="G1378" i="6"/>
  <c r="C1378" i="6"/>
  <c r="I1377" i="6"/>
  <c r="G1377" i="6"/>
  <c r="C1377" i="6"/>
  <c r="I1376" i="6"/>
  <c r="G1376" i="6"/>
  <c r="C1376" i="6"/>
  <c r="L1375" i="6"/>
  <c r="G1375" i="6"/>
  <c r="C1375" i="6"/>
  <c r="I1369" i="6"/>
  <c r="G1369" i="6"/>
  <c r="C1369" i="6"/>
  <c r="I1368" i="6"/>
  <c r="G1368" i="6"/>
  <c r="C1368" i="6"/>
  <c r="I1367" i="6"/>
  <c r="G1367" i="6"/>
  <c r="C1367" i="6"/>
  <c r="I1366" i="6"/>
  <c r="G1366" i="6"/>
  <c r="C1366" i="6"/>
  <c r="I1365" i="6"/>
  <c r="G1365" i="6"/>
  <c r="C1365" i="6"/>
  <c r="I1364" i="6"/>
  <c r="G1364" i="6"/>
  <c r="C1364" i="6"/>
  <c r="L1363" i="6"/>
  <c r="G1363" i="6"/>
  <c r="C1363" i="6"/>
  <c r="I1357" i="6"/>
  <c r="G1357" i="6"/>
  <c r="C1357" i="6"/>
  <c r="I1356" i="6"/>
  <c r="G1356" i="6"/>
  <c r="C1356" i="6"/>
  <c r="I1355" i="6"/>
  <c r="G1355" i="6"/>
  <c r="C1355" i="6"/>
  <c r="I1354" i="6"/>
  <c r="G1354" i="6"/>
  <c r="C1354" i="6"/>
  <c r="I1353" i="6"/>
  <c r="G1353" i="6"/>
  <c r="C1353" i="6"/>
  <c r="I1352" i="6"/>
  <c r="G1352" i="6"/>
  <c r="C1352" i="6"/>
  <c r="L1351" i="6"/>
  <c r="G1351" i="6"/>
  <c r="C1351" i="6"/>
  <c r="I1345" i="6"/>
  <c r="G1345" i="6"/>
  <c r="C1345" i="6"/>
  <c r="I1344" i="6"/>
  <c r="G1344" i="6"/>
  <c r="C1344" i="6"/>
  <c r="I1343" i="6"/>
  <c r="G1343" i="6"/>
  <c r="C1343" i="6"/>
  <c r="I1342" i="6"/>
  <c r="G1342" i="6"/>
  <c r="C1342" i="6"/>
  <c r="I1341" i="6"/>
  <c r="G1341" i="6"/>
  <c r="C1341" i="6"/>
  <c r="I1340" i="6"/>
  <c r="G1340" i="6"/>
  <c r="C1340" i="6"/>
  <c r="L1339" i="6"/>
  <c r="G1339" i="6"/>
  <c r="C1339" i="6"/>
  <c r="I1333" i="6"/>
  <c r="G1333" i="6"/>
  <c r="C1333" i="6"/>
  <c r="I1332" i="6"/>
  <c r="G1332" i="6"/>
  <c r="C1332" i="6"/>
  <c r="I1331" i="6"/>
  <c r="G1331" i="6"/>
  <c r="C1331" i="6"/>
  <c r="I1330" i="6"/>
  <c r="G1330" i="6"/>
  <c r="C1330" i="6"/>
  <c r="I1329" i="6"/>
  <c r="G1329" i="6"/>
  <c r="C1329" i="6"/>
  <c r="L1328" i="6"/>
  <c r="G1328" i="6"/>
  <c r="C1328" i="6"/>
  <c r="I1322" i="6"/>
  <c r="G1322" i="6"/>
  <c r="C1322" i="6"/>
  <c r="I1321" i="6"/>
  <c r="G1321" i="6"/>
  <c r="C1321" i="6"/>
  <c r="I1320" i="6"/>
  <c r="G1320" i="6"/>
  <c r="C1320" i="6"/>
  <c r="I1319" i="6"/>
  <c r="G1319" i="6"/>
  <c r="C1319" i="6"/>
  <c r="I1318" i="6"/>
  <c r="G1318" i="6"/>
  <c r="C1318" i="6"/>
  <c r="L1317" i="6"/>
  <c r="G1317" i="6"/>
  <c r="C1317" i="6"/>
  <c r="I1311" i="6"/>
  <c r="G1311" i="6"/>
  <c r="C1311" i="6"/>
  <c r="I1310" i="6"/>
  <c r="G1310" i="6"/>
  <c r="C1310" i="6"/>
  <c r="I1309" i="6"/>
  <c r="G1309" i="6"/>
  <c r="C1309" i="6"/>
  <c r="I1308" i="6"/>
  <c r="G1308" i="6"/>
  <c r="C1308" i="6"/>
  <c r="I1307" i="6"/>
  <c r="G1307" i="6"/>
  <c r="C1307" i="6"/>
  <c r="L1306" i="6"/>
  <c r="G1306" i="6"/>
  <c r="C1306" i="6"/>
  <c r="I1300" i="6"/>
  <c r="G1300" i="6"/>
  <c r="C1300" i="6"/>
  <c r="I1299" i="6"/>
  <c r="G1299" i="6"/>
  <c r="C1299" i="6"/>
  <c r="I1298" i="6"/>
  <c r="G1298" i="6"/>
  <c r="C1298" i="6"/>
  <c r="I1297" i="6"/>
  <c r="G1297" i="6"/>
  <c r="C1297" i="6"/>
  <c r="I1296" i="6"/>
  <c r="G1296" i="6"/>
  <c r="C1296" i="6"/>
  <c r="L1295" i="6"/>
  <c r="G1295" i="6"/>
  <c r="C1295" i="6"/>
  <c r="I1289" i="6"/>
  <c r="G1289" i="6"/>
  <c r="C1289" i="6"/>
  <c r="I1288" i="6"/>
  <c r="G1288" i="6"/>
  <c r="C1288" i="6"/>
  <c r="I1287" i="6"/>
  <c r="G1287" i="6"/>
  <c r="C1287" i="6"/>
  <c r="I1286" i="6"/>
  <c r="G1286" i="6"/>
  <c r="C1286" i="6"/>
  <c r="I1285" i="6"/>
  <c r="G1285" i="6"/>
  <c r="C1285" i="6"/>
  <c r="L1284" i="6"/>
  <c r="G1284" i="6"/>
  <c r="C1284" i="6"/>
  <c r="I1278" i="6"/>
  <c r="G1278" i="6"/>
  <c r="C1278" i="6"/>
  <c r="I1277" i="6"/>
  <c r="G1277" i="6"/>
  <c r="C1277" i="6"/>
  <c r="I1276" i="6"/>
  <c r="G1276" i="6"/>
  <c r="C1276" i="6"/>
  <c r="I1275" i="6"/>
  <c r="G1275" i="6"/>
  <c r="C1275" i="6"/>
  <c r="I1274" i="6"/>
  <c r="G1274" i="6"/>
  <c r="C1274" i="6"/>
  <c r="L1273" i="6"/>
  <c r="G1273" i="6"/>
  <c r="C1273" i="6"/>
  <c r="I1267" i="6"/>
  <c r="G1267" i="6"/>
  <c r="C1267" i="6"/>
  <c r="I1266" i="6"/>
  <c r="G1266" i="6"/>
  <c r="C1266" i="6"/>
  <c r="I1265" i="6"/>
  <c r="G1265" i="6"/>
  <c r="C1265" i="6"/>
  <c r="I1264" i="6"/>
  <c r="G1264" i="6"/>
  <c r="C1264" i="6"/>
  <c r="I1263" i="6"/>
  <c r="G1263" i="6"/>
  <c r="C1263" i="6"/>
  <c r="L1262" i="6"/>
  <c r="G1262" i="6"/>
  <c r="C1262" i="6"/>
  <c r="I1256" i="6"/>
  <c r="G1256" i="6"/>
  <c r="C1256" i="6"/>
  <c r="I1255" i="6"/>
  <c r="G1255" i="6"/>
  <c r="C1255" i="6"/>
  <c r="L1254" i="6"/>
  <c r="G1254" i="6"/>
  <c r="C1254" i="6"/>
  <c r="I1248" i="6"/>
  <c r="G1248" i="6"/>
  <c r="C1248" i="6"/>
  <c r="I1247" i="6"/>
  <c r="G1247" i="6"/>
  <c r="C1247" i="6"/>
  <c r="I1246" i="6"/>
  <c r="G1246" i="6"/>
  <c r="C1246" i="6"/>
  <c r="I1245" i="6"/>
  <c r="G1245" i="6"/>
  <c r="C1245" i="6"/>
  <c r="L1244" i="6"/>
  <c r="G1244" i="6"/>
  <c r="C1244" i="6"/>
  <c r="I1238" i="6"/>
  <c r="G1238" i="6"/>
  <c r="C1238" i="6"/>
  <c r="I1237" i="6"/>
  <c r="G1237" i="6"/>
  <c r="C1237" i="6"/>
  <c r="I1236" i="6"/>
  <c r="G1236" i="6"/>
  <c r="C1236" i="6"/>
  <c r="L1235" i="6"/>
  <c r="G1235" i="6"/>
  <c r="C1235" i="6"/>
  <c r="I1229" i="6"/>
  <c r="G1229" i="6"/>
  <c r="C1229" i="6"/>
  <c r="I1228" i="6"/>
  <c r="G1228" i="6"/>
  <c r="C1228" i="6"/>
  <c r="I1227" i="6"/>
  <c r="G1227" i="6"/>
  <c r="C1227" i="6"/>
  <c r="I1226" i="6"/>
  <c r="G1226" i="6"/>
  <c r="C1226" i="6"/>
  <c r="L1225" i="6"/>
  <c r="G1225" i="6"/>
  <c r="C1225" i="6"/>
  <c r="I1219" i="6"/>
  <c r="G1219" i="6"/>
  <c r="C1219" i="6"/>
  <c r="I1218" i="6"/>
  <c r="G1218" i="6"/>
  <c r="C1218" i="6"/>
  <c r="I1217" i="6"/>
  <c r="G1217" i="6"/>
  <c r="C1217" i="6"/>
  <c r="I1216" i="6"/>
  <c r="G1216" i="6"/>
  <c r="C1216" i="6"/>
  <c r="L1215" i="6"/>
  <c r="G1215" i="6"/>
  <c r="C1215" i="6"/>
  <c r="I1209" i="6"/>
  <c r="G1209" i="6"/>
  <c r="C1209" i="6"/>
  <c r="I1208" i="6"/>
  <c r="G1208" i="6"/>
  <c r="C1208" i="6"/>
  <c r="I1207" i="6"/>
  <c r="G1207" i="6"/>
  <c r="C1207" i="6"/>
  <c r="L1206" i="6"/>
  <c r="G1206" i="6"/>
  <c r="C1206" i="6"/>
  <c r="I1200" i="6"/>
  <c r="G1200" i="6"/>
  <c r="C1200" i="6"/>
  <c r="I1199" i="6"/>
  <c r="G1199" i="6"/>
  <c r="C1199" i="6"/>
  <c r="L1198" i="6"/>
  <c r="G1198" i="6"/>
  <c r="C1198" i="6"/>
  <c r="I1192" i="6"/>
  <c r="G1192" i="6"/>
  <c r="C1192" i="6"/>
  <c r="I1185" i="6"/>
  <c r="G1185" i="6"/>
  <c r="C1185" i="6"/>
  <c r="I1184" i="6"/>
  <c r="G1184" i="6"/>
  <c r="C1184" i="6"/>
  <c r="I1183" i="6"/>
  <c r="G1183" i="6"/>
  <c r="C1183" i="6"/>
  <c r="I1182" i="6"/>
  <c r="G1182" i="6"/>
  <c r="C1182" i="6"/>
  <c r="I1181" i="6"/>
  <c r="G1181" i="6"/>
  <c r="C1181" i="6"/>
  <c r="I1180" i="6"/>
  <c r="G1180" i="6"/>
  <c r="C1180" i="6"/>
  <c r="I1179" i="6"/>
  <c r="G1179" i="6"/>
  <c r="C1179" i="6"/>
  <c r="I1178" i="6"/>
  <c r="G1178" i="6"/>
  <c r="C1178" i="6"/>
  <c r="I1177" i="6"/>
  <c r="G1177" i="6"/>
  <c r="C1177" i="6"/>
  <c r="I1176" i="6"/>
  <c r="G1176" i="6"/>
  <c r="C1176" i="6"/>
  <c r="I1175" i="6"/>
  <c r="G1175" i="6"/>
  <c r="C1175" i="6"/>
  <c r="I1174" i="6"/>
  <c r="G1174" i="6"/>
  <c r="C1174" i="6"/>
  <c r="I1173" i="6"/>
  <c r="G1173" i="6"/>
  <c r="C1173" i="6"/>
  <c r="I1172" i="6"/>
  <c r="G1172" i="6"/>
  <c r="C1172" i="6"/>
  <c r="I1171" i="6"/>
  <c r="G1171" i="6"/>
  <c r="C1171" i="6"/>
  <c r="I1170" i="6"/>
  <c r="G1170" i="6"/>
  <c r="C1170" i="6"/>
  <c r="I1169" i="6"/>
  <c r="G1169" i="6"/>
  <c r="C1169" i="6"/>
  <c r="I1168" i="6"/>
  <c r="G1168" i="6"/>
  <c r="C1168" i="6"/>
  <c r="I1167" i="6"/>
  <c r="G1167" i="6"/>
  <c r="C1167" i="6"/>
  <c r="L1166" i="6"/>
  <c r="G1166" i="6"/>
  <c r="C1166" i="6"/>
  <c r="I1160" i="6"/>
  <c r="G1160" i="6"/>
  <c r="C1160" i="6"/>
  <c r="I1159" i="6"/>
  <c r="G1159" i="6"/>
  <c r="C1159" i="6"/>
  <c r="I1158" i="6"/>
  <c r="G1158" i="6"/>
  <c r="C1158" i="6"/>
  <c r="I1157" i="6"/>
  <c r="G1157" i="6"/>
  <c r="C1157" i="6"/>
  <c r="I1156" i="6"/>
  <c r="G1156" i="6"/>
  <c r="C1156" i="6"/>
  <c r="I1155" i="6"/>
  <c r="G1155" i="6"/>
  <c r="C1155" i="6"/>
  <c r="L1154" i="6"/>
  <c r="G1154" i="6"/>
  <c r="C1154" i="6"/>
  <c r="I1148" i="6"/>
  <c r="G1148" i="6"/>
  <c r="C1148" i="6"/>
  <c r="I1147" i="6"/>
  <c r="G1147" i="6"/>
  <c r="C1147" i="6"/>
  <c r="I1146" i="6"/>
  <c r="G1146" i="6"/>
  <c r="C1146" i="6"/>
  <c r="I1145" i="6"/>
  <c r="G1145" i="6"/>
  <c r="C1145" i="6"/>
  <c r="L1144" i="6"/>
  <c r="G1144" i="6"/>
  <c r="C1144" i="6"/>
  <c r="I1138" i="6"/>
  <c r="G1138" i="6"/>
  <c r="C1138" i="6"/>
  <c r="I1137" i="6"/>
  <c r="G1137" i="6"/>
  <c r="C1137" i="6"/>
  <c r="I1136" i="6"/>
  <c r="G1136" i="6"/>
  <c r="C1136" i="6"/>
  <c r="I1135" i="6"/>
  <c r="G1135" i="6"/>
  <c r="C1135" i="6"/>
  <c r="L1134" i="6"/>
  <c r="G1134" i="6"/>
  <c r="C1134" i="6"/>
  <c r="I1128" i="6"/>
  <c r="G1128" i="6"/>
  <c r="C1128" i="6"/>
  <c r="I1127" i="6"/>
  <c r="G1127" i="6"/>
  <c r="C1127" i="6"/>
  <c r="I1126" i="6"/>
  <c r="G1126" i="6"/>
  <c r="C1126" i="6"/>
  <c r="I1125" i="6"/>
  <c r="G1125" i="6"/>
  <c r="C1125" i="6"/>
  <c r="L1124" i="6"/>
  <c r="G1124" i="6"/>
  <c r="C1124" i="6"/>
  <c r="I1118" i="6"/>
  <c r="G1118" i="6"/>
  <c r="C1118" i="6"/>
  <c r="I1117" i="6"/>
  <c r="G1117" i="6"/>
  <c r="C1117" i="6"/>
  <c r="I1116" i="6"/>
  <c r="G1116" i="6"/>
  <c r="C1116" i="6"/>
  <c r="I1115" i="6"/>
  <c r="G1115" i="6"/>
  <c r="C1115" i="6"/>
  <c r="L1114" i="6"/>
  <c r="G1114" i="6"/>
  <c r="C1114" i="6"/>
  <c r="I1108" i="6"/>
  <c r="G1108" i="6"/>
  <c r="C1108" i="6"/>
  <c r="I1107" i="6"/>
  <c r="G1107" i="6"/>
  <c r="C1107" i="6"/>
  <c r="I1106" i="6"/>
  <c r="G1106" i="6"/>
  <c r="C1106" i="6"/>
  <c r="I1105" i="6"/>
  <c r="G1105" i="6"/>
  <c r="C1105" i="6"/>
  <c r="I1104" i="6"/>
  <c r="G1104" i="6"/>
  <c r="C1104" i="6"/>
  <c r="I1103" i="6"/>
  <c r="G1103" i="6"/>
  <c r="C1103" i="6"/>
  <c r="L1102" i="6"/>
  <c r="G1102" i="6"/>
  <c r="C1102" i="6"/>
  <c r="I1096" i="6"/>
  <c r="G1096" i="6"/>
  <c r="C1096" i="6"/>
  <c r="I1095" i="6"/>
  <c r="G1095" i="6"/>
  <c r="C1095" i="6"/>
  <c r="I1094" i="6"/>
  <c r="G1094" i="6"/>
  <c r="C1094" i="6"/>
  <c r="I1093" i="6"/>
  <c r="G1093" i="6"/>
  <c r="C1093" i="6"/>
  <c r="I1092" i="6"/>
  <c r="G1092" i="6"/>
  <c r="C1092" i="6"/>
  <c r="I1091" i="6"/>
  <c r="G1091" i="6"/>
  <c r="C1091" i="6"/>
  <c r="L1090" i="6"/>
  <c r="G1090" i="6"/>
  <c r="C1090" i="6"/>
  <c r="I1084" i="6"/>
  <c r="G1084" i="6"/>
  <c r="C1084" i="6"/>
  <c r="I1083" i="6"/>
  <c r="G1083" i="6"/>
  <c r="C1083" i="6"/>
  <c r="I1082" i="6"/>
  <c r="G1082" i="6"/>
  <c r="C1082" i="6"/>
  <c r="I1081" i="6"/>
  <c r="G1081" i="6"/>
  <c r="C1081" i="6"/>
  <c r="I1080" i="6"/>
  <c r="G1080" i="6"/>
  <c r="C1080" i="6"/>
  <c r="I1079" i="6"/>
  <c r="G1079" i="6"/>
  <c r="C1079" i="6"/>
  <c r="L1078" i="6"/>
  <c r="G1078" i="6"/>
  <c r="C1078" i="6"/>
  <c r="I1072" i="6"/>
  <c r="G1072" i="6"/>
  <c r="C1072" i="6"/>
  <c r="I1071" i="6"/>
  <c r="G1071" i="6"/>
  <c r="C1071" i="6"/>
  <c r="I1070" i="6"/>
  <c r="G1070" i="6"/>
  <c r="C1070" i="6"/>
  <c r="I1069" i="6"/>
  <c r="G1069" i="6"/>
  <c r="C1069" i="6"/>
  <c r="I1068" i="6"/>
  <c r="G1068" i="6"/>
  <c r="C1068" i="6"/>
  <c r="I1067" i="6"/>
  <c r="G1067" i="6"/>
  <c r="C1067" i="6"/>
  <c r="L1066" i="6"/>
  <c r="G1066" i="6"/>
  <c r="C1066" i="6"/>
  <c r="I1060" i="6"/>
  <c r="G1060" i="6"/>
  <c r="C1060" i="6"/>
  <c r="I1059" i="6"/>
  <c r="G1059" i="6"/>
  <c r="C1059" i="6"/>
  <c r="I1058" i="6"/>
  <c r="G1058" i="6"/>
  <c r="C1058" i="6"/>
  <c r="I1057" i="6"/>
  <c r="G1057" i="6"/>
  <c r="C1057" i="6"/>
  <c r="L1056" i="6"/>
  <c r="G1056" i="6"/>
  <c r="C1056" i="6"/>
  <c r="I1050" i="6"/>
  <c r="G1050" i="6"/>
  <c r="C1050" i="6"/>
  <c r="I1049" i="6"/>
  <c r="G1049" i="6"/>
  <c r="C1049" i="6"/>
  <c r="I1048" i="6"/>
  <c r="G1048" i="6"/>
  <c r="C1048" i="6"/>
  <c r="I1047" i="6"/>
  <c r="G1047" i="6"/>
  <c r="C1047" i="6"/>
  <c r="L1046" i="6"/>
  <c r="G1046" i="6"/>
  <c r="C1046" i="6"/>
  <c r="I1040" i="6"/>
  <c r="G1040" i="6"/>
  <c r="C1040" i="6"/>
  <c r="I1039" i="6"/>
  <c r="G1039" i="6"/>
  <c r="C1039" i="6"/>
  <c r="I1038" i="6"/>
  <c r="G1038" i="6"/>
  <c r="C1038" i="6"/>
  <c r="I1037" i="6"/>
  <c r="G1037" i="6"/>
  <c r="C1037" i="6"/>
  <c r="L1036" i="6"/>
  <c r="G1036" i="6"/>
  <c r="C1036" i="6"/>
  <c r="I1030" i="6"/>
  <c r="G1030" i="6"/>
  <c r="C1030" i="6"/>
  <c r="I1029" i="6"/>
  <c r="G1029" i="6"/>
  <c r="C1029" i="6"/>
  <c r="I1028" i="6"/>
  <c r="G1028" i="6"/>
  <c r="C1028" i="6"/>
  <c r="I1027" i="6"/>
  <c r="G1027" i="6"/>
  <c r="C1027" i="6"/>
  <c r="L1026" i="6"/>
  <c r="G1026" i="6"/>
  <c r="C1026" i="6"/>
  <c r="I1020" i="6"/>
  <c r="G1020" i="6"/>
  <c r="C1020" i="6"/>
  <c r="I1019" i="6"/>
  <c r="G1019" i="6"/>
  <c r="C1019" i="6"/>
  <c r="I1018" i="6"/>
  <c r="G1018" i="6"/>
  <c r="C1018" i="6"/>
  <c r="I1017" i="6"/>
  <c r="G1017" i="6"/>
  <c r="C1017" i="6"/>
  <c r="L1016" i="6"/>
  <c r="G1016" i="6"/>
  <c r="C1016" i="6"/>
  <c r="I1010" i="6"/>
  <c r="G1010" i="6"/>
  <c r="C1010" i="6"/>
  <c r="I1009" i="6"/>
  <c r="G1009" i="6"/>
  <c r="C1009" i="6"/>
  <c r="I1008" i="6"/>
  <c r="G1008" i="6"/>
  <c r="C1008" i="6"/>
  <c r="I1007" i="6"/>
  <c r="G1007" i="6"/>
  <c r="C1007" i="6"/>
  <c r="L1006" i="6"/>
  <c r="G1006" i="6"/>
  <c r="C1006" i="6"/>
  <c r="I1000" i="6"/>
  <c r="G1000" i="6"/>
  <c r="C1000" i="6"/>
  <c r="I999" i="6"/>
  <c r="G999" i="6"/>
  <c r="C999" i="6"/>
  <c r="I998" i="6"/>
  <c r="G998" i="6"/>
  <c r="C998" i="6"/>
  <c r="I997" i="6"/>
  <c r="G997" i="6"/>
  <c r="C997" i="6"/>
  <c r="L996" i="6"/>
  <c r="G996" i="6"/>
  <c r="C996" i="6"/>
  <c r="I990" i="6"/>
  <c r="G990" i="6"/>
  <c r="C990" i="6"/>
  <c r="I989" i="6"/>
  <c r="G989" i="6"/>
  <c r="C989" i="6"/>
  <c r="I988" i="6"/>
  <c r="G988" i="6"/>
  <c r="C988" i="6"/>
  <c r="I987" i="6"/>
  <c r="G987" i="6"/>
  <c r="C987" i="6"/>
  <c r="L986" i="6"/>
  <c r="G986" i="6"/>
  <c r="C986" i="6"/>
  <c r="I980" i="6"/>
  <c r="G980" i="6"/>
  <c r="C980" i="6"/>
  <c r="I979" i="6"/>
  <c r="G979" i="6"/>
  <c r="C979" i="6"/>
  <c r="I978" i="6"/>
  <c r="G978" i="6"/>
  <c r="C978" i="6"/>
  <c r="I977" i="6"/>
  <c r="G977" i="6"/>
  <c r="C977" i="6"/>
  <c r="L976" i="6"/>
  <c r="G976" i="6"/>
  <c r="C976" i="6"/>
  <c r="I970" i="6"/>
  <c r="G970" i="6"/>
  <c r="C970" i="6"/>
  <c r="I969" i="6"/>
  <c r="G969" i="6"/>
  <c r="C969" i="6"/>
  <c r="I968" i="6"/>
  <c r="G968" i="6"/>
  <c r="C968" i="6"/>
  <c r="I967" i="6"/>
  <c r="G967" i="6"/>
  <c r="C967" i="6"/>
  <c r="L966" i="6"/>
  <c r="G966" i="6"/>
  <c r="C966" i="6"/>
  <c r="I960" i="6"/>
  <c r="G960" i="6"/>
  <c r="C960" i="6"/>
  <c r="I959" i="6"/>
  <c r="G959" i="6"/>
  <c r="C959" i="6"/>
  <c r="I958" i="6"/>
  <c r="G958" i="6"/>
  <c r="C958" i="6"/>
  <c r="I957" i="6"/>
  <c r="G957" i="6"/>
  <c r="C957" i="6"/>
  <c r="L956" i="6"/>
  <c r="G956" i="6"/>
  <c r="C956" i="6"/>
  <c r="I950" i="6"/>
  <c r="G950" i="6"/>
  <c r="C950" i="6"/>
  <c r="L949" i="6"/>
  <c r="G949" i="6"/>
  <c r="C949" i="6"/>
  <c r="I943" i="6"/>
  <c r="G943" i="6"/>
  <c r="C943" i="6"/>
  <c r="I942" i="6"/>
  <c r="G942" i="6"/>
  <c r="C942" i="6"/>
  <c r="I941" i="6"/>
  <c r="G941" i="6"/>
  <c r="C941" i="6"/>
  <c r="I940" i="6"/>
  <c r="G940" i="6"/>
  <c r="C940" i="6"/>
  <c r="L939" i="6"/>
  <c r="G939" i="6"/>
  <c r="C939" i="6"/>
  <c r="I933" i="6"/>
  <c r="G933" i="6"/>
  <c r="C933" i="6"/>
  <c r="I932" i="6"/>
  <c r="G932" i="6"/>
  <c r="C932" i="6"/>
  <c r="I931" i="6"/>
  <c r="G931" i="6"/>
  <c r="C931" i="6"/>
  <c r="I930" i="6"/>
  <c r="G930" i="6"/>
  <c r="C930" i="6"/>
  <c r="L929" i="6"/>
  <c r="G929" i="6"/>
  <c r="C929" i="6"/>
  <c r="I923" i="6"/>
  <c r="G923" i="6"/>
  <c r="C923" i="6"/>
  <c r="I922" i="6"/>
  <c r="G922" i="6"/>
  <c r="C922" i="6"/>
  <c r="I921" i="6"/>
  <c r="G921" i="6"/>
  <c r="C921" i="6"/>
  <c r="I920" i="6"/>
  <c r="G920" i="6"/>
  <c r="C920" i="6"/>
  <c r="L919" i="6"/>
  <c r="G919" i="6"/>
  <c r="C919" i="6"/>
  <c r="I913" i="6"/>
  <c r="G913" i="6"/>
  <c r="C913" i="6"/>
  <c r="I912" i="6"/>
  <c r="G912" i="6"/>
  <c r="C912" i="6"/>
  <c r="I911" i="6"/>
  <c r="G911" i="6"/>
  <c r="C911" i="6"/>
  <c r="I910" i="6"/>
  <c r="G910" i="6"/>
  <c r="C910" i="6"/>
  <c r="L909" i="6"/>
  <c r="G909" i="6"/>
  <c r="C909" i="6"/>
  <c r="I903" i="6"/>
  <c r="G903" i="6"/>
  <c r="C903" i="6"/>
  <c r="I902" i="6"/>
  <c r="G902" i="6"/>
  <c r="C902" i="6"/>
  <c r="I901" i="6"/>
  <c r="G901" i="6"/>
  <c r="C901" i="6"/>
  <c r="I900" i="6"/>
  <c r="G900" i="6"/>
  <c r="C900" i="6"/>
  <c r="L899" i="6"/>
  <c r="G899" i="6"/>
  <c r="C899" i="6"/>
  <c r="I893" i="6"/>
  <c r="G893" i="6"/>
  <c r="C893" i="6"/>
  <c r="I892" i="6"/>
  <c r="G892" i="6"/>
  <c r="C892" i="6"/>
  <c r="I891" i="6"/>
  <c r="G891" i="6"/>
  <c r="C891" i="6"/>
  <c r="I890" i="6"/>
  <c r="G890" i="6"/>
  <c r="C890" i="6"/>
  <c r="L889" i="6"/>
  <c r="G889" i="6"/>
  <c r="C889" i="6"/>
  <c r="I883" i="6"/>
  <c r="G883" i="6"/>
  <c r="C883" i="6"/>
  <c r="I882" i="6"/>
  <c r="G882" i="6"/>
  <c r="C882" i="6"/>
  <c r="I881" i="6"/>
  <c r="G881" i="6"/>
  <c r="C881" i="6"/>
  <c r="I880" i="6"/>
  <c r="G880" i="6"/>
  <c r="C880" i="6"/>
  <c r="I879" i="6"/>
  <c r="G879" i="6"/>
  <c r="C879" i="6"/>
  <c r="I878" i="6"/>
  <c r="G878" i="6"/>
  <c r="C878" i="6"/>
  <c r="L877" i="6"/>
  <c r="G877" i="6"/>
  <c r="C877" i="6"/>
  <c r="I871" i="6"/>
  <c r="G871" i="6"/>
  <c r="C871" i="6"/>
  <c r="I870" i="6"/>
  <c r="G870" i="6"/>
  <c r="C870" i="6"/>
  <c r="I869" i="6"/>
  <c r="G869" i="6"/>
  <c r="C869" i="6"/>
  <c r="I868" i="6"/>
  <c r="G868" i="6"/>
  <c r="C868" i="6"/>
  <c r="I867" i="6"/>
  <c r="G867" i="6"/>
  <c r="C867" i="6"/>
  <c r="I866" i="6"/>
  <c r="G866" i="6"/>
  <c r="C866" i="6"/>
  <c r="L865" i="6"/>
  <c r="G865" i="6"/>
  <c r="C865" i="6"/>
  <c r="I859" i="6"/>
  <c r="G859" i="6"/>
  <c r="C859" i="6"/>
  <c r="I858" i="6"/>
  <c r="G858" i="6"/>
  <c r="C858" i="6"/>
  <c r="I857" i="6"/>
  <c r="G857" i="6"/>
  <c r="C857" i="6"/>
  <c r="I856" i="6"/>
  <c r="G856" i="6"/>
  <c r="C856" i="6"/>
  <c r="I855" i="6"/>
  <c r="G855" i="6"/>
  <c r="C855" i="6"/>
  <c r="I854" i="6"/>
  <c r="G854" i="6"/>
  <c r="C854" i="6"/>
  <c r="L853" i="6"/>
  <c r="G853" i="6"/>
  <c r="C853" i="6"/>
  <c r="I847" i="6"/>
  <c r="G847" i="6"/>
  <c r="C847" i="6"/>
  <c r="I846" i="6"/>
  <c r="G846" i="6"/>
  <c r="C846" i="6"/>
  <c r="I845" i="6"/>
  <c r="G845" i="6"/>
  <c r="C845" i="6"/>
  <c r="I844" i="6"/>
  <c r="G844" i="6"/>
  <c r="C844" i="6"/>
  <c r="I843" i="6"/>
  <c r="G843" i="6"/>
  <c r="C843" i="6"/>
  <c r="I842" i="6"/>
  <c r="G842" i="6"/>
  <c r="C842" i="6"/>
  <c r="L841" i="6"/>
  <c r="G841" i="6"/>
  <c r="C841" i="6"/>
  <c r="I835" i="6"/>
  <c r="G835" i="6"/>
  <c r="C835" i="6"/>
  <c r="I834" i="6"/>
  <c r="G834" i="6"/>
  <c r="C834" i="6"/>
  <c r="I833" i="6"/>
  <c r="G833" i="6"/>
  <c r="C833" i="6"/>
  <c r="I832" i="6"/>
  <c r="G832" i="6"/>
  <c r="C832" i="6"/>
  <c r="I831" i="6"/>
  <c r="G831" i="6"/>
  <c r="C831" i="6"/>
  <c r="I830" i="6"/>
  <c r="G830" i="6"/>
  <c r="C830" i="6"/>
  <c r="L829" i="6"/>
  <c r="G829" i="6"/>
  <c r="C829" i="6"/>
  <c r="I823" i="6"/>
  <c r="G823" i="6"/>
  <c r="C823" i="6"/>
  <c r="I822" i="6"/>
  <c r="G822" i="6"/>
  <c r="C822" i="6"/>
  <c r="I821" i="6"/>
  <c r="G821" i="6"/>
  <c r="C821" i="6"/>
  <c r="I820" i="6"/>
  <c r="G820" i="6"/>
  <c r="C820" i="6"/>
  <c r="I819" i="6"/>
  <c r="G819" i="6"/>
  <c r="C819" i="6"/>
  <c r="I818" i="6"/>
  <c r="G818" i="6"/>
  <c r="C818" i="6"/>
  <c r="L817" i="6"/>
  <c r="G817" i="6"/>
  <c r="C817" i="6"/>
  <c r="I811" i="6"/>
  <c r="G811" i="6"/>
  <c r="C811" i="6"/>
  <c r="I810" i="6"/>
  <c r="G810" i="6"/>
  <c r="C810" i="6"/>
  <c r="I809" i="6"/>
  <c r="G809" i="6"/>
  <c r="C809" i="6"/>
  <c r="I808" i="6"/>
  <c r="G808" i="6"/>
  <c r="C808" i="6"/>
  <c r="I807" i="6"/>
  <c r="G807" i="6"/>
  <c r="C807" i="6"/>
  <c r="I806" i="6"/>
  <c r="G806" i="6"/>
  <c r="C806" i="6"/>
  <c r="L805" i="6"/>
  <c r="G805" i="6"/>
  <c r="C805" i="6"/>
  <c r="I799" i="6"/>
  <c r="G799" i="6"/>
  <c r="C799" i="6"/>
  <c r="I798" i="6"/>
  <c r="G798" i="6"/>
  <c r="C798" i="6"/>
  <c r="I797" i="6"/>
  <c r="G797" i="6"/>
  <c r="C797" i="6"/>
  <c r="I796" i="6"/>
  <c r="G796" i="6"/>
  <c r="C796" i="6"/>
  <c r="I795" i="6"/>
  <c r="G795" i="6"/>
  <c r="C795" i="6"/>
  <c r="I794" i="6"/>
  <c r="G794" i="6"/>
  <c r="C794" i="6"/>
  <c r="L793" i="6"/>
  <c r="G793" i="6"/>
  <c r="C793" i="6"/>
  <c r="I787" i="6"/>
  <c r="G787" i="6"/>
  <c r="C787" i="6"/>
  <c r="I786" i="6"/>
  <c r="G786" i="6"/>
  <c r="C786" i="6"/>
  <c r="I785" i="6"/>
  <c r="G785" i="6"/>
  <c r="C785" i="6"/>
  <c r="I784" i="6"/>
  <c r="G784" i="6"/>
  <c r="C784" i="6"/>
  <c r="I783" i="6"/>
  <c r="G783" i="6"/>
  <c r="C783" i="6"/>
  <c r="I782" i="6"/>
  <c r="G782" i="6"/>
  <c r="C782" i="6"/>
  <c r="L781" i="6"/>
  <c r="G781" i="6"/>
  <c r="C781" i="6"/>
  <c r="I775" i="6"/>
  <c r="G775" i="6"/>
  <c r="C775" i="6"/>
  <c r="I774" i="6"/>
  <c r="G774" i="6"/>
  <c r="C774" i="6"/>
  <c r="I773" i="6"/>
  <c r="G773" i="6"/>
  <c r="C773" i="6"/>
  <c r="I772" i="6"/>
  <c r="G772" i="6"/>
  <c r="C772" i="6"/>
  <c r="I771" i="6"/>
  <c r="G771" i="6"/>
  <c r="C771" i="6"/>
  <c r="I770" i="6"/>
  <c r="G770" i="6"/>
  <c r="C770" i="6"/>
  <c r="L769" i="6"/>
  <c r="G769" i="6"/>
  <c r="C769" i="6"/>
  <c r="I763" i="6"/>
  <c r="G763" i="6"/>
  <c r="C763" i="6"/>
  <c r="I762" i="6"/>
  <c r="G762" i="6"/>
  <c r="C762" i="6"/>
  <c r="I761" i="6"/>
  <c r="G761" i="6"/>
  <c r="C761" i="6"/>
  <c r="I760" i="6"/>
  <c r="G760" i="6"/>
  <c r="C760" i="6"/>
  <c r="I759" i="6"/>
  <c r="G759" i="6"/>
  <c r="C759" i="6"/>
  <c r="I758" i="6"/>
  <c r="G758" i="6"/>
  <c r="C758" i="6"/>
  <c r="L757" i="6"/>
  <c r="G757" i="6"/>
  <c r="C757" i="6"/>
  <c r="I751" i="6"/>
  <c r="G751" i="6"/>
  <c r="C751" i="6"/>
  <c r="I750" i="6"/>
  <c r="G750" i="6"/>
  <c r="C750" i="6"/>
  <c r="I749" i="6"/>
  <c r="G749" i="6"/>
  <c r="C749" i="6"/>
  <c r="I748" i="6"/>
  <c r="G748" i="6"/>
  <c r="C748" i="6"/>
  <c r="I747" i="6"/>
  <c r="G747" i="6"/>
  <c r="C747" i="6"/>
  <c r="I746" i="6"/>
  <c r="G746" i="6"/>
  <c r="C746" i="6"/>
  <c r="L745" i="6"/>
  <c r="G745" i="6"/>
  <c r="C745" i="6"/>
  <c r="I739" i="6"/>
  <c r="G739" i="6"/>
  <c r="C739" i="6"/>
  <c r="I738" i="6"/>
  <c r="G738" i="6"/>
  <c r="C738" i="6"/>
  <c r="I737" i="6"/>
  <c r="G737" i="6"/>
  <c r="C737" i="6"/>
  <c r="I736" i="6"/>
  <c r="G736" i="6"/>
  <c r="C736" i="6"/>
  <c r="I735" i="6"/>
  <c r="G735" i="6"/>
  <c r="C735" i="6"/>
  <c r="I734" i="6"/>
  <c r="G734" i="6"/>
  <c r="C734" i="6"/>
  <c r="L733" i="6"/>
  <c r="G733" i="6"/>
  <c r="C733" i="6"/>
  <c r="I727" i="6"/>
  <c r="G727" i="6"/>
  <c r="C727" i="6"/>
  <c r="I726" i="6"/>
  <c r="G726" i="6"/>
  <c r="C726" i="6"/>
  <c r="I725" i="6"/>
  <c r="G725" i="6"/>
  <c r="C725" i="6"/>
  <c r="I724" i="6"/>
  <c r="G724" i="6"/>
  <c r="C724" i="6"/>
  <c r="I723" i="6"/>
  <c r="G723" i="6"/>
  <c r="C723" i="6"/>
  <c r="I722" i="6"/>
  <c r="G722" i="6"/>
  <c r="C722" i="6"/>
  <c r="L721" i="6"/>
  <c r="G721" i="6"/>
  <c r="C721" i="6"/>
  <c r="I715" i="6"/>
  <c r="G715" i="6"/>
  <c r="C715" i="6"/>
  <c r="I714" i="6"/>
  <c r="G714" i="6"/>
  <c r="C714" i="6"/>
  <c r="I713" i="6"/>
  <c r="G713" i="6"/>
  <c r="C713" i="6"/>
  <c r="I712" i="6"/>
  <c r="G712" i="6"/>
  <c r="C712" i="6"/>
  <c r="I711" i="6"/>
  <c r="G711" i="6"/>
  <c r="C711" i="6"/>
  <c r="I710" i="6"/>
  <c r="G710" i="6"/>
  <c r="C710" i="6"/>
  <c r="L709" i="6"/>
  <c r="G709" i="6"/>
  <c r="C709" i="6"/>
  <c r="I703" i="6"/>
  <c r="G703" i="6"/>
  <c r="C703" i="6"/>
  <c r="I702" i="6"/>
  <c r="G702" i="6"/>
  <c r="C702" i="6"/>
  <c r="I701" i="6"/>
  <c r="G701" i="6"/>
  <c r="C701" i="6"/>
  <c r="I700" i="6"/>
  <c r="G700" i="6"/>
  <c r="C700" i="6"/>
  <c r="I699" i="6"/>
  <c r="G699" i="6"/>
  <c r="C699" i="6"/>
  <c r="I698" i="6"/>
  <c r="G698" i="6"/>
  <c r="C698" i="6"/>
  <c r="L697" i="6"/>
  <c r="G697" i="6"/>
  <c r="C697" i="6"/>
  <c r="I691" i="6"/>
  <c r="G691" i="6"/>
  <c r="C691" i="6"/>
  <c r="I690" i="6"/>
  <c r="G690" i="6"/>
  <c r="C690" i="6"/>
  <c r="I689" i="6"/>
  <c r="G689" i="6"/>
  <c r="C689" i="6"/>
  <c r="I688" i="6"/>
  <c r="G688" i="6"/>
  <c r="C688" i="6"/>
  <c r="I687" i="6"/>
  <c r="G687" i="6"/>
  <c r="C687" i="6"/>
  <c r="I686" i="6"/>
  <c r="G686" i="6"/>
  <c r="C686" i="6"/>
  <c r="L685" i="6"/>
  <c r="G685" i="6"/>
  <c r="C685" i="6"/>
  <c r="I679" i="6"/>
  <c r="G679" i="6"/>
  <c r="C679" i="6"/>
  <c r="I678" i="6"/>
  <c r="G678" i="6"/>
  <c r="C678" i="6"/>
  <c r="I677" i="6"/>
  <c r="G677" i="6"/>
  <c r="C677" i="6"/>
  <c r="I676" i="6"/>
  <c r="G676" i="6"/>
  <c r="C676" i="6"/>
  <c r="I675" i="6"/>
  <c r="G675" i="6"/>
  <c r="C675" i="6"/>
  <c r="I674" i="6"/>
  <c r="G674" i="6"/>
  <c r="C674" i="6"/>
  <c r="L673" i="6"/>
  <c r="G673" i="6"/>
  <c r="C673" i="6"/>
  <c r="I667" i="6"/>
  <c r="G667" i="6"/>
  <c r="C667" i="6"/>
  <c r="I666" i="6"/>
  <c r="G666" i="6"/>
  <c r="C666" i="6"/>
  <c r="I665" i="6"/>
  <c r="G665" i="6"/>
  <c r="C665" i="6"/>
  <c r="I664" i="6"/>
  <c r="G664" i="6"/>
  <c r="C664" i="6"/>
  <c r="I663" i="6"/>
  <c r="G663" i="6"/>
  <c r="C663" i="6"/>
  <c r="I662" i="6"/>
  <c r="G662" i="6"/>
  <c r="C662" i="6"/>
  <c r="L661" i="6"/>
  <c r="G661" i="6"/>
  <c r="C661" i="6"/>
  <c r="I655" i="6"/>
  <c r="G655" i="6"/>
  <c r="C655" i="6"/>
  <c r="I654" i="6"/>
  <c r="G654" i="6"/>
  <c r="C654" i="6"/>
  <c r="I653" i="6"/>
  <c r="G653" i="6"/>
  <c r="C653" i="6"/>
  <c r="I652" i="6"/>
  <c r="G652" i="6"/>
  <c r="C652" i="6"/>
  <c r="L651" i="6"/>
  <c r="G651" i="6"/>
  <c r="C651" i="6"/>
  <c r="I645" i="6"/>
  <c r="G645" i="6"/>
  <c r="C645" i="6"/>
  <c r="I644" i="6"/>
  <c r="G644" i="6"/>
  <c r="C644" i="6"/>
  <c r="I643" i="6"/>
  <c r="G643" i="6"/>
  <c r="C643" i="6"/>
  <c r="I642" i="6"/>
  <c r="G642" i="6"/>
  <c r="C642" i="6"/>
  <c r="I641" i="6"/>
  <c r="G641" i="6"/>
  <c r="C641" i="6"/>
  <c r="I640" i="6"/>
  <c r="G640" i="6"/>
  <c r="C640" i="6"/>
  <c r="L639" i="6"/>
  <c r="G639" i="6"/>
  <c r="C639" i="6"/>
  <c r="I633" i="6"/>
  <c r="G633" i="6"/>
  <c r="C633" i="6"/>
  <c r="I632" i="6"/>
  <c r="G632" i="6"/>
  <c r="C632" i="6"/>
  <c r="I631" i="6"/>
  <c r="G631" i="6"/>
  <c r="C631" i="6"/>
  <c r="I630" i="6"/>
  <c r="G630" i="6"/>
  <c r="C630" i="6"/>
  <c r="L629" i="6"/>
  <c r="G629" i="6"/>
  <c r="C629" i="6"/>
  <c r="I623" i="6"/>
  <c r="G623" i="6"/>
  <c r="C623" i="6"/>
  <c r="I622" i="6"/>
  <c r="G622" i="6"/>
  <c r="C622" i="6"/>
  <c r="I621" i="6"/>
  <c r="G621" i="6"/>
  <c r="C621" i="6"/>
  <c r="I620" i="6"/>
  <c r="G620" i="6"/>
  <c r="C620" i="6"/>
  <c r="I619" i="6"/>
  <c r="G619" i="6"/>
  <c r="C619" i="6"/>
  <c r="I618" i="6"/>
  <c r="G618" i="6"/>
  <c r="C618" i="6"/>
  <c r="L617" i="6"/>
  <c r="G617" i="6"/>
  <c r="C617" i="6"/>
  <c r="I611" i="6"/>
  <c r="G611" i="6"/>
  <c r="C611" i="6"/>
  <c r="I610" i="6"/>
  <c r="G610" i="6"/>
  <c r="C610" i="6"/>
  <c r="I609" i="6"/>
  <c r="G609" i="6"/>
  <c r="C609" i="6"/>
  <c r="I608" i="6"/>
  <c r="G608" i="6"/>
  <c r="C608" i="6"/>
  <c r="I607" i="6"/>
  <c r="G607" i="6"/>
  <c r="C607" i="6"/>
  <c r="I606" i="6"/>
  <c r="G606" i="6"/>
  <c r="C606" i="6"/>
  <c r="L605" i="6"/>
  <c r="G605" i="6"/>
  <c r="C605" i="6"/>
  <c r="I599" i="6"/>
  <c r="G599" i="6"/>
  <c r="C599" i="6"/>
  <c r="I598" i="6"/>
  <c r="G598" i="6"/>
  <c r="C598" i="6"/>
  <c r="I597" i="6"/>
  <c r="G597" i="6"/>
  <c r="C597" i="6"/>
  <c r="I596" i="6"/>
  <c r="G596" i="6"/>
  <c r="C596" i="6"/>
  <c r="I595" i="6"/>
  <c r="G595" i="6"/>
  <c r="C595" i="6"/>
  <c r="I594" i="6"/>
  <c r="G594" i="6"/>
  <c r="C594" i="6"/>
  <c r="L593" i="6"/>
  <c r="G593" i="6"/>
  <c r="C593" i="6"/>
  <c r="I587" i="6"/>
  <c r="G587" i="6"/>
  <c r="C587" i="6"/>
  <c r="I586" i="6"/>
  <c r="G586" i="6"/>
  <c r="C586" i="6"/>
  <c r="I585" i="6"/>
  <c r="G585" i="6"/>
  <c r="C585" i="6"/>
  <c r="I584" i="6"/>
  <c r="G584" i="6"/>
  <c r="C584" i="6"/>
  <c r="I583" i="6"/>
  <c r="G583" i="6"/>
  <c r="C583" i="6"/>
  <c r="I582" i="6"/>
  <c r="G582" i="6"/>
  <c r="C582" i="6"/>
  <c r="L581" i="6"/>
  <c r="G581" i="6"/>
  <c r="C581" i="6"/>
  <c r="I575" i="6"/>
  <c r="G575" i="6"/>
  <c r="C575" i="6"/>
  <c r="I574" i="6"/>
  <c r="G574" i="6"/>
  <c r="C574" i="6"/>
  <c r="I573" i="6"/>
  <c r="G573" i="6"/>
  <c r="C573" i="6"/>
  <c r="L572" i="6"/>
  <c r="G572" i="6"/>
  <c r="C572" i="6"/>
  <c r="I566" i="6"/>
  <c r="G566" i="6"/>
  <c r="C566" i="6"/>
  <c r="I565" i="6"/>
  <c r="G565" i="6"/>
  <c r="C565" i="6"/>
  <c r="I564" i="6"/>
  <c r="G564" i="6"/>
  <c r="C564" i="6"/>
  <c r="I563" i="6"/>
  <c r="G563" i="6"/>
  <c r="C563" i="6"/>
  <c r="I562" i="6"/>
  <c r="G562" i="6"/>
  <c r="C562" i="6"/>
  <c r="I561" i="6"/>
  <c r="G561" i="6"/>
  <c r="C561" i="6"/>
  <c r="L560" i="6"/>
  <c r="G560" i="6"/>
  <c r="C560" i="6"/>
  <c r="I554" i="6"/>
  <c r="G554" i="6"/>
  <c r="C554" i="6"/>
  <c r="I553" i="6"/>
  <c r="G553" i="6"/>
  <c r="C553" i="6"/>
  <c r="L552" i="6"/>
  <c r="G552" i="6"/>
  <c r="C552" i="6"/>
  <c r="I546" i="6"/>
  <c r="G546" i="6"/>
  <c r="C546" i="6"/>
  <c r="I545" i="6"/>
  <c r="G545" i="6"/>
  <c r="C545" i="6"/>
  <c r="I544" i="6"/>
  <c r="G544" i="6"/>
  <c r="C544" i="6"/>
  <c r="I543" i="6"/>
  <c r="G543" i="6"/>
  <c r="C543" i="6"/>
  <c r="I542" i="6"/>
  <c r="G542" i="6"/>
  <c r="C542" i="6"/>
  <c r="I541" i="6"/>
  <c r="G541" i="6"/>
  <c r="C541" i="6"/>
  <c r="L540" i="6"/>
  <c r="G540" i="6"/>
  <c r="C540" i="6"/>
  <c r="I534" i="6"/>
  <c r="G534" i="6"/>
  <c r="C534" i="6"/>
  <c r="I533" i="6"/>
  <c r="G533" i="6"/>
  <c r="C533" i="6"/>
  <c r="I532" i="6"/>
  <c r="G532" i="6"/>
  <c r="C532" i="6"/>
  <c r="I531" i="6"/>
  <c r="G531" i="6"/>
  <c r="C531" i="6"/>
  <c r="I530" i="6"/>
  <c r="G530" i="6"/>
  <c r="C530" i="6"/>
  <c r="I529" i="6"/>
  <c r="G529" i="6"/>
  <c r="C529" i="6"/>
  <c r="L528" i="6"/>
  <c r="G528" i="6"/>
  <c r="C528" i="6"/>
  <c r="I522" i="6"/>
  <c r="G522" i="6"/>
  <c r="C522" i="6"/>
  <c r="I521" i="6"/>
  <c r="G521" i="6"/>
  <c r="C521" i="6"/>
  <c r="I520" i="6"/>
  <c r="G520" i="6"/>
  <c r="C520" i="6"/>
  <c r="L519" i="6"/>
  <c r="G519" i="6"/>
  <c r="C519" i="6"/>
  <c r="I513" i="6"/>
  <c r="G513" i="6"/>
  <c r="C513" i="6"/>
  <c r="I512" i="6"/>
  <c r="G512" i="6"/>
  <c r="C512" i="6"/>
  <c r="I511" i="6"/>
  <c r="G511" i="6"/>
  <c r="C511" i="6"/>
  <c r="I510" i="6"/>
  <c r="G510" i="6"/>
  <c r="C510" i="6"/>
  <c r="I509" i="6"/>
  <c r="G509" i="6"/>
  <c r="C509" i="6"/>
  <c r="I508" i="6"/>
  <c r="G508" i="6"/>
  <c r="C508" i="6"/>
  <c r="L507" i="6"/>
  <c r="G507" i="6"/>
  <c r="C507" i="6"/>
  <c r="I501" i="6"/>
  <c r="G501" i="6"/>
  <c r="C501" i="6"/>
  <c r="I500" i="6"/>
  <c r="G500" i="6"/>
  <c r="C500" i="6"/>
  <c r="I499" i="6"/>
  <c r="G499" i="6"/>
  <c r="C499" i="6"/>
  <c r="L498" i="6"/>
  <c r="G498" i="6"/>
  <c r="C498" i="6"/>
  <c r="I492" i="6"/>
  <c r="G492" i="6"/>
  <c r="C492" i="6"/>
  <c r="I491" i="6"/>
  <c r="G491" i="6"/>
  <c r="C491" i="6"/>
  <c r="I490" i="6"/>
  <c r="G490" i="6"/>
  <c r="C490" i="6"/>
  <c r="I489" i="6"/>
  <c r="G489" i="6"/>
  <c r="C489" i="6"/>
  <c r="I488" i="6"/>
  <c r="G488" i="6"/>
  <c r="C488" i="6"/>
  <c r="I487" i="6"/>
  <c r="G487" i="6"/>
  <c r="C487" i="6"/>
  <c r="L486" i="6"/>
  <c r="G486" i="6"/>
  <c r="C486" i="6"/>
  <c r="I480" i="6"/>
  <c r="G480" i="6"/>
  <c r="C480" i="6"/>
  <c r="I479" i="6"/>
  <c r="G479" i="6"/>
  <c r="C479" i="6"/>
  <c r="I478" i="6"/>
  <c r="G478" i="6"/>
  <c r="C478" i="6"/>
  <c r="I477" i="6"/>
  <c r="G477" i="6"/>
  <c r="C477" i="6"/>
  <c r="L476" i="6"/>
  <c r="G476" i="6"/>
  <c r="C476" i="6"/>
  <c r="I470" i="6"/>
  <c r="G470" i="6"/>
  <c r="C470" i="6"/>
  <c r="I469" i="6"/>
  <c r="G469" i="6"/>
  <c r="C469" i="6"/>
  <c r="I468" i="6"/>
  <c r="G468" i="6"/>
  <c r="C468" i="6"/>
  <c r="I467" i="6"/>
  <c r="G467" i="6"/>
  <c r="C467" i="6"/>
  <c r="I466" i="6"/>
  <c r="G466" i="6"/>
  <c r="C466" i="6"/>
  <c r="I465" i="6"/>
  <c r="G465" i="6"/>
  <c r="C465" i="6"/>
  <c r="L464" i="6"/>
  <c r="G464" i="6"/>
  <c r="C464" i="6"/>
  <c r="I458" i="6"/>
  <c r="G458" i="6"/>
  <c r="C458" i="6"/>
  <c r="I457" i="6"/>
  <c r="G457" i="6"/>
  <c r="C457" i="6"/>
  <c r="L456" i="6"/>
  <c r="G456" i="6"/>
  <c r="C456" i="6"/>
  <c r="I450" i="6"/>
  <c r="G450" i="6"/>
  <c r="C450" i="6"/>
  <c r="I449" i="6"/>
  <c r="G449" i="6"/>
  <c r="C449" i="6"/>
  <c r="I448" i="6"/>
  <c r="G448" i="6"/>
  <c r="C448" i="6"/>
  <c r="I447" i="6"/>
  <c r="G447" i="6"/>
  <c r="C447" i="6"/>
  <c r="I446" i="6"/>
  <c r="G446" i="6"/>
  <c r="C446" i="6"/>
  <c r="I445" i="6"/>
  <c r="G445" i="6"/>
  <c r="C445" i="6"/>
  <c r="L444" i="6"/>
  <c r="G444" i="6"/>
  <c r="C444" i="6"/>
  <c r="I438" i="6"/>
  <c r="G438" i="6"/>
  <c r="C438" i="6"/>
  <c r="I437" i="6"/>
  <c r="G437" i="6"/>
  <c r="C437" i="6"/>
  <c r="L436" i="6"/>
  <c r="G436" i="6"/>
  <c r="C436" i="6"/>
  <c r="I430" i="6"/>
  <c r="G430" i="6"/>
  <c r="C430" i="6"/>
  <c r="I429" i="6"/>
  <c r="G429" i="6"/>
  <c r="C429" i="6"/>
  <c r="I428" i="6"/>
  <c r="G428" i="6"/>
  <c r="C428" i="6"/>
  <c r="I427" i="6"/>
  <c r="G427" i="6"/>
  <c r="C427" i="6"/>
  <c r="I426" i="6"/>
  <c r="G426" i="6"/>
  <c r="C426" i="6"/>
  <c r="I425" i="6"/>
  <c r="G425" i="6"/>
  <c r="C425" i="6"/>
  <c r="L424" i="6"/>
  <c r="G424" i="6"/>
  <c r="C424" i="6"/>
  <c r="I418" i="6"/>
  <c r="G418" i="6"/>
  <c r="C418" i="6"/>
  <c r="I417" i="6"/>
  <c r="G417" i="6"/>
  <c r="C417" i="6"/>
  <c r="I416" i="6"/>
  <c r="G416" i="6"/>
  <c r="C416" i="6"/>
  <c r="I415" i="6"/>
  <c r="G415" i="6"/>
  <c r="C415" i="6"/>
  <c r="I414" i="6"/>
  <c r="G414" i="6"/>
  <c r="C414" i="6"/>
  <c r="I413" i="6"/>
  <c r="G413" i="6"/>
  <c r="C413" i="6"/>
  <c r="L412" i="6"/>
  <c r="G412" i="6"/>
  <c r="C412" i="6"/>
  <c r="I406" i="6"/>
  <c r="G406" i="6"/>
  <c r="C406" i="6"/>
  <c r="I405" i="6"/>
  <c r="G405" i="6"/>
  <c r="C405" i="6"/>
  <c r="I404" i="6"/>
  <c r="G404" i="6"/>
  <c r="C404" i="6"/>
  <c r="I403" i="6"/>
  <c r="G403" i="6"/>
  <c r="C403" i="6"/>
  <c r="I402" i="6"/>
  <c r="G402" i="6"/>
  <c r="C402" i="6"/>
  <c r="I401" i="6"/>
  <c r="G401" i="6"/>
  <c r="C401" i="6"/>
  <c r="I400" i="6"/>
  <c r="G400" i="6"/>
  <c r="C400" i="6"/>
  <c r="L399" i="6"/>
  <c r="G399" i="6"/>
  <c r="C399" i="6"/>
  <c r="I393" i="6"/>
  <c r="G393" i="6"/>
  <c r="C393" i="6"/>
  <c r="I392" i="6"/>
  <c r="G392" i="6"/>
  <c r="C392" i="6"/>
  <c r="I391" i="6"/>
  <c r="G391" i="6"/>
  <c r="C391" i="6"/>
  <c r="I390" i="6"/>
  <c r="G390" i="6"/>
  <c r="C390" i="6"/>
  <c r="I389" i="6"/>
  <c r="G389" i="6"/>
  <c r="C389" i="6"/>
  <c r="I388" i="6"/>
  <c r="G388" i="6"/>
  <c r="C388" i="6"/>
  <c r="I387" i="6"/>
  <c r="G387" i="6"/>
  <c r="C387" i="6"/>
  <c r="I386" i="6"/>
  <c r="G386" i="6"/>
  <c r="C386" i="6"/>
  <c r="L385" i="6"/>
  <c r="G385" i="6"/>
  <c r="C385" i="6"/>
  <c r="I379" i="6"/>
  <c r="G379" i="6"/>
  <c r="C379" i="6"/>
  <c r="I378" i="6"/>
  <c r="G378" i="6"/>
  <c r="C378" i="6"/>
  <c r="I377" i="6"/>
  <c r="G377" i="6"/>
  <c r="C377" i="6"/>
  <c r="I376" i="6"/>
  <c r="G376" i="6"/>
  <c r="C376" i="6"/>
  <c r="I375" i="6"/>
  <c r="G375" i="6"/>
  <c r="C375" i="6"/>
  <c r="I374" i="6"/>
  <c r="G374" i="6"/>
  <c r="C374" i="6"/>
  <c r="I373" i="6"/>
  <c r="G373" i="6"/>
  <c r="C373" i="6"/>
  <c r="I372" i="6"/>
  <c r="G372" i="6"/>
  <c r="C372" i="6"/>
  <c r="L371" i="6"/>
  <c r="G371" i="6"/>
  <c r="C371" i="6"/>
  <c r="I365" i="6"/>
  <c r="G365" i="6"/>
  <c r="C365" i="6"/>
  <c r="I364" i="6"/>
  <c r="G364" i="6"/>
  <c r="C364" i="6"/>
  <c r="I363" i="6"/>
  <c r="G363" i="6"/>
  <c r="C363" i="6"/>
  <c r="I362" i="6"/>
  <c r="G362" i="6"/>
  <c r="C362" i="6"/>
  <c r="I361" i="6"/>
  <c r="G361" i="6"/>
  <c r="C361" i="6"/>
  <c r="I360" i="6"/>
  <c r="G360" i="6"/>
  <c r="C360" i="6"/>
  <c r="I359" i="6"/>
  <c r="G359" i="6"/>
  <c r="C359" i="6"/>
  <c r="I358" i="6"/>
  <c r="G358" i="6"/>
  <c r="C358" i="6"/>
  <c r="L357" i="6"/>
  <c r="G357" i="6"/>
  <c r="C357" i="6"/>
  <c r="I351" i="6"/>
  <c r="G351" i="6"/>
  <c r="C351" i="6"/>
  <c r="I350" i="6"/>
  <c r="G350" i="6"/>
  <c r="C350" i="6"/>
  <c r="I349" i="6"/>
  <c r="G349" i="6"/>
  <c r="C349" i="6"/>
  <c r="I348" i="6"/>
  <c r="G348" i="6"/>
  <c r="C348" i="6"/>
  <c r="I347" i="6"/>
  <c r="G347" i="6"/>
  <c r="C347" i="6"/>
  <c r="I346" i="6"/>
  <c r="G346" i="6"/>
  <c r="C346" i="6"/>
  <c r="I345" i="6"/>
  <c r="G345" i="6"/>
  <c r="C345" i="6"/>
  <c r="I344" i="6"/>
  <c r="G344" i="6"/>
  <c r="C344" i="6"/>
  <c r="L343" i="6"/>
  <c r="G343" i="6"/>
  <c r="C343" i="6"/>
  <c r="I337" i="6"/>
  <c r="G337" i="6"/>
  <c r="C337" i="6"/>
  <c r="I336" i="6"/>
  <c r="G336" i="6"/>
  <c r="C336" i="6"/>
  <c r="I335" i="6"/>
  <c r="G335" i="6"/>
  <c r="C335" i="6"/>
  <c r="I334" i="6"/>
  <c r="G334" i="6"/>
  <c r="C334" i="6"/>
  <c r="I333" i="6"/>
  <c r="G333" i="6"/>
  <c r="C333" i="6"/>
  <c r="I332" i="6"/>
  <c r="G332" i="6"/>
  <c r="C332" i="6"/>
  <c r="I331" i="6"/>
  <c r="G331" i="6"/>
  <c r="C331" i="6"/>
  <c r="I330" i="6"/>
  <c r="G330" i="6"/>
  <c r="C330" i="6"/>
  <c r="L329" i="6"/>
  <c r="G329" i="6"/>
  <c r="C329" i="6"/>
  <c r="I323" i="6"/>
  <c r="G323" i="6"/>
  <c r="C323" i="6"/>
  <c r="I322" i="6"/>
  <c r="G322" i="6"/>
  <c r="C322" i="6"/>
  <c r="I321" i="6"/>
  <c r="G321" i="6"/>
  <c r="C321" i="6"/>
  <c r="I320" i="6"/>
  <c r="G320" i="6"/>
  <c r="C320" i="6"/>
  <c r="I319" i="6"/>
  <c r="G319" i="6"/>
  <c r="C319" i="6"/>
  <c r="I318" i="6"/>
  <c r="G318" i="6"/>
  <c r="C318" i="6"/>
  <c r="I317" i="6"/>
  <c r="G317" i="6"/>
  <c r="C317" i="6"/>
  <c r="I316" i="6"/>
  <c r="G316" i="6"/>
  <c r="C316" i="6"/>
  <c r="L315" i="6"/>
  <c r="G315" i="6"/>
  <c r="C315" i="6"/>
  <c r="I309" i="6"/>
  <c r="G309" i="6"/>
  <c r="C309" i="6"/>
  <c r="I308" i="6"/>
  <c r="G308" i="6"/>
  <c r="C308" i="6"/>
  <c r="I307" i="6"/>
  <c r="G307" i="6"/>
  <c r="C307" i="6"/>
  <c r="I306" i="6"/>
  <c r="G306" i="6"/>
  <c r="C306" i="6"/>
  <c r="I305" i="6"/>
  <c r="G305" i="6"/>
  <c r="C305" i="6"/>
  <c r="I304" i="6"/>
  <c r="G304" i="6"/>
  <c r="C304" i="6"/>
  <c r="I303" i="6"/>
  <c r="G303" i="6"/>
  <c r="C303" i="6"/>
  <c r="I302" i="6"/>
  <c r="G302" i="6"/>
  <c r="C302" i="6"/>
  <c r="I301" i="6"/>
  <c r="G301" i="6"/>
  <c r="C301" i="6"/>
  <c r="I300" i="6"/>
  <c r="G300" i="6"/>
  <c r="C300" i="6"/>
  <c r="I299" i="6"/>
  <c r="G299" i="6"/>
  <c r="C299" i="6"/>
  <c r="L298" i="6"/>
  <c r="G298" i="6"/>
  <c r="C298" i="6"/>
  <c r="I292" i="6"/>
  <c r="G292" i="6"/>
  <c r="C292" i="6"/>
  <c r="I291" i="6"/>
  <c r="G291" i="6"/>
  <c r="C291" i="6"/>
  <c r="I290" i="6"/>
  <c r="G290" i="6"/>
  <c r="C290" i="6"/>
  <c r="I289" i="6"/>
  <c r="G289" i="6"/>
  <c r="C289" i="6"/>
  <c r="I288" i="6"/>
  <c r="G288" i="6"/>
  <c r="C288" i="6"/>
  <c r="I287" i="6"/>
  <c r="G287" i="6"/>
  <c r="C287" i="6"/>
  <c r="L286" i="6"/>
  <c r="G286" i="6"/>
  <c r="C286" i="6"/>
  <c r="I280" i="6"/>
  <c r="G280" i="6"/>
  <c r="C280" i="6"/>
  <c r="I279" i="6"/>
  <c r="G279" i="6"/>
  <c r="C279" i="6"/>
  <c r="I278" i="6"/>
  <c r="G278" i="6"/>
  <c r="C278" i="6"/>
  <c r="I277" i="6"/>
  <c r="G277" i="6"/>
  <c r="C277" i="6"/>
  <c r="I276" i="6"/>
  <c r="G276" i="6"/>
  <c r="C276" i="6"/>
  <c r="I275" i="6"/>
  <c r="G275" i="6"/>
  <c r="C275" i="6"/>
  <c r="L274" i="6"/>
  <c r="G274" i="6"/>
  <c r="C274" i="6"/>
  <c r="I268" i="6"/>
  <c r="G268" i="6"/>
  <c r="C268" i="6"/>
  <c r="I267" i="6"/>
  <c r="G267" i="6"/>
  <c r="C267" i="6"/>
  <c r="I266" i="6"/>
  <c r="G266" i="6"/>
  <c r="C266" i="6"/>
  <c r="I265" i="6"/>
  <c r="G265" i="6"/>
  <c r="C265" i="6"/>
  <c r="I264" i="6"/>
  <c r="G264" i="6"/>
  <c r="C264" i="6"/>
  <c r="I263" i="6"/>
  <c r="G263" i="6"/>
  <c r="C263" i="6"/>
  <c r="L262" i="6"/>
  <c r="G262" i="6"/>
  <c r="C262" i="6"/>
  <c r="I256" i="6"/>
  <c r="G256" i="6"/>
  <c r="C256" i="6"/>
  <c r="I255" i="6"/>
  <c r="G255" i="6"/>
  <c r="C255" i="6"/>
  <c r="I254" i="6"/>
  <c r="G254" i="6"/>
  <c r="C254" i="6"/>
  <c r="I253" i="6"/>
  <c r="G253" i="6"/>
  <c r="C253" i="6"/>
  <c r="I252" i="6"/>
  <c r="G252" i="6"/>
  <c r="C252" i="6"/>
  <c r="I251" i="6"/>
  <c r="G251" i="6"/>
  <c r="C251" i="6"/>
  <c r="I250" i="6"/>
  <c r="G250" i="6"/>
  <c r="C250" i="6"/>
  <c r="I249" i="6"/>
  <c r="G249" i="6"/>
  <c r="C249" i="6"/>
  <c r="I248" i="6"/>
  <c r="G248" i="6"/>
  <c r="C248" i="6"/>
  <c r="I247" i="6"/>
  <c r="G247" i="6"/>
  <c r="C247" i="6"/>
  <c r="L246" i="6"/>
  <c r="G246" i="6"/>
  <c r="C246" i="6"/>
  <c r="I240" i="6"/>
  <c r="G240" i="6"/>
  <c r="C240" i="6"/>
  <c r="I239" i="6"/>
  <c r="G239" i="6"/>
  <c r="C239" i="6"/>
  <c r="I238" i="6"/>
  <c r="G238" i="6"/>
  <c r="C238" i="6"/>
  <c r="I237" i="6"/>
  <c r="G237" i="6"/>
  <c r="C237" i="6"/>
  <c r="I236" i="6"/>
  <c r="G236" i="6"/>
  <c r="C236" i="6"/>
  <c r="I235" i="6"/>
  <c r="G235" i="6"/>
  <c r="C235" i="6"/>
  <c r="I234" i="6"/>
  <c r="G234" i="6"/>
  <c r="C234" i="6"/>
  <c r="I233" i="6"/>
  <c r="G233" i="6"/>
  <c r="C233" i="6"/>
  <c r="I232" i="6"/>
  <c r="G232" i="6"/>
  <c r="C232" i="6"/>
  <c r="I231" i="6"/>
  <c r="G231" i="6"/>
  <c r="C231" i="6"/>
  <c r="L230" i="6"/>
  <c r="G230" i="6"/>
  <c r="C230" i="6"/>
  <c r="I224" i="6"/>
  <c r="G224" i="6"/>
  <c r="C224" i="6"/>
  <c r="I223" i="6"/>
  <c r="G223" i="6"/>
  <c r="C223" i="6"/>
  <c r="I222" i="6"/>
  <c r="G222" i="6"/>
  <c r="C222" i="6"/>
  <c r="I221" i="6"/>
  <c r="G221" i="6"/>
  <c r="C221" i="6"/>
  <c r="I220" i="6"/>
  <c r="G220" i="6"/>
  <c r="C220" i="6"/>
  <c r="I219" i="6"/>
  <c r="G219" i="6"/>
  <c r="C219" i="6"/>
  <c r="I218" i="6"/>
  <c r="G218" i="6"/>
  <c r="C218" i="6"/>
  <c r="I217" i="6"/>
  <c r="G217" i="6"/>
  <c r="C217" i="6"/>
  <c r="L216" i="6"/>
  <c r="G216" i="6"/>
  <c r="C216" i="6"/>
  <c r="I210" i="6"/>
  <c r="G210" i="6"/>
  <c r="C210" i="6"/>
  <c r="I209" i="6"/>
  <c r="G209" i="6"/>
  <c r="C209" i="6"/>
  <c r="I208" i="6"/>
  <c r="G208" i="6"/>
  <c r="C208" i="6"/>
  <c r="I207" i="6"/>
  <c r="G207" i="6"/>
  <c r="C207" i="6"/>
  <c r="I206" i="6"/>
  <c r="G206" i="6"/>
  <c r="C206" i="6"/>
  <c r="I205" i="6"/>
  <c r="G205" i="6"/>
  <c r="C205" i="6"/>
  <c r="I204" i="6"/>
  <c r="G204" i="6"/>
  <c r="C204" i="6"/>
  <c r="I203" i="6"/>
  <c r="G203" i="6"/>
  <c r="C203" i="6"/>
  <c r="L202" i="6"/>
  <c r="G202" i="6"/>
  <c r="C202" i="6"/>
  <c r="I196" i="6"/>
  <c r="G196" i="6"/>
  <c r="C196" i="6"/>
  <c r="I195" i="6"/>
  <c r="G195" i="6"/>
  <c r="C195" i="6"/>
  <c r="I194" i="6"/>
  <c r="G194" i="6"/>
  <c r="C194" i="6"/>
  <c r="I193" i="6"/>
  <c r="G193" i="6"/>
  <c r="C193" i="6"/>
  <c r="L192" i="6"/>
  <c r="G192" i="6"/>
  <c r="C192" i="6"/>
  <c r="I186" i="6"/>
  <c r="G186" i="6"/>
  <c r="C186" i="6"/>
  <c r="I185" i="6"/>
  <c r="G185" i="6"/>
  <c r="C185" i="6"/>
  <c r="I184" i="6"/>
  <c r="G184" i="6"/>
  <c r="C184" i="6"/>
  <c r="I183" i="6"/>
  <c r="G183" i="6"/>
  <c r="C183" i="6"/>
  <c r="I182" i="6"/>
  <c r="G182" i="6"/>
  <c r="C182" i="6"/>
  <c r="I181" i="6"/>
  <c r="G181" i="6"/>
  <c r="C181" i="6"/>
  <c r="L180" i="6"/>
  <c r="G180" i="6"/>
  <c r="C180" i="6"/>
  <c r="I174" i="6"/>
  <c r="G174" i="6"/>
  <c r="C174" i="6"/>
  <c r="I173" i="6"/>
  <c r="G173" i="6"/>
  <c r="C173" i="6"/>
  <c r="I172" i="6"/>
  <c r="G172" i="6"/>
  <c r="C172" i="6"/>
  <c r="I171" i="6"/>
  <c r="G171" i="6"/>
  <c r="C171" i="6"/>
  <c r="I170" i="6"/>
  <c r="G170" i="6"/>
  <c r="C170" i="6"/>
  <c r="I169" i="6"/>
  <c r="G169" i="6"/>
  <c r="C169" i="6"/>
  <c r="L168" i="6"/>
  <c r="G168" i="6"/>
  <c r="C168" i="6"/>
  <c r="I162" i="6"/>
  <c r="G162" i="6"/>
  <c r="C162" i="6"/>
  <c r="I161" i="6"/>
  <c r="G161" i="6"/>
  <c r="C161" i="6"/>
  <c r="I160" i="6"/>
  <c r="G160" i="6"/>
  <c r="C160" i="6"/>
  <c r="I159" i="6"/>
  <c r="G159" i="6"/>
  <c r="C159" i="6"/>
  <c r="I158" i="6"/>
  <c r="G158" i="6"/>
  <c r="C158" i="6"/>
  <c r="L157" i="6"/>
  <c r="G157" i="6"/>
  <c r="C157" i="6"/>
  <c r="I151" i="6"/>
  <c r="G151" i="6"/>
  <c r="C151" i="6"/>
  <c r="I150" i="6"/>
  <c r="G150" i="6"/>
  <c r="C150" i="6"/>
  <c r="I149" i="6"/>
  <c r="G149" i="6"/>
  <c r="C149" i="6"/>
  <c r="I148" i="6"/>
  <c r="G148" i="6"/>
  <c r="C148" i="6"/>
  <c r="I147" i="6"/>
  <c r="G147" i="6"/>
  <c r="C147" i="6"/>
  <c r="L146" i="6"/>
  <c r="G146" i="6"/>
  <c r="C146" i="6"/>
  <c r="I140" i="6"/>
  <c r="G140" i="6"/>
  <c r="C140" i="6"/>
  <c r="I139" i="6"/>
  <c r="G139" i="6"/>
  <c r="C139" i="6"/>
  <c r="I138" i="6"/>
  <c r="G138" i="6"/>
  <c r="C138" i="6"/>
  <c r="I137" i="6"/>
  <c r="G137" i="6"/>
  <c r="C137" i="6"/>
  <c r="L136" i="6"/>
  <c r="G136" i="6"/>
  <c r="C136" i="6"/>
  <c r="I130" i="6"/>
  <c r="G130" i="6"/>
  <c r="C130" i="6"/>
  <c r="I129" i="6"/>
  <c r="G129" i="6"/>
  <c r="C129" i="6"/>
  <c r="I128" i="6"/>
  <c r="G128" i="6"/>
  <c r="C128" i="6"/>
  <c r="I127" i="6"/>
  <c r="G127" i="6"/>
  <c r="C127" i="6"/>
  <c r="I126" i="6"/>
  <c r="G126" i="6"/>
  <c r="C126" i="6"/>
  <c r="L125" i="6"/>
  <c r="G125" i="6"/>
  <c r="C125" i="6"/>
  <c r="I119" i="6"/>
  <c r="G119" i="6"/>
  <c r="C119" i="6"/>
  <c r="I118" i="6"/>
  <c r="G118" i="6"/>
  <c r="C118" i="6"/>
  <c r="I117" i="6"/>
  <c r="G117" i="6"/>
  <c r="C117" i="6"/>
  <c r="L116" i="6"/>
  <c r="G116" i="6"/>
  <c r="C116" i="6"/>
  <c r="I110" i="6"/>
  <c r="G110" i="6"/>
  <c r="C110" i="6"/>
  <c r="I109" i="6"/>
  <c r="G109" i="6"/>
  <c r="C109" i="6"/>
  <c r="I108" i="6"/>
  <c r="G108" i="6"/>
  <c r="C108" i="6"/>
  <c r="I107" i="6"/>
  <c r="G107" i="6"/>
  <c r="C107" i="6"/>
  <c r="L106" i="6"/>
  <c r="G106" i="6"/>
  <c r="C106" i="6"/>
  <c r="I100" i="6"/>
  <c r="G100" i="6"/>
  <c r="C100" i="6"/>
  <c r="I99" i="6"/>
  <c r="G99" i="6"/>
  <c r="C99" i="6"/>
  <c r="I98" i="6"/>
  <c r="G98" i="6"/>
  <c r="C98" i="6"/>
  <c r="I97" i="6"/>
  <c r="G97" i="6"/>
  <c r="C97" i="6"/>
  <c r="L96" i="6"/>
  <c r="G96" i="6"/>
  <c r="C96" i="6"/>
  <c r="I90" i="6"/>
  <c r="G90" i="6"/>
  <c r="C90" i="6"/>
  <c r="I89" i="6"/>
  <c r="G89" i="6"/>
  <c r="C89" i="6"/>
  <c r="I88" i="6"/>
  <c r="G88" i="6"/>
  <c r="C88" i="6"/>
  <c r="L87" i="6"/>
  <c r="G87" i="6"/>
  <c r="C87" i="6"/>
  <c r="I81" i="6"/>
  <c r="G81" i="6"/>
  <c r="C81" i="6"/>
  <c r="I80" i="6"/>
  <c r="G80" i="6"/>
  <c r="C80" i="6"/>
  <c r="I79" i="6"/>
  <c r="G79" i="6"/>
  <c r="C79" i="6"/>
  <c r="I78" i="6"/>
  <c r="G78" i="6"/>
  <c r="C78" i="6"/>
  <c r="I77" i="6"/>
  <c r="G77" i="6"/>
  <c r="C77" i="6"/>
  <c r="L76" i="6"/>
  <c r="G76" i="6"/>
  <c r="C76" i="6"/>
  <c r="I70" i="6"/>
  <c r="G70" i="6"/>
  <c r="C70" i="6"/>
  <c r="I69" i="6"/>
  <c r="G69" i="6"/>
  <c r="C69" i="6"/>
  <c r="I68" i="6"/>
  <c r="G68" i="6"/>
  <c r="C68" i="6"/>
  <c r="I67" i="6"/>
  <c r="G67" i="6"/>
  <c r="C67" i="6"/>
  <c r="I66" i="6"/>
  <c r="G66" i="6"/>
  <c r="C66" i="6"/>
  <c r="L65" i="6"/>
  <c r="G65" i="6"/>
  <c r="C65" i="6"/>
  <c r="I59" i="6"/>
  <c r="G59" i="6"/>
  <c r="C59" i="6"/>
  <c r="I58" i="6"/>
  <c r="G58" i="6"/>
  <c r="C58" i="6"/>
  <c r="I57" i="6"/>
  <c r="G57" i="6"/>
  <c r="C57" i="6"/>
  <c r="I56" i="6"/>
  <c r="G56" i="6"/>
  <c r="C56" i="6"/>
  <c r="I55" i="6"/>
  <c r="G55" i="6"/>
  <c r="C55" i="6"/>
  <c r="I54" i="6"/>
  <c r="G54" i="6"/>
  <c r="C54" i="6"/>
  <c r="I53" i="6"/>
  <c r="G53" i="6"/>
  <c r="C53" i="6"/>
  <c r="I52" i="6"/>
  <c r="G52" i="6"/>
  <c r="C52" i="6"/>
  <c r="I51" i="6"/>
  <c r="G51" i="6"/>
  <c r="C51" i="6"/>
  <c r="I50" i="6"/>
  <c r="G50" i="6"/>
  <c r="C50" i="6"/>
  <c r="I49" i="6"/>
  <c r="G49" i="6"/>
  <c r="C49" i="6"/>
  <c r="L48" i="6"/>
  <c r="G48" i="6"/>
  <c r="C48" i="6"/>
  <c r="I42" i="6"/>
  <c r="G42" i="6"/>
  <c r="C42" i="6"/>
  <c r="I41" i="6"/>
  <c r="G41" i="6"/>
  <c r="C41" i="6"/>
  <c r="I40" i="6"/>
  <c r="G40" i="6"/>
  <c r="C40" i="6"/>
  <c r="I39" i="6"/>
  <c r="G39" i="6"/>
  <c r="C39" i="6"/>
  <c r="L38" i="6"/>
  <c r="G38" i="6"/>
  <c r="C38" i="6"/>
  <c r="I32" i="6"/>
  <c r="G32" i="6"/>
  <c r="C32" i="6"/>
  <c r="I31" i="6"/>
  <c r="G31" i="6"/>
  <c r="C31" i="6"/>
  <c r="I30" i="6"/>
  <c r="G30" i="6"/>
  <c r="C30" i="6"/>
  <c r="I29" i="6"/>
  <c r="G29" i="6"/>
  <c r="C29" i="6"/>
  <c r="I28" i="6"/>
  <c r="G28" i="6"/>
  <c r="C28" i="6"/>
  <c r="I27" i="6"/>
  <c r="G27" i="6"/>
  <c r="C27" i="6"/>
  <c r="I26" i="6"/>
  <c r="G26" i="6"/>
  <c r="C26" i="6"/>
  <c r="I25" i="6"/>
  <c r="G25" i="6"/>
  <c r="C25" i="6"/>
  <c r="L24" i="6"/>
  <c r="G24" i="6"/>
  <c r="C24" i="6"/>
  <c r="I18" i="6"/>
  <c r="G18" i="6"/>
  <c r="C18" i="6"/>
  <c r="I17" i="6"/>
  <c r="G17" i="6"/>
  <c r="C17" i="6"/>
  <c r="I16" i="6"/>
  <c r="G16" i="6"/>
  <c r="C16" i="6"/>
  <c r="I15" i="6"/>
  <c r="G15" i="6"/>
  <c r="C15" i="6"/>
  <c r="I14" i="6"/>
  <c r="G14" i="6"/>
  <c r="C14" i="6"/>
  <c r="I13" i="6"/>
  <c r="G13" i="6"/>
  <c r="C13" i="6"/>
  <c r="I12" i="6"/>
  <c r="G12" i="6"/>
  <c r="C12" i="6"/>
  <c r="I11" i="6"/>
  <c r="G11" i="6"/>
  <c r="C11" i="6"/>
  <c r="I10" i="6"/>
  <c r="G10" i="6"/>
  <c r="C10" i="6"/>
  <c r="I9" i="6"/>
  <c r="G9" i="6"/>
  <c r="C9" i="6"/>
  <c r="I8" i="6"/>
  <c r="G8" i="6"/>
  <c r="C8" i="6"/>
  <c r="L7" i="6"/>
  <c r="G7" i="6"/>
  <c r="C7" i="6"/>
  <c r="B5" i="6"/>
  <c r="G1090" i="5" s="1"/>
  <c r="A2" i="6"/>
  <c r="A1" i="6"/>
  <c r="G1093" i="5"/>
  <c r="C1093" i="5"/>
  <c r="C1087" i="5"/>
  <c r="G1083" i="5"/>
  <c r="G1077" i="5"/>
  <c r="G1074" i="5"/>
  <c r="G1068" i="5"/>
  <c r="C1068" i="5"/>
  <c r="C1062" i="5"/>
  <c r="G1058" i="5"/>
  <c r="G1052" i="5"/>
  <c r="G1049" i="5"/>
  <c r="G1043" i="5"/>
  <c r="C1043" i="5"/>
  <c r="C1037" i="5"/>
  <c r="G1034" i="5"/>
  <c r="G1028" i="5"/>
  <c r="G1025" i="5"/>
  <c r="G1019" i="5"/>
  <c r="C1019" i="5"/>
  <c r="C1012" i="5"/>
  <c r="G1009" i="5"/>
  <c r="G1003" i="5"/>
  <c r="G1000" i="5"/>
  <c r="G993" i="5"/>
  <c r="C993" i="5"/>
  <c r="C987" i="5"/>
  <c r="G984" i="5"/>
  <c r="G978" i="5"/>
  <c r="G975" i="5"/>
  <c r="C975" i="5"/>
  <c r="G969" i="5"/>
  <c r="C969" i="5"/>
  <c r="G966" i="5"/>
  <c r="C963" i="5"/>
  <c r="G960" i="5"/>
  <c r="G957" i="5"/>
  <c r="G954" i="5"/>
  <c r="G951" i="5"/>
  <c r="C951" i="5"/>
  <c r="G944" i="5"/>
  <c r="C944" i="5"/>
  <c r="G941" i="5"/>
  <c r="C938" i="5"/>
  <c r="G935" i="5"/>
  <c r="G932" i="5"/>
  <c r="G929" i="5"/>
  <c r="G926" i="5"/>
  <c r="C926" i="5"/>
  <c r="C923" i="5"/>
  <c r="G919" i="5"/>
  <c r="C919" i="5"/>
  <c r="C916" i="5"/>
  <c r="G913" i="5"/>
  <c r="C913" i="5"/>
  <c r="C910" i="5"/>
  <c r="G907" i="5"/>
  <c r="C907" i="5"/>
  <c r="C904" i="5"/>
  <c r="G901" i="5"/>
  <c r="C901" i="5"/>
  <c r="C898" i="5"/>
  <c r="G894" i="5"/>
  <c r="C894" i="5"/>
  <c r="C891" i="5"/>
  <c r="G888" i="5"/>
  <c r="C888" i="5"/>
  <c r="C885" i="5"/>
  <c r="G882" i="5"/>
  <c r="C882" i="5"/>
  <c r="C879" i="5"/>
  <c r="G876" i="5"/>
  <c r="C876" i="5"/>
  <c r="C873" i="5"/>
  <c r="G870" i="5"/>
  <c r="C870" i="5"/>
  <c r="C867" i="5"/>
  <c r="G864" i="5"/>
  <c r="C864" i="5"/>
  <c r="C861" i="5"/>
  <c r="G858" i="5"/>
  <c r="C858" i="5"/>
  <c r="C854" i="5"/>
  <c r="G851" i="5"/>
  <c r="C851" i="5"/>
  <c r="G848" i="5"/>
  <c r="C848" i="5"/>
  <c r="G845" i="5"/>
  <c r="C845" i="5"/>
  <c r="G842" i="5"/>
  <c r="C842" i="5"/>
  <c r="G839" i="5"/>
  <c r="C839" i="5"/>
  <c r="G836" i="5"/>
  <c r="C836" i="5"/>
  <c r="G833" i="5"/>
  <c r="C833" i="5"/>
  <c r="G830" i="5"/>
  <c r="C830" i="5"/>
  <c r="G827" i="5"/>
  <c r="C827" i="5"/>
  <c r="G823" i="5"/>
  <c r="C823" i="5"/>
  <c r="G820" i="5"/>
  <c r="C820" i="5"/>
  <c r="G817" i="5"/>
  <c r="C817" i="5"/>
  <c r="G814" i="5"/>
  <c r="C814" i="5"/>
  <c r="G811" i="5"/>
  <c r="C811" i="5"/>
  <c r="G808" i="5"/>
  <c r="C808" i="5"/>
  <c r="G805" i="5"/>
  <c r="C805" i="5"/>
  <c r="G802" i="5"/>
  <c r="C802" i="5"/>
  <c r="G799" i="5"/>
  <c r="C799" i="5"/>
  <c r="G796" i="5"/>
  <c r="C796" i="5"/>
  <c r="G793" i="5"/>
  <c r="C793" i="5"/>
  <c r="G790" i="5"/>
  <c r="C790" i="5"/>
  <c r="G787" i="5"/>
  <c r="C787" i="5"/>
  <c r="G784" i="5"/>
  <c r="C784" i="5"/>
  <c r="G781" i="5"/>
  <c r="C781" i="5"/>
  <c r="G778" i="5"/>
  <c r="C778" i="5"/>
  <c r="G775" i="5"/>
  <c r="C775" i="5"/>
  <c r="G772" i="5"/>
  <c r="C772" i="5"/>
  <c r="G769" i="5"/>
  <c r="C769" i="5"/>
  <c r="G766" i="5"/>
  <c r="C766" i="5"/>
  <c r="G763" i="5"/>
  <c r="C763" i="5"/>
  <c r="G760" i="5"/>
  <c r="C760" i="5"/>
  <c r="G757" i="5"/>
  <c r="C757" i="5"/>
  <c r="G754" i="5"/>
  <c r="C754" i="5"/>
  <c r="G751" i="5"/>
  <c r="C751" i="5"/>
  <c r="G748" i="5"/>
  <c r="C748" i="5"/>
  <c r="G745" i="5"/>
  <c r="C745" i="5"/>
  <c r="G742" i="5"/>
  <c r="C742" i="5"/>
  <c r="G739" i="5"/>
  <c r="C739" i="5"/>
  <c r="G736" i="5"/>
  <c r="C736" i="5"/>
  <c r="G733" i="5"/>
  <c r="C733" i="5"/>
  <c r="G730" i="5"/>
  <c r="C730" i="5"/>
  <c r="G727" i="5"/>
  <c r="C727" i="5"/>
  <c r="G724" i="5"/>
  <c r="C724" i="5"/>
  <c r="G721" i="5"/>
  <c r="C721" i="5"/>
  <c r="G718" i="5"/>
  <c r="C718" i="5"/>
  <c r="G715" i="5"/>
  <c r="C715" i="5"/>
  <c r="G712" i="5"/>
  <c r="C712" i="5"/>
  <c r="G709" i="5"/>
  <c r="C709" i="5"/>
  <c r="G706" i="5"/>
  <c r="C706" i="5"/>
  <c r="G703" i="5"/>
  <c r="C703" i="5"/>
  <c r="G700" i="5"/>
  <c r="C700" i="5"/>
  <c r="G697" i="5"/>
  <c r="C697" i="5"/>
  <c r="G694" i="5"/>
  <c r="C694" i="5"/>
  <c r="G691" i="5"/>
  <c r="C691" i="5"/>
  <c r="G688" i="5"/>
  <c r="C688" i="5"/>
  <c r="G685" i="5"/>
  <c r="C685" i="5"/>
  <c r="G682" i="5"/>
  <c r="C682" i="5"/>
  <c r="G679" i="5"/>
  <c r="C679" i="5"/>
  <c r="G676" i="5"/>
  <c r="C676" i="5"/>
  <c r="G673" i="5"/>
  <c r="C673" i="5"/>
  <c r="G670" i="5"/>
  <c r="C670" i="5"/>
  <c r="G667" i="5"/>
  <c r="C667" i="5"/>
  <c r="G664" i="5"/>
  <c r="C664" i="5"/>
  <c r="G661" i="5"/>
  <c r="C661" i="5"/>
  <c r="G658" i="5"/>
  <c r="C658" i="5"/>
  <c r="G655" i="5"/>
  <c r="C655" i="5"/>
  <c r="G652" i="5"/>
  <c r="C652" i="5"/>
  <c r="G649" i="5"/>
  <c r="C649" i="5"/>
  <c r="G646" i="5"/>
  <c r="C646" i="5"/>
  <c r="G643" i="5"/>
  <c r="C643" i="5"/>
  <c r="G640" i="5"/>
  <c r="C640" i="5"/>
  <c r="G637" i="5"/>
  <c r="C637" i="5"/>
  <c r="G634" i="5"/>
  <c r="C634" i="5"/>
  <c r="G631" i="5"/>
  <c r="C631" i="5"/>
  <c r="G628" i="5"/>
  <c r="C628" i="5"/>
  <c r="G625" i="5"/>
  <c r="C625" i="5"/>
  <c r="G621" i="5"/>
  <c r="C621" i="5"/>
  <c r="G618" i="5"/>
  <c r="C618" i="5"/>
  <c r="G615" i="5"/>
  <c r="C615" i="5"/>
  <c r="G612" i="5"/>
  <c r="C612" i="5"/>
  <c r="G609" i="5"/>
  <c r="C609" i="5"/>
  <c r="G606" i="5"/>
  <c r="C606" i="5"/>
  <c r="G603" i="5"/>
  <c r="C603" i="5"/>
  <c r="G600" i="5"/>
  <c r="C600" i="5"/>
  <c r="G597" i="5"/>
  <c r="C597" i="5"/>
  <c r="G594" i="5"/>
  <c r="C594" i="5"/>
  <c r="G591" i="5"/>
  <c r="C591" i="5"/>
  <c r="G588" i="5"/>
  <c r="C588" i="5"/>
  <c r="G585" i="5"/>
  <c r="C585" i="5"/>
  <c r="G582" i="5"/>
  <c r="C582" i="5"/>
  <c r="G579" i="5"/>
  <c r="C579" i="5"/>
  <c r="G576" i="5"/>
  <c r="C576" i="5"/>
  <c r="G573" i="5"/>
  <c r="C573" i="5"/>
  <c r="G570" i="5"/>
  <c r="C570" i="5"/>
  <c r="G567" i="5"/>
  <c r="C567" i="5"/>
  <c r="G564" i="5"/>
  <c r="C564" i="5"/>
  <c r="G561" i="5"/>
  <c r="C561" i="5"/>
  <c r="G558" i="5"/>
  <c r="C558" i="5"/>
  <c r="G555" i="5"/>
  <c r="C555" i="5"/>
  <c r="G552" i="5"/>
  <c r="C552" i="5"/>
  <c r="G549" i="5"/>
  <c r="C549" i="5"/>
  <c r="G546" i="5"/>
  <c r="C546" i="5"/>
  <c r="G543" i="5"/>
  <c r="C543" i="5"/>
  <c r="G540" i="5"/>
  <c r="C540" i="5"/>
  <c r="G537" i="5"/>
  <c r="C537" i="5"/>
  <c r="G534" i="5"/>
  <c r="C534" i="5"/>
  <c r="G531" i="5"/>
  <c r="C531" i="5"/>
  <c r="G528" i="5"/>
  <c r="C528" i="5"/>
  <c r="G525" i="5"/>
  <c r="C525" i="5"/>
  <c r="G522" i="5"/>
  <c r="C522" i="5"/>
  <c r="G519" i="5"/>
  <c r="C519" i="5"/>
  <c r="G516" i="5"/>
  <c r="C516" i="5"/>
  <c r="G513" i="5"/>
  <c r="C513" i="5"/>
  <c r="G510" i="5"/>
  <c r="C510" i="5"/>
  <c r="G507" i="5"/>
  <c r="C507" i="5"/>
  <c r="G504" i="5"/>
  <c r="C504" i="5"/>
  <c r="G501" i="5"/>
  <c r="C501" i="5"/>
  <c r="G497" i="5"/>
  <c r="C497" i="5"/>
  <c r="G494" i="5"/>
  <c r="C494" i="5"/>
  <c r="G491" i="5"/>
  <c r="C491" i="5"/>
  <c r="G488" i="5"/>
  <c r="C488" i="5"/>
  <c r="G485" i="5"/>
  <c r="C485" i="5"/>
  <c r="G482" i="5"/>
  <c r="C482" i="5"/>
  <c r="G479" i="5"/>
  <c r="C479" i="5"/>
  <c r="G476" i="5"/>
  <c r="C476" i="5"/>
  <c r="G473" i="5"/>
  <c r="C473" i="5"/>
  <c r="G470" i="5"/>
  <c r="C470" i="5"/>
  <c r="G467" i="5"/>
  <c r="C467" i="5"/>
  <c r="G464" i="5"/>
  <c r="C464" i="5"/>
  <c r="G461" i="5"/>
  <c r="C461" i="5"/>
  <c r="G458" i="5"/>
  <c r="C458" i="5"/>
  <c r="G455" i="5"/>
  <c r="C455" i="5"/>
  <c r="G452" i="5"/>
  <c r="C452" i="5"/>
  <c r="G449" i="5"/>
  <c r="C449" i="5"/>
  <c r="G446" i="5"/>
  <c r="C446" i="5"/>
  <c r="G443" i="5"/>
  <c r="C443" i="5"/>
  <c r="G440" i="5"/>
  <c r="C440" i="5"/>
  <c r="G437" i="5"/>
  <c r="C437" i="5"/>
  <c r="G434" i="5"/>
  <c r="C434" i="5"/>
  <c r="G431" i="5"/>
  <c r="C431" i="5"/>
  <c r="G428" i="5"/>
  <c r="C428" i="5"/>
  <c r="G425" i="5"/>
  <c r="C425" i="5"/>
  <c r="G422" i="5"/>
  <c r="C422" i="5"/>
  <c r="G419" i="5"/>
  <c r="C419" i="5"/>
  <c r="G416" i="5"/>
  <c r="C416" i="5"/>
  <c r="G413" i="5"/>
  <c r="C413" i="5"/>
  <c r="G410" i="5"/>
  <c r="C410" i="5"/>
  <c r="G407" i="5"/>
  <c r="C407" i="5"/>
  <c r="G404" i="5"/>
  <c r="C404" i="5"/>
  <c r="G401" i="5"/>
  <c r="C401" i="5"/>
  <c r="G398" i="5"/>
  <c r="C398" i="5"/>
  <c r="G395" i="5"/>
  <c r="C395" i="5"/>
  <c r="G392" i="5"/>
  <c r="C392" i="5"/>
  <c r="G389" i="5"/>
  <c r="C389" i="5"/>
  <c r="G386" i="5"/>
  <c r="C386" i="5"/>
  <c r="G383" i="5"/>
  <c r="C383" i="5"/>
  <c r="G380" i="5"/>
  <c r="C380" i="5"/>
  <c r="G377" i="5"/>
  <c r="C377" i="5"/>
  <c r="G374" i="5"/>
  <c r="C374" i="5"/>
  <c r="G371" i="5"/>
  <c r="C371" i="5"/>
  <c r="G368" i="5"/>
  <c r="C368" i="5"/>
  <c r="G365" i="5"/>
  <c r="C365" i="5"/>
  <c r="G362" i="5"/>
  <c r="C362" i="5"/>
  <c r="G359" i="5"/>
  <c r="C359" i="5"/>
  <c r="G356" i="5"/>
  <c r="C356" i="5"/>
  <c r="G353" i="5"/>
  <c r="C353" i="5"/>
  <c r="G350" i="5"/>
  <c r="C350" i="5"/>
  <c r="G347" i="5"/>
  <c r="C347" i="5"/>
  <c r="G344" i="5"/>
  <c r="C344" i="5"/>
  <c r="G341" i="5"/>
  <c r="C341" i="5"/>
  <c r="G338" i="5"/>
  <c r="C338" i="5"/>
  <c r="G335" i="5"/>
  <c r="C335" i="5"/>
  <c r="G332" i="5"/>
  <c r="C332" i="5"/>
  <c r="G329" i="5"/>
  <c r="C329" i="5"/>
  <c r="G325" i="5"/>
  <c r="C325" i="5"/>
  <c r="G322" i="5"/>
  <c r="C322" i="5"/>
  <c r="G319" i="5"/>
  <c r="C319" i="5"/>
  <c r="G316" i="5"/>
  <c r="C316" i="5"/>
  <c r="G313" i="5"/>
  <c r="C313" i="5"/>
  <c r="G310" i="5"/>
  <c r="C310" i="5"/>
  <c r="G307" i="5"/>
  <c r="C307" i="5"/>
  <c r="G304" i="5"/>
  <c r="C304" i="5"/>
  <c r="G301" i="5"/>
  <c r="C301" i="5"/>
  <c r="G298" i="5"/>
  <c r="C298" i="5"/>
  <c r="G295" i="5"/>
  <c r="C295" i="5"/>
  <c r="G292" i="5"/>
  <c r="C292" i="5"/>
  <c r="G289" i="5"/>
  <c r="C289" i="5"/>
  <c r="G286" i="5"/>
  <c r="C286" i="5"/>
  <c r="G283" i="5"/>
  <c r="C283" i="5"/>
  <c r="G280" i="5"/>
  <c r="C280" i="5"/>
  <c r="G277" i="5"/>
  <c r="C277" i="5"/>
  <c r="G274" i="5"/>
  <c r="C274" i="5"/>
  <c r="G271" i="5"/>
  <c r="C271" i="5"/>
  <c r="G268" i="5"/>
  <c r="C268" i="5"/>
  <c r="G265" i="5"/>
  <c r="C265" i="5"/>
  <c r="G262" i="5"/>
  <c r="C262" i="5"/>
  <c r="G259" i="5"/>
  <c r="C259" i="5"/>
  <c r="G256" i="5"/>
  <c r="C256" i="5"/>
  <c r="G253" i="5"/>
  <c r="C253" i="5"/>
  <c r="G250" i="5"/>
  <c r="C250" i="5"/>
  <c r="G247" i="5"/>
  <c r="C247" i="5"/>
  <c r="G244" i="5"/>
  <c r="C244" i="5"/>
  <c r="G241" i="5"/>
  <c r="C241" i="5"/>
  <c r="G238" i="5"/>
  <c r="C238" i="5"/>
  <c r="G235" i="5"/>
  <c r="C235" i="5"/>
  <c r="G232" i="5"/>
  <c r="C232" i="5"/>
  <c r="G229" i="5"/>
  <c r="C229" i="5"/>
  <c r="G226" i="5"/>
  <c r="C226" i="5"/>
  <c r="G223" i="5"/>
  <c r="C223" i="5"/>
  <c r="G220" i="5"/>
  <c r="C220" i="5"/>
  <c r="G217" i="5"/>
  <c r="C217" i="5"/>
  <c r="G214" i="5"/>
  <c r="C214" i="5"/>
  <c r="G211" i="5"/>
  <c r="C211" i="5"/>
  <c r="G208" i="5"/>
  <c r="C208" i="5"/>
  <c r="G205" i="5"/>
  <c r="C205" i="5"/>
  <c r="G202" i="5"/>
  <c r="C202" i="5"/>
  <c r="G199" i="5"/>
  <c r="C199" i="5"/>
  <c r="G196" i="5"/>
  <c r="C196" i="5"/>
  <c r="G193" i="5"/>
  <c r="C193" i="5"/>
  <c r="G190" i="5"/>
  <c r="C190" i="5"/>
  <c r="G187" i="5"/>
  <c r="C187" i="5"/>
  <c r="G184" i="5"/>
  <c r="C184" i="5"/>
  <c r="G181" i="5"/>
  <c r="C181" i="5"/>
  <c r="G178" i="5"/>
  <c r="C178" i="5"/>
  <c r="G175" i="5"/>
  <c r="C175" i="5"/>
  <c r="G172" i="5"/>
  <c r="C172" i="5"/>
  <c r="G169" i="5"/>
  <c r="C169" i="5"/>
  <c r="G166" i="5"/>
  <c r="C166" i="5"/>
  <c r="G163" i="5"/>
  <c r="C163" i="5"/>
  <c r="G160" i="5"/>
  <c r="C160" i="5"/>
  <c r="G157" i="5"/>
  <c r="C157" i="5"/>
  <c r="G154" i="5"/>
  <c r="C154" i="5"/>
  <c r="G151" i="5"/>
  <c r="C151" i="5"/>
  <c r="G148" i="5"/>
  <c r="C148" i="5"/>
  <c r="G145" i="5"/>
  <c r="C145" i="5"/>
  <c r="G142" i="5"/>
  <c r="C142" i="5"/>
  <c r="G139" i="5"/>
  <c r="C139" i="5"/>
  <c r="G136" i="5"/>
  <c r="C136" i="5"/>
  <c r="G133" i="5"/>
  <c r="C133" i="5"/>
  <c r="G130" i="5"/>
  <c r="C130" i="5"/>
  <c r="G127" i="5"/>
  <c r="C127" i="5"/>
  <c r="G124" i="5"/>
  <c r="C124" i="5"/>
  <c r="G121" i="5"/>
  <c r="C121" i="5"/>
  <c r="G118" i="5"/>
  <c r="C118" i="5"/>
  <c r="G114" i="5"/>
  <c r="C114" i="5"/>
  <c r="C50" i="4" s="1"/>
  <c r="G111" i="5"/>
  <c r="C111" i="5"/>
  <c r="G108" i="5"/>
  <c r="C108" i="5"/>
  <c r="G105" i="5"/>
  <c r="C105" i="5"/>
  <c r="G102" i="5"/>
  <c r="C102" i="5"/>
  <c r="C46" i="4" s="1"/>
  <c r="G99" i="5"/>
  <c r="C99" i="5"/>
  <c r="G96" i="5"/>
  <c r="C96" i="5"/>
  <c r="G93" i="5"/>
  <c r="C93" i="5"/>
  <c r="G89" i="5"/>
  <c r="C89" i="5"/>
  <c r="G86" i="5"/>
  <c r="C86" i="5"/>
  <c r="G82" i="5"/>
  <c r="C82" i="5"/>
  <c r="G79" i="5"/>
  <c r="C79" i="5"/>
  <c r="G76" i="5"/>
  <c r="C76" i="5"/>
  <c r="G73" i="5"/>
  <c r="C73" i="5"/>
  <c r="G70" i="5"/>
  <c r="C70" i="5"/>
  <c r="G67" i="5"/>
  <c r="C67" i="5"/>
  <c r="G64" i="5"/>
  <c r="C64" i="5"/>
  <c r="G61" i="5"/>
  <c r="C61" i="5"/>
  <c r="G58" i="5"/>
  <c r="C58" i="5"/>
  <c r="G55" i="5"/>
  <c r="C55" i="5"/>
  <c r="G52" i="5"/>
  <c r="C52" i="5"/>
  <c r="G48" i="5"/>
  <c r="C48" i="5"/>
  <c r="G45" i="5"/>
  <c r="C45" i="5"/>
  <c r="G42" i="5"/>
  <c r="C42" i="5"/>
  <c r="G39" i="5"/>
  <c r="C39" i="5"/>
  <c r="G36" i="5"/>
  <c r="C36" i="5"/>
  <c r="G33" i="5"/>
  <c r="C33" i="5"/>
  <c r="G30" i="5"/>
  <c r="C30" i="5"/>
  <c r="G27" i="5"/>
  <c r="C27" i="5"/>
  <c r="G24" i="5"/>
  <c r="C24" i="5"/>
  <c r="G21" i="5"/>
  <c r="C21" i="5"/>
  <c r="G18" i="5"/>
  <c r="C18" i="5"/>
  <c r="G14" i="5"/>
  <c r="C14" i="5"/>
  <c r="G11" i="5"/>
  <c r="C11" i="5"/>
  <c r="G8" i="5"/>
  <c r="C8" i="5"/>
  <c r="B5" i="5"/>
  <c r="A2" i="5"/>
  <c r="A1" i="5"/>
  <c r="G398" i="4"/>
  <c r="B398" i="4"/>
  <c r="B397" i="4"/>
  <c r="C396" i="4"/>
  <c r="B396" i="4"/>
  <c r="G393" i="4"/>
  <c r="B393" i="4"/>
  <c r="B392" i="4"/>
  <c r="G391" i="4"/>
  <c r="B391" i="4"/>
  <c r="G390" i="4"/>
  <c r="B389" i="4"/>
  <c r="C388" i="4"/>
  <c r="B388" i="4"/>
  <c r="B387" i="4"/>
  <c r="C386" i="4"/>
  <c r="B385" i="4"/>
  <c r="B383" i="4"/>
  <c r="B382" i="4"/>
  <c r="B380" i="4"/>
  <c r="B379" i="4"/>
  <c r="G378" i="4"/>
  <c r="B378" i="4"/>
  <c r="G373" i="4"/>
  <c r="G372" i="4"/>
  <c r="B372" i="4"/>
  <c r="B371" i="4"/>
  <c r="G370" i="4"/>
  <c r="C370" i="4"/>
  <c r="B370" i="4"/>
  <c r="B368" i="4"/>
  <c r="C366" i="4"/>
  <c r="B366" i="4"/>
  <c r="G365" i="4"/>
  <c r="B365" i="4"/>
  <c r="G363" i="4"/>
  <c r="B363" i="4"/>
  <c r="B362" i="4"/>
  <c r="B361" i="4"/>
  <c r="G358" i="4"/>
  <c r="B358" i="4"/>
  <c r="B357" i="4"/>
  <c r="C356" i="4"/>
  <c r="B356" i="4"/>
  <c r="B354" i="4"/>
  <c r="B353" i="4"/>
  <c r="G352" i="4"/>
  <c r="B352" i="4"/>
  <c r="G350" i="4"/>
  <c r="C348" i="4"/>
  <c r="G347" i="4"/>
  <c r="G346" i="4"/>
  <c r="B346" i="4"/>
  <c r="B345" i="4"/>
  <c r="G344" i="4"/>
  <c r="C344" i="4"/>
  <c r="B344" i="4"/>
  <c r="B341" i="4"/>
  <c r="C340" i="4"/>
  <c r="B340" i="4"/>
  <c r="G339" i="4"/>
  <c r="B339" i="4"/>
  <c r="C338" i="4"/>
  <c r="G337" i="4"/>
  <c r="B337" i="4"/>
  <c r="B336" i="4"/>
  <c r="B335" i="4"/>
  <c r="C334" i="4"/>
  <c r="B333" i="4"/>
  <c r="B332" i="4"/>
  <c r="C330" i="4"/>
  <c r="B330" i="4"/>
  <c r="C329" i="4"/>
  <c r="B328" i="4"/>
  <c r="B327" i="4"/>
  <c r="G326" i="4"/>
  <c r="B326" i="4"/>
  <c r="G324" i="4"/>
  <c r="C323" i="4"/>
  <c r="B322" i="4"/>
  <c r="G320" i="4"/>
  <c r="C318" i="4"/>
  <c r="C317" i="4"/>
  <c r="G316" i="4"/>
  <c r="C316" i="4"/>
  <c r="B315" i="4"/>
  <c r="C314" i="4"/>
  <c r="B314" i="4"/>
  <c r="C313" i="4"/>
  <c r="B313" i="4"/>
  <c r="G312" i="4"/>
  <c r="C312" i="4"/>
  <c r="B311" i="4"/>
  <c r="C310" i="4"/>
  <c r="B310" i="4"/>
  <c r="C309" i="4"/>
  <c r="B309" i="4"/>
  <c r="C308" i="4"/>
  <c r="B307" i="4"/>
  <c r="C305" i="4"/>
  <c r="B305" i="4"/>
  <c r="C304" i="4"/>
  <c r="B304" i="4"/>
  <c r="C303" i="4"/>
  <c r="B302" i="4"/>
  <c r="B301" i="4"/>
  <c r="G300" i="4"/>
  <c r="B300" i="4"/>
  <c r="G299" i="4"/>
  <c r="G298" i="4"/>
  <c r="C297" i="4"/>
  <c r="G296" i="4"/>
  <c r="C296" i="4"/>
  <c r="G293" i="4"/>
  <c r="C292" i="4"/>
  <c r="G291" i="4"/>
  <c r="C291" i="4"/>
  <c r="G290" i="4"/>
  <c r="C290" i="4"/>
  <c r="G289" i="4"/>
  <c r="B289" i="4"/>
  <c r="C288" i="4"/>
  <c r="B288" i="4"/>
  <c r="G287" i="4"/>
  <c r="C287" i="4"/>
  <c r="B287" i="4"/>
  <c r="G286" i="4"/>
  <c r="C286" i="4"/>
  <c r="G285" i="4"/>
  <c r="B285" i="4"/>
  <c r="C284" i="4"/>
  <c r="B284" i="4"/>
  <c r="C283" i="4"/>
  <c r="B283" i="4"/>
  <c r="C282" i="4"/>
  <c r="B281" i="4"/>
  <c r="B280" i="4"/>
  <c r="G279" i="4"/>
  <c r="B279" i="4"/>
  <c r="G278" i="4"/>
  <c r="G277" i="4"/>
  <c r="C276" i="4"/>
  <c r="G275" i="4"/>
  <c r="C275" i="4"/>
  <c r="G274" i="4"/>
  <c r="C274" i="4"/>
  <c r="G273" i="4"/>
  <c r="B273" i="4"/>
  <c r="C272" i="4"/>
  <c r="B272" i="4"/>
  <c r="G271" i="4"/>
  <c r="C271" i="4"/>
  <c r="B271" i="4"/>
  <c r="G270" i="4"/>
  <c r="C270" i="4"/>
  <c r="G269" i="4"/>
  <c r="B269" i="4"/>
  <c r="C268" i="4"/>
  <c r="B268" i="4"/>
  <c r="C267" i="4"/>
  <c r="B267" i="4"/>
  <c r="C266" i="4"/>
  <c r="B265" i="4"/>
  <c r="B264" i="4"/>
  <c r="G263" i="4"/>
  <c r="B263" i="4"/>
  <c r="G262" i="4"/>
  <c r="G261" i="4"/>
  <c r="C260" i="4"/>
  <c r="G259" i="4"/>
  <c r="C259" i="4"/>
  <c r="G258" i="4"/>
  <c r="C258" i="4"/>
  <c r="G257" i="4"/>
  <c r="B257" i="4"/>
  <c r="C256" i="4"/>
  <c r="B256" i="4"/>
  <c r="G255" i="4"/>
  <c r="C255" i="4"/>
  <c r="B255" i="4"/>
  <c r="G254" i="4"/>
  <c r="C254" i="4"/>
  <c r="G253" i="4"/>
  <c r="B253" i="4"/>
  <c r="C252" i="4"/>
  <c r="B252" i="4"/>
  <c r="C251" i="4"/>
  <c r="B251" i="4"/>
  <c r="C250" i="4"/>
  <c r="B249" i="4"/>
  <c r="B248" i="4"/>
  <c r="G247" i="4"/>
  <c r="B247" i="4"/>
  <c r="G246" i="4"/>
  <c r="G245" i="4"/>
  <c r="C244" i="4"/>
  <c r="G243" i="4"/>
  <c r="C243" i="4"/>
  <c r="G242" i="4"/>
  <c r="C242" i="4"/>
  <c r="G241" i="4"/>
  <c r="B241" i="4"/>
  <c r="C240" i="4"/>
  <c r="B240" i="4"/>
  <c r="G239" i="4"/>
  <c r="C239" i="4"/>
  <c r="B239" i="4"/>
  <c r="G238" i="4"/>
  <c r="C238" i="4"/>
  <c r="G237" i="4"/>
  <c r="B237" i="4"/>
  <c r="C236" i="4"/>
  <c r="B236" i="4"/>
  <c r="C235" i="4"/>
  <c r="B235" i="4"/>
  <c r="C234" i="4"/>
  <c r="B233" i="4"/>
  <c r="B232" i="4"/>
  <c r="G231" i="4"/>
  <c r="B231" i="4"/>
  <c r="G230" i="4"/>
  <c r="G229" i="4"/>
  <c r="C228" i="4"/>
  <c r="G227" i="4"/>
  <c r="C227" i="4"/>
  <c r="G224" i="4"/>
  <c r="C223" i="4"/>
  <c r="G222" i="4"/>
  <c r="C222" i="4"/>
  <c r="G221" i="4"/>
  <c r="C221" i="4"/>
  <c r="G220" i="4"/>
  <c r="B220" i="4"/>
  <c r="C219" i="4"/>
  <c r="B219" i="4"/>
  <c r="G218" i="4"/>
  <c r="C218" i="4"/>
  <c r="B218" i="4"/>
  <c r="G217" i="4"/>
  <c r="C217" i="4"/>
  <c r="G216" i="4"/>
  <c r="B216" i="4"/>
  <c r="C215" i="4"/>
  <c r="B215" i="4"/>
  <c r="C214" i="4"/>
  <c r="B214" i="4"/>
  <c r="C213" i="4"/>
  <c r="B212" i="4"/>
  <c r="B211" i="4"/>
  <c r="G210" i="4"/>
  <c r="B210" i="4"/>
  <c r="G209" i="4"/>
  <c r="G208" i="4"/>
  <c r="C207" i="4"/>
  <c r="G206" i="4"/>
  <c r="C206" i="4"/>
  <c r="G205" i="4"/>
  <c r="C205" i="4"/>
  <c r="G204" i="4"/>
  <c r="B204" i="4"/>
  <c r="C203" i="4"/>
  <c r="B203" i="4"/>
  <c r="G202" i="4"/>
  <c r="C202" i="4"/>
  <c r="B202" i="4"/>
  <c r="G201" i="4"/>
  <c r="C201" i="4"/>
  <c r="G200" i="4"/>
  <c r="B200" i="4"/>
  <c r="C199" i="4"/>
  <c r="B199" i="4"/>
  <c r="C198" i="4"/>
  <c r="B198" i="4"/>
  <c r="C197" i="4"/>
  <c r="B196" i="4"/>
  <c r="B195" i="4"/>
  <c r="G194" i="4"/>
  <c r="B194" i="4"/>
  <c r="G193" i="4"/>
  <c r="G192" i="4"/>
  <c r="C191" i="4"/>
  <c r="G190" i="4"/>
  <c r="C190" i="4"/>
  <c r="G189" i="4"/>
  <c r="C189" i="4"/>
  <c r="G188" i="4"/>
  <c r="B188" i="4"/>
  <c r="C187" i="4"/>
  <c r="B187" i="4"/>
  <c r="G186" i="4"/>
  <c r="C186" i="4"/>
  <c r="B186" i="4"/>
  <c r="G185" i="4"/>
  <c r="C185" i="4"/>
  <c r="G184" i="4"/>
  <c r="B184" i="4"/>
  <c r="B183" i="4"/>
  <c r="G181" i="4"/>
  <c r="C181" i="4"/>
  <c r="B181" i="4"/>
  <c r="G180" i="4"/>
  <c r="C180" i="4"/>
  <c r="G179" i="4"/>
  <c r="B179" i="4"/>
  <c r="C178" i="4"/>
  <c r="B178" i="4"/>
  <c r="C177" i="4"/>
  <c r="B177" i="4"/>
  <c r="C176" i="4"/>
  <c r="B175" i="4"/>
  <c r="B174" i="4"/>
  <c r="G173" i="4"/>
  <c r="B173" i="4"/>
  <c r="G172" i="4"/>
  <c r="G171" i="4"/>
  <c r="C170" i="4"/>
  <c r="G169" i="4"/>
  <c r="C169" i="4"/>
  <c r="G168" i="4"/>
  <c r="C168" i="4"/>
  <c r="G167" i="4"/>
  <c r="B167" i="4"/>
  <c r="C166" i="4"/>
  <c r="B166" i="4"/>
  <c r="G165" i="4"/>
  <c r="C165" i="4"/>
  <c r="B165" i="4"/>
  <c r="G164" i="4"/>
  <c r="C164" i="4"/>
  <c r="G163" i="4"/>
  <c r="B163" i="4"/>
  <c r="C162" i="4"/>
  <c r="B162" i="4"/>
  <c r="C161" i="4"/>
  <c r="B161" i="4"/>
  <c r="C160" i="4"/>
  <c r="B159" i="4"/>
  <c r="B158" i="4"/>
  <c r="G157" i="4"/>
  <c r="B157" i="4"/>
  <c r="G156" i="4"/>
  <c r="G155" i="4"/>
  <c r="C154" i="4"/>
  <c r="G153" i="4"/>
  <c r="C153" i="4"/>
  <c r="G152" i="4"/>
  <c r="C152" i="4"/>
  <c r="G151" i="4"/>
  <c r="B151" i="4"/>
  <c r="C150" i="4"/>
  <c r="B150" i="4"/>
  <c r="G149" i="4"/>
  <c r="C149" i="4"/>
  <c r="B149" i="4"/>
  <c r="G148" i="4"/>
  <c r="C148" i="4"/>
  <c r="G147" i="4"/>
  <c r="B147" i="4"/>
  <c r="C146" i="4"/>
  <c r="B146" i="4"/>
  <c r="C145" i="4"/>
  <c r="B145" i="4"/>
  <c r="C144" i="4"/>
  <c r="C143" i="4"/>
  <c r="B143" i="4"/>
  <c r="G142" i="4"/>
  <c r="C142" i="4"/>
  <c r="B142" i="4"/>
  <c r="G141" i="4"/>
  <c r="C141" i="4"/>
  <c r="G140" i="4"/>
  <c r="B140" i="4"/>
  <c r="C139" i="4"/>
  <c r="B139" i="4"/>
  <c r="G138" i="4"/>
  <c r="C138" i="4"/>
  <c r="B138" i="4"/>
  <c r="G137" i="4"/>
  <c r="C137" i="4"/>
  <c r="G136" i="4"/>
  <c r="B136" i="4"/>
  <c r="C135" i="4"/>
  <c r="B135" i="4"/>
  <c r="G134" i="4"/>
  <c r="C134" i="4"/>
  <c r="B134" i="4"/>
  <c r="G133" i="4"/>
  <c r="C133" i="4"/>
  <c r="G132" i="4"/>
  <c r="B132" i="4"/>
  <c r="C131" i="4"/>
  <c r="B131" i="4"/>
  <c r="G130" i="4"/>
  <c r="C130" i="4"/>
  <c r="B130" i="4"/>
  <c r="G129" i="4"/>
  <c r="C129" i="4"/>
  <c r="G128" i="4"/>
  <c r="B128" i="4"/>
  <c r="C127" i="4"/>
  <c r="B127" i="4"/>
  <c r="G126" i="4"/>
  <c r="C126" i="4"/>
  <c r="B126" i="4"/>
  <c r="G125" i="4"/>
  <c r="C125" i="4"/>
  <c r="B124" i="4"/>
  <c r="C122" i="4"/>
  <c r="B122" i="4"/>
  <c r="G121" i="4"/>
  <c r="C121" i="4"/>
  <c r="B121" i="4"/>
  <c r="G120" i="4"/>
  <c r="C120" i="4"/>
  <c r="G119" i="4"/>
  <c r="B119" i="4"/>
  <c r="C118" i="4"/>
  <c r="B118" i="4"/>
  <c r="G117" i="4"/>
  <c r="C117" i="4"/>
  <c r="B117" i="4"/>
  <c r="G116" i="4"/>
  <c r="C116" i="4"/>
  <c r="G115" i="4"/>
  <c r="B115" i="4"/>
  <c r="C114" i="4"/>
  <c r="B114" i="4"/>
  <c r="G113" i="4"/>
  <c r="C113" i="4"/>
  <c r="B113" i="4"/>
  <c r="G112" i="4"/>
  <c r="C112" i="4"/>
  <c r="G111" i="4"/>
  <c r="B111" i="4"/>
  <c r="C110" i="4"/>
  <c r="B110" i="4"/>
  <c r="G109" i="4"/>
  <c r="C109" i="4"/>
  <c r="B109" i="4"/>
  <c r="G108" i="4"/>
  <c r="C108" i="4"/>
  <c r="G107" i="4"/>
  <c r="B107" i="4"/>
  <c r="C106" i="4"/>
  <c r="B106" i="4"/>
  <c r="G105" i="4"/>
  <c r="C105" i="4"/>
  <c r="B105" i="4"/>
  <c r="G104" i="4"/>
  <c r="C104" i="4"/>
  <c r="G103" i="4"/>
  <c r="B103" i="4"/>
  <c r="C102" i="4"/>
  <c r="B102" i="4"/>
  <c r="G101" i="4"/>
  <c r="C101" i="4"/>
  <c r="B101" i="4"/>
  <c r="G100" i="4"/>
  <c r="C100" i="4"/>
  <c r="G99" i="4"/>
  <c r="B99" i="4"/>
  <c r="C98" i="4"/>
  <c r="B98" i="4"/>
  <c r="G97" i="4"/>
  <c r="C97" i="4"/>
  <c r="B97" i="4"/>
  <c r="G96" i="4"/>
  <c r="C96" i="4"/>
  <c r="G95" i="4"/>
  <c r="B95" i="4"/>
  <c r="C94" i="4"/>
  <c r="B94" i="4"/>
  <c r="G93" i="4"/>
  <c r="C93" i="4"/>
  <c r="B93" i="4"/>
  <c r="G92" i="4"/>
  <c r="C92" i="4"/>
  <c r="G91" i="4"/>
  <c r="B91" i="4"/>
  <c r="C90" i="4"/>
  <c r="B90" i="4"/>
  <c r="G89" i="4"/>
  <c r="C89" i="4"/>
  <c r="B89" i="4"/>
  <c r="G88" i="4"/>
  <c r="C88" i="4"/>
  <c r="G87" i="4"/>
  <c r="B87" i="4"/>
  <c r="C86" i="4"/>
  <c r="B86" i="4"/>
  <c r="G85" i="4"/>
  <c r="C85" i="4"/>
  <c r="B85" i="4"/>
  <c r="G84" i="4"/>
  <c r="C84" i="4"/>
  <c r="G83" i="4"/>
  <c r="B83" i="4"/>
  <c r="C82" i="4"/>
  <c r="B82" i="4"/>
  <c r="G81" i="4"/>
  <c r="C81" i="4"/>
  <c r="B81" i="4"/>
  <c r="G80" i="4"/>
  <c r="C80" i="4"/>
  <c r="G79" i="4"/>
  <c r="B79" i="4"/>
  <c r="C78" i="4"/>
  <c r="B78" i="4"/>
  <c r="G77" i="4"/>
  <c r="C77" i="4"/>
  <c r="B77" i="4"/>
  <c r="G76" i="4"/>
  <c r="C76" i="4"/>
  <c r="G75" i="4"/>
  <c r="B75" i="4"/>
  <c r="C74" i="4"/>
  <c r="B74" i="4"/>
  <c r="G73" i="4"/>
  <c r="C73" i="4"/>
  <c r="B73" i="4"/>
  <c r="G72" i="4"/>
  <c r="C72" i="4"/>
  <c r="G71" i="4"/>
  <c r="B71" i="4"/>
  <c r="C70" i="4"/>
  <c r="B70" i="4"/>
  <c r="G69" i="4"/>
  <c r="C69" i="4"/>
  <c r="B69" i="4"/>
  <c r="G68" i="4"/>
  <c r="C68" i="4"/>
  <c r="G67" i="4"/>
  <c r="B67" i="4"/>
  <c r="C66" i="4"/>
  <c r="B66" i="4"/>
  <c r="G65" i="4"/>
  <c r="C65" i="4"/>
  <c r="B65" i="4"/>
  <c r="G64" i="4"/>
  <c r="C64" i="4"/>
  <c r="G63" i="4"/>
  <c r="B63" i="4"/>
  <c r="C62" i="4"/>
  <c r="B62" i="4"/>
  <c r="G61" i="4"/>
  <c r="C61" i="4"/>
  <c r="B61" i="4"/>
  <c r="G60" i="4"/>
  <c r="C60" i="4"/>
  <c r="G59" i="4"/>
  <c r="B59" i="4"/>
  <c r="C58" i="4"/>
  <c r="B58" i="4"/>
  <c r="G57" i="4"/>
  <c r="C57" i="4"/>
  <c r="B57" i="4"/>
  <c r="G56" i="4"/>
  <c r="C56" i="4"/>
  <c r="G55" i="4"/>
  <c r="B55" i="4"/>
  <c r="G54" i="4"/>
  <c r="C54" i="4"/>
  <c r="B54" i="4"/>
  <c r="G53" i="4"/>
  <c r="C53" i="4"/>
  <c r="B53" i="4"/>
  <c r="B52" i="4"/>
  <c r="G50" i="4"/>
  <c r="B50" i="4"/>
  <c r="G49" i="4"/>
  <c r="C49" i="4"/>
  <c r="B49" i="4"/>
  <c r="G48" i="4"/>
  <c r="C48" i="4"/>
  <c r="B48" i="4"/>
  <c r="G47" i="4"/>
  <c r="C47" i="4"/>
  <c r="B47" i="4"/>
  <c r="G46" i="4"/>
  <c r="B46" i="4"/>
  <c r="G45" i="4"/>
  <c r="C45" i="4"/>
  <c r="B45" i="4"/>
  <c r="G44" i="4"/>
  <c r="C44" i="4"/>
  <c r="B44" i="4"/>
  <c r="G43" i="4"/>
  <c r="C43" i="4"/>
  <c r="B43" i="4"/>
  <c r="B42" i="4"/>
  <c r="B11" i="2" s="1"/>
  <c r="G40" i="4"/>
  <c r="C40" i="4"/>
  <c r="B40" i="4"/>
  <c r="G39" i="4"/>
  <c r="C39" i="4"/>
  <c r="B39" i="4"/>
  <c r="B38" i="4"/>
  <c r="G36" i="4"/>
  <c r="C36" i="4"/>
  <c r="B36" i="4"/>
  <c r="G35" i="4"/>
  <c r="C35" i="4"/>
  <c r="B35" i="4"/>
  <c r="G34" i="4"/>
  <c r="C34" i="4"/>
  <c r="B34" i="4"/>
  <c r="G33" i="4"/>
  <c r="C33" i="4"/>
  <c r="B33" i="4"/>
  <c r="G32" i="4"/>
  <c r="C32" i="4"/>
  <c r="B32" i="4"/>
  <c r="G31" i="4"/>
  <c r="C31" i="4"/>
  <c r="B31" i="4"/>
  <c r="G30" i="4"/>
  <c r="C30" i="4"/>
  <c r="B30" i="4"/>
  <c r="G29" i="4"/>
  <c r="C29" i="4"/>
  <c r="B29" i="4"/>
  <c r="G28" i="4"/>
  <c r="C28" i="4"/>
  <c r="B28" i="4"/>
  <c r="G27" i="4"/>
  <c r="C27" i="4"/>
  <c r="B27" i="4"/>
  <c r="G26" i="4"/>
  <c r="C26" i="4"/>
  <c r="B26" i="4"/>
  <c r="B25" i="4"/>
  <c r="G23" i="4"/>
  <c r="C23" i="4"/>
  <c r="B23" i="4"/>
  <c r="G22" i="4"/>
  <c r="C22" i="4"/>
  <c r="B22" i="4"/>
  <c r="G21" i="4"/>
  <c r="C21" i="4"/>
  <c r="B21" i="4"/>
  <c r="G20" i="4"/>
  <c r="C20" i="4"/>
  <c r="B20" i="4"/>
  <c r="G19" i="4"/>
  <c r="C19" i="4"/>
  <c r="B19" i="4"/>
  <c r="G18" i="4"/>
  <c r="C18" i="4"/>
  <c r="B18" i="4"/>
  <c r="G17" i="4"/>
  <c r="C17" i="4"/>
  <c r="B17" i="4"/>
  <c r="G16" i="4"/>
  <c r="C16" i="4"/>
  <c r="B16" i="4"/>
  <c r="G15" i="4"/>
  <c r="C15" i="4"/>
  <c r="B15" i="4"/>
  <c r="G14" i="4"/>
  <c r="C14" i="4"/>
  <c r="B14" i="4"/>
  <c r="G13" i="4"/>
  <c r="C13" i="4"/>
  <c r="B13" i="4"/>
  <c r="B12" i="4"/>
  <c r="G10" i="4"/>
  <c r="C10" i="4"/>
  <c r="B10" i="4"/>
  <c r="G9" i="4"/>
  <c r="C9" i="4"/>
  <c r="B9" i="4"/>
  <c r="G8" i="4"/>
  <c r="C8" i="4"/>
  <c r="B8" i="4"/>
  <c r="B7" i="4"/>
  <c r="B5" i="4"/>
  <c r="A2" i="4"/>
  <c r="A1" i="4"/>
  <c r="B5" i="3"/>
  <c r="A2" i="3"/>
  <c r="A1" i="3"/>
  <c r="B23" i="2"/>
  <c r="B21" i="2"/>
  <c r="B19" i="2"/>
  <c r="B17" i="2"/>
  <c r="B13" i="2"/>
  <c r="B9" i="2"/>
  <c r="B7" i="2"/>
  <c r="B5" i="2"/>
  <c r="A2" i="2"/>
  <c r="A1" i="2"/>
  <c r="J41" i="9"/>
  <c r="I41" i="9"/>
  <c r="H41" i="9"/>
  <c r="G41" i="9"/>
  <c r="J37" i="9"/>
  <c r="I37" i="9"/>
  <c r="H37" i="9"/>
  <c r="G37" i="9"/>
  <c r="J30" i="9"/>
  <c r="I30" i="9"/>
  <c r="H30" i="9"/>
  <c r="G30" i="9"/>
  <c r="J18" i="9"/>
  <c r="J43" i="9" s="1"/>
  <c r="I18" i="9"/>
  <c r="I43" i="9" s="1"/>
  <c r="H18" i="9"/>
  <c r="H43" i="9" s="1"/>
  <c r="G18" i="9"/>
  <c r="G43" i="9" s="1"/>
  <c r="H5" i="1" s="1"/>
  <c r="J15" i="8"/>
  <c r="C15" i="8"/>
  <c r="J12" i="8"/>
  <c r="J17" i="8" s="1"/>
  <c r="K5" i="1" s="1"/>
  <c r="J3453" i="6"/>
  <c r="H3453" i="6"/>
  <c r="J3452" i="6"/>
  <c r="H3452" i="6"/>
  <c r="J3451" i="6"/>
  <c r="H3451" i="6"/>
  <c r="J3450" i="6"/>
  <c r="H3450" i="6"/>
  <c r="J3449" i="6"/>
  <c r="J3454" i="6" s="1"/>
  <c r="H3449" i="6"/>
  <c r="J3442" i="6"/>
  <c r="H3442" i="6"/>
  <c r="H3441" i="6"/>
  <c r="J3441" i="6" s="1"/>
  <c r="J3440" i="6"/>
  <c r="H3440" i="6"/>
  <c r="H3439" i="6"/>
  <c r="J3439" i="6" s="1"/>
  <c r="J3438" i="6"/>
  <c r="H3438" i="6"/>
  <c r="H3437" i="6"/>
  <c r="J3437" i="6" s="1"/>
  <c r="J3443" i="6" s="1"/>
  <c r="J3430" i="6"/>
  <c r="H3430" i="6"/>
  <c r="J3429" i="6"/>
  <c r="H3429" i="6"/>
  <c r="J3428" i="6"/>
  <c r="H3428" i="6"/>
  <c r="J3427" i="6"/>
  <c r="J3431" i="6" s="1"/>
  <c r="H3427" i="6"/>
  <c r="J3420" i="6"/>
  <c r="H3420" i="6"/>
  <c r="H3419" i="6"/>
  <c r="J3419" i="6" s="1"/>
  <c r="J3418" i="6"/>
  <c r="H3418" i="6"/>
  <c r="H3417" i="6"/>
  <c r="J3410" i="6"/>
  <c r="H3410" i="6"/>
  <c r="J3409" i="6"/>
  <c r="H3409" i="6"/>
  <c r="J3408" i="6"/>
  <c r="H3408" i="6"/>
  <c r="H3407" i="6"/>
  <c r="J3406" i="6"/>
  <c r="H3406" i="6"/>
  <c r="H3399" i="6"/>
  <c r="J3399" i="6" s="1"/>
  <c r="J3398" i="6"/>
  <c r="H3398" i="6"/>
  <c r="J3391" i="6"/>
  <c r="H3391" i="6"/>
  <c r="H3390" i="6"/>
  <c r="J3389" i="6"/>
  <c r="H3389" i="6"/>
  <c r="J3388" i="6"/>
  <c r="H3388" i="6"/>
  <c r="H3381" i="6"/>
  <c r="J3381" i="6" s="1"/>
  <c r="J3380" i="6"/>
  <c r="H3380" i="6"/>
  <c r="H3379" i="6"/>
  <c r="J3379" i="6" s="1"/>
  <c r="J3378" i="6"/>
  <c r="H3378" i="6"/>
  <c r="J3371" i="6"/>
  <c r="H3371" i="6"/>
  <c r="J3370" i="6"/>
  <c r="H3370" i="6"/>
  <c r="J3369" i="6"/>
  <c r="J3372" i="6" s="1"/>
  <c r="H3369" i="6"/>
  <c r="J3362" i="6"/>
  <c r="H3362" i="6"/>
  <c r="H3361" i="6"/>
  <c r="J3361" i="6" s="1"/>
  <c r="J3360" i="6"/>
  <c r="H3360" i="6"/>
  <c r="H3359" i="6"/>
  <c r="J3359" i="6" s="1"/>
  <c r="J3358" i="6"/>
  <c r="H3358" i="6"/>
  <c r="H3357" i="6"/>
  <c r="J3357" i="6" s="1"/>
  <c r="J3363" i="6" s="1"/>
  <c r="J3356" i="6"/>
  <c r="H3356" i="6"/>
  <c r="J3349" i="6"/>
  <c r="H3349" i="6"/>
  <c r="J3348" i="6"/>
  <c r="H3348" i="6"/>
  <c r="J3347" i="6"/>
  <c r="H3347" i="6"/>
  <c r="J3346" i="6"/>
  <c r="H3346" i="6"/>
  <c r="J3345" i="6"/>
  <c r="H3345" i="6"/>
  <c r="J3344" i="6"/>
  <c r="H3344" i="6"/>
  <c r="H3337" i="6"/>
  <c r="J3337" i="6" s="1"/>
  <c r="J3336" i="6"/>
  <c r="H3336" i="6"/>
  <c r="H3335" i="6"/>
  <c r="J3335" i="6" s="1"/>
  <c r="J3334" i="6"/>
  <c r="H3334" i="6"/>
  <c r="H3333" i="6"/>
  <c r="J3333" i="6" s="1"/>
  <c r="J3332" i="6"/>
  <c r="H3332" i="6"/>
  <c r="H3331" i="6"/>
  <c r="J3331" i="6" s="1"/>
  <c r="J3324" i="6"/>
  <c r="H3324" i="6"/>
  <c r="J3323" i="6"/>
  <c r="H3323" i="6"/>
  <c r="J3322" i="6"/>
  <c r="H3322" i="6"/>
  <c r="J3321" i="6"/>
  <c r="H3321" i="6"/>
  <c r="J3314" i="6"/>
  <c r="H3314" i="6"/>
  <c r="H3313" i="6"/>
  <c r="J3313" i="6" s="1"/>
  <c r="J3312" i="6"/>
  <c r="H3312" i="6"/>
  <c r="H3311" i="6"/>
  <c r="J3311" i="6" s="1"/>
  <c r="J3310" i="6"/>
  <c r="H3310" i="6"/>
  <c r="H3309" i="6"/>
  <c r="J3302" i="6"/>
  <c r="H3302" i="6"/>
  <c r="J3301" i="6"/>
  <c r="H3301" i="6"/>
  <c r="J3300" i="6"/>
  <c r="H3300" i="6"/>
  <c r="J3299" i="6"/>
  <c r="H3299" i="6"/>
  <c r="J3298" i="6"/>
  <c r="J3303" i="6" s="1"/>
  <c r="H3298" i="6"/>
  <c r="H3291" i="6"/>
  <c r="J3291" i="6" s="1"/>
  <c r="J3290" i="6"/>
  <c r="H3290" i="6"/>
  <c r="H3289" i="6"/>
  <c r="J3289" i="6" s="1"/>
  <c r="J3288" i="6"/>
  <c r="H3288" i="6"/>
  <c r="H3287" i="6"/>
  <c r="J3287" i="6" s="1"/>
  <c r="H3286" i="6"/>
  <c r="J3279" i="6"/>
  <c r="H3279" i="6"/>
  <c r="J3278" i="6"/>
  <c r="H3278" i="6"/>
  <c r="J3277" i="6"/>
  <c r="H3277" i="6"/>
  <c r="J3276" i="6"/>
  <c r="J3280" i="6" s="1"/>
  <c r="H3276" i="6"/>
  <c r="H3269" i="6"/>
  <c r="J3269" i="6" s="1"/>
  <c r="J3268" i="6"/>
  <c r="H3268" i="6"/>
  <c r="H3267" i="6"/>
  <c r="J3267" i="6" s="1"/>
  <c r="J3266" i="6"/>
  <c r="H3266" i="6"/>
  <c r="J3259" i="6"/>
  <c r="H3259" i="6"/>
  <c r="J3258" i="6"/>
  <c r="H3258" i="6"/>
  <c r="J3257" i="6"/>
  <c r="H3257" i="6"/>
  <c r="J3256" i="6"/>
  <c r="J3260" i="6" s="1"/>
  <c r="H3256" i="6"/>
  <c r="H3249" i="6"/>
  <c r="J3249" i="6" s="1"/>
  <c r="J3248" i="6"/>
  <c r="H3248" i="6"/>
  <c r="H3247" i="6"/>
  <c r="J3247" i="6" s="1"/>
  <c r="J3246" i="6"/>
  <c r="H3246" i="6"/>
  <c r="H3245" i="6"/>
  <c r="J3245" i="6" s="1"/>
  <c r="J3238" i="6"/>
  <c r="H3238" i="6"/>
  <c r="J3237" i="6"/>
  <c r="H3237" i="6"/>
  <c r="J3236" i="6"/>
  <c r="H3236" i="6"/>
  <c r="J3235" i="6"/>
  <c r="H3235" i="6"/>
  <c r="J3234" i="6"/>
  <c r="J3239" i="6" s="1"/>
  <c r="H3234" i="6"/>
  <c r="H3227" i="6"/>
  <c r="J3227" i="6" s="1"/>
  <c r="J3226" i="6"/>
  <c r="H3226" i="6"/>
  <c r="H3225" i="6"/>
  <c r="J3225" i="6" s="1"/>
  <c r="J3224" i="6"/>
  <c r="H3224" i="6"/>
  <c r="H3223" i="6"/>
  <c r="J3223" i="6" s="1"/>
  <c r="J3216" i="6"/>
  <c r="H3216" i="6"/>
  <c r="J3215" i="6"/>
  <c r="H3215" i="6"/>
  <c r="J3214" i="6"/>
  <c r="H3214" i="6"/>
  <c r="J3213" i="6"/>
  <c r="H3213" i="6"/>
  <c r="J3206" i="6"/>
  <c r="H3206" i="6"/>
  <c r="H3205" i="6"/>
  <c r="J3205" i="6" s="1"/>
  <c r="J3207" i="6" s="1"/>
  <c r="J3204" i="6"/>
  <c r="H3204" i="6"/>
  <c r="J3197" i="6"/>
  <c r="H3197" i="6"/>
  <c r="J3196" i="6"/>
  <c r="H3196" i="6"/>
  <c r="J3195" i="6"/>
  <c r="J3198" i="6" s="1"/>
  <c r="H3195" i="6"/>
  <c r="J3188" i="6"/>
  <c r="H3188" i="6"/>
  <c r="H3187" i="6"/>
  <c r="J3187" i="6" s="1"/>
  <c r="J3186" i="6"/>
  <c r="J3189" i="6" s="1"/>
  <c r="H3186" i="6"/>
  <c r="J3179" i="6"/>
  <c r="H3179" i="6"/>
  <c r="J3178" i="6"/>
  <c r="H3178" i="6"/>
  <c r="J3177" i="6"/>
  <c r="J3180" i="6" s="1"/>
  <c r="H3177" i="6"/>
  <c r="J3170" i="6"/>
  <c r="H3170" i="6"/>
  <c r="H3169" i="6"/>
  <c r="J3169" i="6" s="1"/>
  <c r="J3171" i="6" s="1"/>
  <c r="J3168" i="6"/>
  <c r="H3168" i="6"/>
  <c r="J3161" i="6"/>
  <c r="H3161" i="6"/>
  <c r="J3160" i="6"/>
  <c r="H3160" i="6"/>
  <c r="J3159" i="6"/>
  <c r="J3162" i="6" s="1"/>
  <c r="H3159" i="6"/>
  <c r="J3152" i="6"/>
  <c r="H3152" i="6"/>
  <c r="H3151" i="6"/>
  <c r="J3151" i="6" s="1"/>
  <c r="J3150" i="6"/>
  <c r="J3153" i="6" s="1"/>
  <c r="H3150" i="6"/>
  <c r="J3143" i="6"/>
  <c r="H3143" i="6"/>
  <c r="J3142" i="6"/>
  <c r="H3142" i="6"/>
  <c r="J3141" i="6"/>
  <c r="J3144" i="6" s="1"/>
  <c r="H3141" i="6"/>
  <c r="J3134" i="6"/>
  <c r="H3134" i="6"/>
  <c r="H3133" i="6"/>
  <c r="J3133" i="6" s="1"/>
  <c r="J3135" i="6" s="1"/>
  <c r="J3132" i="6"/>
  <c r="H3132" i="6"/>
  <c r="J3125" i="6"/>
  <c r="H3125" i="6"/>
  <c r="J3124" i="6"/>
  <c r="H3124" i="6"/>
  <c r="J3123" i="6"/>
  <c r="H3123" i="6"/>
  <c r="J3122" i="6"/>
  <c r="H3122" i="6"/>
  <c r="H3115" i="6"/>
  <c r="J3115" i="6" s="1"/>
  <c r="J3114" i="6"/>
  <c r="H3114" i="6"/>
  <c r="H3113" i="6"/>
  <c r="J3113" i="6" s="1"/>
  <c r="J3112" i="6"/>
  <c r="J3116" i="6" s="1"/>
  <c r="H3112" i="6"/>
  <c r="J3105" i="6"/>
  <c r="H3105" i="6"/>
  <c r="J3104" i="6"/>
  <c r="H3104" i="6"/>
  <c r="J3103" i="6"/>
  <c r="J3106" i="6" s="1"/>
  <c r="H3103" i="6"/>
  <c r="J3096" i="6"/>
  <c r="H3096" i="6"/>
  <c r="H3095" i="6"/>
  <c r="J3095" i="6" s="1"/>
  <c r="J3097" i="6" s="1"/>
  <c r="J3094" i="6"/>
  <c r="H3094" i="6"/>
  <c r="J3087" i="6"/>
  <c r="H3087" i="6"/>
  <c r="J3086" i="6"/>
  <c r="H3086" i="6"/>
  <c r="J3085" i="6"/>
  <c r="J3088" i="6" s="1"/>
  <c r="H3085" i="6"/>
  <c r="J3078" i="6"/>
  <c r="H3078" i="6"/>
  <c r="H3077" i="6"/>
  <c r="J3077" i="6" s="1"/>
  <c r="J3076" i="6"/>
  <c r="J3079" i="6" s="1"/>
  <c r="H3076" i="6"/>
  <c r="J3069" i="6"/>
  <c r="H3069" i="6"/>
  <c r="J3068" i="6"/>
  <c r="H3068" i="6"/>
  <c r="J3067" i="6"/>
  <c r="J3070" i="6" s="1"/>
  <c r="H3067" i="6"/>
  <c r="J3060" i="6"/>
  <c r="H3060" i="6"/>
  <c r="H3059" i="6"/>
  <c r="J3059" i="6" s="1"/>
  <c r="J3061" i="6" s="1"/>
  <c r="J3058" i="6"/>
  <c r="H3058" i="6"/>
  <c r="J3051" i="6"/>
  <c r="H3051" i="6"/>
  <c r="J3050" i="6"/>
  <c r="H3050" i="6"/>
  <c r="J3049" i="6"/>
  <c r="H3049" i="6"/>
  <c r="J3048" i="6"/>
  <c r="H3048" i="6"/>
  <c r="H3041" i="6"/>
  <c r="J3041" i="6" s="1"/>
  <c r="J3040" i="6"/>
  <c r="H3040" i="6"/>
  <c r="H3039" i="6"/>
  <c r="J3039" i="6" s="1"/>
  <c r="J3038" i="6"/>
  <c r="J3042" i="6" s="1"/>
  <c r="H3038" i="6"/>
  <c r="J3031" i="6"/>
  <c r="H3031" i="6"/>
  <c r="J3030" i="6"/>
  <c r="H3030" i="6"/>
  <c r="J3029" i="6"/>
  <c r="H3029" i="6"/>
  <c r="J3028" i="6"/>
  <c r="H3028" i="6"/>
  <c r="H3021" i="6"/>
  <c r="J3021" i="6" s="1"/>
  <c r="J3020" i="6"/>
  <c r="H3020" i="6"/>
  <c r="H3019" i="6"/>
  <c r="J3019" i="6" s="1"/>
  <c r="J3022" i="6" s="1"/>
  <c r="J3012" i="6"/>
  <c r="H3012" i="6"/>
  <c r="J3011" i="6"/>
  <c r="J3013" i="6" s="1"/>
  <c r="H3011" i="6"/>
  <c r="J3010" i="6"/>
  <c r="H3010" i="6"/>
  <c r="H3003" i="6"/>
  <c r="J3003" i="6" s="1"/>
  <c r="J3002" i="6"/>
  <c r="H3002" i="6"/>
  <c r="H3001" i="6"/>
  <c r="J3001" i="6" s="1"/>
  <c r="J2994" i="6"/>
  <c r="H2994" i="6"/>
  <c r="J2993" i="6"/>
  <c r="H2993" i="6"/>
  <c r="J2992" i="6"/>
  <c r="H2992" i="6"/>
  <c r="J2991" i="6"/>
  <c r="H2991" i="6"/>
  <c r="J2990" i="6"/>
  <c r="J2995" i="6" s="1"/>
  <c r="H2990" i="6"/>
  <c r="J2983" i="6"/>
  <c r="H2983" i="6"/>
  <c r="J2982" i="6"/>
  <c r="H2982" i="6"/>
  <c r="J2981" i="6"/>
  <c r="H2981" i="6"/>
  <c r="J2980" i="6"/>
  <c r="H2980" i="6"/>
  <c r="J2979" i="6"/>
  <c r="J2984" i="6" s="1"/>
  <c r="H2979" i="6"/>
  <c r="J2972" i="6"/>
  <c r="H2972" i="6"/>
  <c r="H2971" i="6"/>
  <c r="J2971" i="6" s="1"/>
  <c r="J2973" i="6" s="1"/>
  <c r="J2970" i="6"/>
  <c r="H2970" i="6"/>
  <c r="H2963" i="6"/>
  <c r="J2963" i="6" s="1"/>
  <c r="J2962" i="6"/>
  <c r="H2962" i="6"/>
  <c r="H2961" i="6"/>
  <c r="J2961" i="6" s="1"/>
  <c r="J2964" i="6" s="1"/>
  <c r="J2954" i="6"/>
  <c r="H2954" i="6"/>
  <c r="J2953" i="6"/>
  <c r="H2953" i="6"/>
  <c r="J2952" i="6"/>
  <c r="J2955" i="6" s="1"/>
  <c r="H2952" i="6"/>
  <c r="J2945" i="6"/>
  <c r="H2945" i="6"/>
  <c r="J2944" i="6"/>
  <c r="H2944" i="6"/>
  <c r="J2943" i="6"/>
  <c r="H2943" i="6"/>
  <c r="J2942" i="6"/>
  <c r="H2942" i="6"/>
  <c r="J2941" i="6"/>
  <c r="H2941" i="6"/>
  <c r="J2940" i="6"/>
  <c r="H2940" i="6"/>
  <c r="J2939" i="6"/>
  <c r="H2939" i="6"/>
  <c r="J2938" i="6"/>
  <c r="H2938" i="6"/>
  <c r="J2937" i="6"/>
  <c r="J2946" i="6" s="1"/>
  <c r="H2937" i="6"/>
  <c r="J2930" i="6"/>
  <c r="H2930" i="6"/>
  <c r="H2929" i="6"/>
  <c r="J2929" i="6" s="1"/>
  <c r="J2928" i="6"/>
  <c r="H2928" i="6"/>
  <c r="H2927" i="6"/>
  <c r="J2927" i="6" s="1"/>
  <c r="J2926" i="6"/>
  <c r="H2926" i="6"/>
  <c r="H2925" i="6"/>
  <c r="J2925" i="6" s="1"/>
  <c r="J2924" i="6"/>
  <c r="H2924" i="6"/>
  <c r="H2923" i="6"/>
  <c r="J2923" i="6" s="1"/>
  <c r="J2922" i="6"/>
  <c r="J2931" i="6" s="1"/>
  <c r="H2922" i="6"/>
  <c r="H2915" i="6"/>
  <c r="J2915" i="6" s="1"/>
  <c r="J2914" i="6"/>
  <c r="H2914" i="6"/>
  <c r="H2913" i="6"/>
  <c r="J2913" i="6" s="1"/>
  <c r="J2912" i="6"/>
  <c r="H2912" i="6"/>
  <c r="H2911" i="6"/>
  <c r="J2911" i="6" s="1"/>
  <c r="J2910" i="6"/>
  <c r="H2910" i="6"/>
  <c r="H2909" i="6"/>
  <c r="J2909" i="6" s="1"/>
  <c r="J2902" i="6"/>
  <c r="H2902" i="6"/>
  <c r="J2901" i="6"/>
  <c r="H2901" i="6"/>
  <c r="J2900" i="6"/>
  <c r="H2900" i="6"/>
  <c r="J2899" i="6"/>
  <c r="H2899" i="6"/>
  <c r="J2898" i="6"/>
  <c r="H2898" i="6"/>
  <c r="J2897" i="6"/>
  <c r="H2897" i="6"/>
  <c r="J2890" i="6"/>
  <c r="H2890" i="6"/>
  <c r="H2889" i="6"/>
  <c r="J2889" i="6" s="1"/>
  <c r="J2891" i="6" s="1"/>
  <c r="J2882" i="6"/>
  <c r="H2882" i="6"/>
  <c r="J2881" i="6"/>
  <c r="H2881" i="6"/>
  <c r="J2880" i="6"/>
  <c r="H2880" i="6"/>
  <c r="J2879" i="6"/>
  <c r="J2883" i="6" s="1"/>
  <c r="H2879" i="6"/>
  <c r="J2878" i="6"/>
  <c r="H2878" i="6"/>
  <c r="H2871" i="6"/>
  <c r="J2871" i="6" s="1"/>
  <c r="J2870" i="6"/>
  <c r="H2870" i="6"/>
  <c r="H2869" i="6"/>
  <c r="J2869" i="6" s="1"/>
  <c r="J2868" i="6"/>
  <c r="H2868" i="6"/>
  <c r="H2867" i="6"/>
  <c r="J2867" i="6" s="1"/>
  <c r="J2860" i="6"/>
  <c r="H2860" i="6"/>
  <c r="J2859" i="6"/>
  <c r="H2859" i="6"/>
  <c r="J2858" i="6"/>
  <c r="H2858" i="6"/>
  <c r="J2857" i="6"/>
  <c r="H2857" i="6"/>
  <c r="J2850" i="6"/>
  <c r="H2850" i="6"/>
  <c r="J2849" i="6"/>
  <c r="H2849" i="6"/>
  <c r="J2848" i="6"/>
  <c r="H2848" i="6"/>
  <c r="J2847" i="6"/>
  <c r="H2847" i="6"/>
  <c r="J2846" i="6"/>
  <c r="H2846" i="6"/>
  <c r="J2845" i="6"/>
  <c r="H2845" i="6"/>
  <c r="J2844" i="6"/>
  <c r="H2844" i="6"/>
  <c r="J2843" i="6"/>
  <c r="J2851" i="6" s="1"/>
  <c r="H2843" i="6"/>
  <c r="J2842" i="6"/>
  <c r="H2842" i="6"/>
  <c r="H2835" i="6"/>
  <c r="J2835" i="6" s="1"/>
  <c r="J2834" i="6"/>
  <c r="H2834" i="6"/>
  <c r="H2833" i="6"/>
  <c r="J2833" i="6" s="1"/>
  <c r="J2832" i="6"/>
  <c r="H2832" i="6"/>
  <c r="H2831" i="6"/>
  <c r="J2831" i="6" s="1"/>
  <c r="J2836" i="6" s="1"/>
  <c r="J2824" i="6"/>
  <c r="H2824" i="6"/>
  <c r="H2823" i="6"/>
  <c r="J2823" i="6" s="1"/>
  <c r="J2822" i="6"/>
  <c r="H2822" i="6"/>
  <c r="H2821" i="6"/>
  <c r="J2821" i="6" s="1"/>
  <c r="J2820" i="6"/>
  <c r="J2825" i="6" s="1"/>
  <c r="H2820" i="6"/>
  <c r="J2813" i="6"/>
  <c r="H2813" i="6"/>
  <c r="J2812" i="6"/>
  <c r="H2812" i="6"/>
  <c r="J2811" i="6"/>
  <c r="H2811" i="6"/>
  <c r="J2810" i="6"/>
  <c r="H2810" i="6"/>
  <c r="J2809" i="6"/>
  <c r="J2814" i="6" s="1"/>
  <c r="H2809" i="6"/>
  <c r="J2802" i="6"/>
  <c r="H2802" i="6"/>
  <c r="J2801" i="6"/>
  <c r="H2801" i="6"/>
  <c r="J2800" i="6"/>
  <c r="H2800" i="6"/>
  <c r="J2799" i="6"/>
  <c r="J2803" i="6" s="1"/>
  <c r="H2799" i="6"/>
  <c r="J2798" i="6"/>
  <c r="H2798" i="6"/>
  <c r="H2791" i="6"/>
  <c r="J2791" i="6" s="1"/>
  <c r="J2790" i="6"/>
  <c r="H2790" i="6"/>
  <c r="H2789" i="6"/>
  <c r="J2789" i="6" s="1"/>
  <c r="J2788" i="6"/>
  <c r="H2788" i="6"/>
  <c r="H2781" i="6"/>
  <c r="J2781" i="6" s="1"/>
  <c r="J2780" i="6"/>
  <c r="H2780" i="6"/>
  <c r="H2779" i="6"/>
  <c r="J2779" i="6" s="1"/>
  <c r="J2778" i="6"/>
  <c r="H2778" i="6"/>
  <c r="H2777" i="6"/>
  <c r="J2777" i="6" s="1"/>
  <c r="J2770" i="6"/>
  <c r="H2770" i="6"/>
  <c r="J2769" i="6"/>
  <c r="H2769" i="6"/>
  <c r="J2768" i="6"/>
  <c r="H2768" i="6"/>
  <c r="J2767" i="6"/>
  <c r="H2767" i="6"/>
  <c r="J2766" i="6"/>
  <c r="H2766" i="6"/>
  <c r="H2759" i="6"/>
  <c r="J2759" i="6" s="1"/>
  <c r="J2758" i="6"/>
  <c r="H2758" i="6"/>
  <c r="H2757" i="6"/>
  <c r="J2757" i="6" s="1"/>
  <c r="J2750" i="6"/>
  <c r="H2750" i="6"/>
  <c r="J2749" i="6"/>
  <c r="H2749" i="6"/>
  <c r="J2748" i="6"/>
  <c r="H2748" i="6"/>
  <c r="J2747" i="6"/>
  <c r="J2751" i="6" s="1"/>
  <c r="H2747" i="6"/>
  <c r="J2740" i="6"/>
  <c r="H2740" i="6"/>
  <c r="H2739" i="6"/>
  <c r="J2739" i="6" s="1"/>
  <c r="J2738" i="6"/>
  <c r="H2738" i="6"/>
  <c r="H2737" i="6"/>
  <c r="J2737" i="6" s="1"/>
  <c r="J2741" i="6" s="1"/>
  <c r="J2730" i="6"/>
  <c r="H2730" i="6"/>
  <c r="J2729" i="6"/>
  <c r="H2729" i="6"/>
  <c r="J2728" i="6"/>
  <c r="H2728" i="6"/>
  <c r="J2727" i="6"/>
  <c r="H2727" i="6"/>
  <c r="J2720" i="6"/>
  <c r="H2720" i="6"/>
  <c r="J2719" i="6"/>
  <c r="H2719" i="6"/>
  <c r="J2718" i="6"/>
  <c r="H2718" i="6"/>
  <c r="J2717" i="6"/>
  <c r="J2721" i="6" s="1"/>
  <c r="H2717" i="6"/>
  <c r="J2716" i="6"/>
  <c r="H2716" i="6"/>
  <c r="H2709" i="6"/>
  <c r="J2709" i="6" s="1"/>
  <c r="J2708" i="6"/>
  <c r="H2708" i="6"/>
  <c r="H2707" i="6"/>
  <c r="J2707" i="6" s="1"/>
  <c r="J2706" i="6"/>
  <c r="H2706" i="6"/>
  <c r="H2705" i="6"/>
  <c r="J2705" i="6" s="1"/>
  <c r="J2704" i="6"/>
  <c r="H2704" i="6"/>
  <c r="H2703" i="6"/>
  <c r="J2703" i="6" s="1"/>
  <c r="J2702" i="6"/>
  <c r="H2702" i="6"/>
  <c r="H2701" i="6"/>
  <c r="J2701" i="6" s="1"/>
  <c r="J2710" i="6" s="1"/>
  <c r="J2694" i="6"/>
  <c r="H2694" i="6"/>
  <c r="H2693" i="6"/>
  <c r="J2693" i="6" s="1"/>
  <c r="J2692" i="6"/>
  <c r="H2692" i="6"/>
  <c r="H2691" i="6"/>
  <c r="J2691" i="6" s="1"/>
  <c r="J2690" i="6"/>
  <c r="H2690" i="6"/>
  <c r="H2689" i="6"/>
  <c r="J2689" i="6" s="1"/>
  <c r="J2688" i="6"/>
  <c r="H2688" i="6"/>
  <c r="H2687" i="6"/>
  <c r="J2687" i="6" s="1"/>
  <c r="J2686" i="6"/>
  <c r="J2695" i="6" s="1"/>
  <c r="H2686" i="6"/>
  <c r="J2679" i="6"/>
  <c r="J2680" i="6" s="1"/>
  <c r="H2679" i="6"/>
  <c r="I2678" i="6"/>
  <c r="J2672" i="6"/>
  <c r="H2672" i="6"/>
  <c r="H2671" i="6"/>
  <c r="J2671" i="6" s="1"/>
  <c r="J2673" i="6" s="1"/>
  <c r="J2664" i="6"/>
  <c r="H2664" i="6"/>
  <c r="H2663" i="6"/>
  <c r="J2663" i="6" s="1"/>
  <c r="J2656" i="6"/>
  <c r="H2656" i="6"/>
  <c r="H2655" i="6"/>
  <c r="J2655" i="6" s="1"/>
  <c r="J2654" i="6"/>
  <c r="J2657" i="6" s="1"/>
  <c r="H2654" i="6"/>
  <c r="H2653" i="6"/>
  <c r="J2653" i="6" s="1"/>
  <c r="H2646" i="6"/>
  <c r="J2646" i="6" s="1"/>
  <c r="H2645" i="6"/>
  <c r="J2645" i="6" s="1"/>
  <c r="J2644" i="6"/>
  <c r="J2647" i="6" s="1"/>
  <c r="H2644" i="6"/>
  <c r="H2643" i="6"/>
  <c r="J2643" i="6" s="1"/>
  <c r="J2636" i="6"/>
  <c r="H2636" i="6"/>
  <c r="H2635" i="6"/>
  <c r="J2635" i="6" s="1"/>
  <c r="H2634" i="6"/>
  <c r="J2634" i="6" s="1"/>
  <c r="H2633" i="6"/>
  <c r="J2633" i="6" s="1"/>
  <c r="J2626" i="6"/>
  <c r="H2626" i="6"/>
  <c r="H2625" i="6"/>
  <c r="J2625" i="6" s="1"/>
  <c r="H2624" i="6"/>
  <c r="J2624" i="6" s="1"/>
  <c r="H2623" i="6"/>
  <c r="J2623" i="6" s="1"/>
  <c r="J2627" i="6" s="1"/>
  <c r="J2616" i="6"/>
  <c r="H2616" i="6"/>
  <c r="H2615" i="6"/>
  <c r="J2615" i="6" s="1"/>
  <c r="J2614" i="6"/>
  <c r="J2617" i="6" s="1"/>
  <c r="H2614" i="6"/>
  <c r="H2613" i="6"/>
  <c r="J2613" i="6" s="1"/>
  <c r="H2606" i="6"/>
  <c r="J2606" i="6" s="1"/>
  <c r="H2605" i="6"/>
  <c r="J2605" i="6" s="1"/>
  <c r="J2604" i="6"/>
  <c r="J2607" i="6" s="1"/>
  <c r="H2604" i="6"/>
  <c r="H2603" i="6"/>
  <c r="J2603" i="6" s="1"/>
  <c r="H2596" i="6"/>
  <c r="J2596" i="6" s="1"/>
  <c r="H2595" i="6"/>
  <c r="J2595" i="6" s="1"/>
  <c r="H2594" i="6"/>
  <c r="J2594" i="6" s="1"/>
  <c r="H2593" i="6"/>
  <c r="J2593" i="6" s="1"/>
  <c r="J2586" i="6"/>
  <c r="H2586" i="6"/>
  <c r="H2585" i="6"/>
  <c r="J2585" i="6" s="1"/>
  <c r="H2584" i="6"/>
  <c r="J2584" i="6" s="1"/>
  <c r="H2583" i="6"/>
  <c r="J2583" i="6" s="1"/>
  <c r="J2587" i="6" s="1"/>
  <c r="J2577" i="6"/>
  <c r="I2574" i="6" s="1"/>
  <c r="M2574" i="6" s="1"/>
  <c r="J2576" i="6"/>
  <c r="H2576" i="6"/>
  <c r="H2575" i="6"/>
  <c r="J2575" i="6" s="1"/>
  <c r="H2568" i="6"/>
  <c r="J2568" i="6" s="1"/>
  <c r="H2567" i="6"/>
  <c r="J2567" i="6" s="1"/>
  <c r="J2561" i="6"/>
  <c r="I2558" i="6" s="1"/>
  <c r="M2558" i="6" s="1"/>
  <c r="J2560" i="6"/>
  <c r="H2560" i="6"/>
  <c r="H2559" i="6"/>
  <c r="J2559" i="6" s="1"/>
  <c r="H2552" i="6"/>
  <c r="J2552" i="6" s="1"/>
  <c r="H2551" i="6"/>
  <c r="J2551" i="6" s="1"/>
  <c r="J2553" i="6" s="1"/>
  <c r="J2545" i="6"/>
  <c r="I2542" i="6" s="1"/>
  <c r="M2542" i="6" s="1"/>
  <c r="J2544" i="6"/>
  <c r="H2544" i="6"/>
  <c r="H2543" i="6"/>
  <c r="J2543" i="6" s="1"/>
  <c r="H2536" i="6"/>
  <c r="J2536" i="6" s="1"/>
  <c r="H2535" i="6"/>
  <c r="J2535" i="6" s="1"/>
  <c r="J2529" i="6"/>
  <c r="I2526" i="6" s="1"/>
  <c r="M2526" i="6" s="1"/>
  <c r="J2528" i="6"/>
  <c r="H2528" i="6"/>
  <c r="H2527" i="6"/>
  <c r="J2527" i="6" s="1"/>
  <c r="H2520" i="6"/>
  <c r="J2520" i="6" s="1"/>
  <c r="H2519" i="6"/>
  <c r="J2519" i="6" s="1"/>
  <c r="J2512" i="6"/>
  <c r="H2512" i="6"/>
  <c r="H2511" i="6"/>
  <c r="J2511" i="6" s="1"/>
  <c r="J2510" i="6"/>
  <c r="J2513" i="6" s="1"/>
  <c r="H2510" i="6"/>
  <c r="H2509" i="6"/>
  <c r="J2509" i="6" s="1"/>
  <c r="H2502" i="6"/>
  <c r="J2502" i="6" s="1"/>
  <c r="H2501" i="6"/>
  <c r="J2501" i="6" s="1"/>
  <c r="J2500" i="6"/>
  <c r="H2500" i="6"/>
  <c r="H2499" i="6"/>
  <c r="J2499" i="6" s="1"/>
  <c r="H2492" i="6"/>
  <c r="J2492" i="6" s="1"/>
  <c r="H2491" i="6"/>
  <c r="J2491" i="6" s="1"/>
  <c r="H2490" i="6"/>
  <c r="J2490" i="6" s="1"/>
  <c r="H2489" i="6"/>
  <c r="J2489" i="6" s="1"/>
  <c r="J2482" i="6"/>
  <c r="H2482" i="6"/>
  <c r="H2481" i="6"/>
  <c r="J2481" i="6" s="1"/>
  <c r="H2480" i="6"/>
  <c r="J2480" i="6" s="1"/>
  <c r="H2479" i="6"/>
  <c r="J2479" i="6" s="1"/>
  <c r="J2472" i="6"/>
  <c r="H2472" i="6"/>
  <c r="H2471" i="6"/>
  <c r="J2471" i="6" s="1"/>
  <c r="J2470" i="6"/>
  <c r="J2473" i="6" s="1"/>
  <c r="H2470" i="6"/>
  <c r="H2469" i="6"/>
  <c r="J2469" i="6" s="1"/>
  <c r="H2462" i="6"/>
  <c r="J2462" i="6" s="1"/>
  <c r="H2461" i="6"/>
  <c r="J2461" i="6" s="1"/>
  <c r="J2460" i="6"/>
  <c r="H2460" i="6"/>
  <c r="H2453" i="6"/>
  <c r="J2453" i="6" s="1"/>
  <c r="H2452" i="6"/>
  <c r="J2452" i="6" s="1"/>
  <c r="H2451" i="6"/>
  <c r="J2451" i="6" s="1"/>
  <c r="J2444" i="6"/>
  <c r="H2444" i="6"/>
  <c r="H2443" i="6"/>
  <c r="J2443" i="6" s="1"/>
  <c r="J2442" i="6"/>
  <c r="J2445" i="6" s="1"/>
  <c r="H2442" i="6"/>
  <c r="H2441" i="6"/>
  <c r="J2441" i="6" s="1"/>
  <c r="H2434" i="6"/>
  <c r="J2434" i="6" s="1"/>
  <c r="H2433" i="6"/>
  <c r="J2433" i="6" s="1"/>
  <c r="J2432" i="6"/>
  <c r="H2432" i="6"/>
  <c r="H2431" i="6"/>
  <c r="J2431" i="6" s="1"/>
  <c r="H2424" i="6"/>
  <c r="J2424" i="6" s="1"/>
  <c r="H2423" i="6"/>
  <c r="J2423" i="6" s="1"/>
  <c r="H2422" i="6"/>
  <c r="J2422" i="6" s="1"/>
  <c r="H2421" i="6"/>
  <c r="J2421" i="6" s="1"/>
  <c r="J2414" i="6"/>
  <c r="H2414" i="6"/>
  <c r="H2413" i="6"/>
  <c r="J2413" i="6" s="1"/>
  <c r="H2412" i="6"/>
  <c r="J2412" i="6" s="1"/>
  <c r="H2411" i="6"/>
  <c r="J2411" i="6" s="1"/>
  <c r="J2404" i="6"/>
  <c r="H2404" i="6"/>
  <c r="H2403" i="6"/>
  <c r="J2403" i="6" s="1"/>
  <c r="J2402" i="6"/>
  <c r="J2405" i="6" s="1"/>
  <c r="H2402" i="6"/>
  <c r="H2401" i="6"/>
  <c r="J2401" i="6" s="1"/>
  <c r="H2394" i="6"/>
  <c r="J2394" i="6" s="1"/>
  <c r="H2393" i="6"/>
  <c r="J2393" i="6" s="1"/>
  <c r="J2392" i="6"/>
  <c r="H2392" i="6"/>
  <c r="H2391" i="6"/>
  <c r="J2391" i="6" s="1"/>
  <c r="H2384" i="6"/>
  <c r="J2384" i="6" s="1"/>
  <c r="H2383" i="6"/>
  <c r="J2383" i="6" s="1"/>
  <c r="H2382" i="6"/>
  <c r="J2382" i="6" s="1"/>
  <c r="H2381" i="6"/>
  <c r="J2381" i="6" s="1"/>
  <c r="J2385" i="6" s="1"/>
  <c r="J2374" i="6"/>
  <c r="H2374" i="6"/>
  <c r="H2373" i="6"/>
  <c r="J2373" i="6" s="1"/>
  <c r="H2372" i="6"/>
  <c r="J2372" i="6" s="1"/>
  <c r="H2371" i="6"/>
  <c r="J2371" i="6" s="1"/>
  <c r="J2364" i="6"/>
  <c r="H2364" i="6"/>
  <c r="H2363" i="6"/>
  <c r="J2363" i="6" s="1"/>
  <c r="J2362" i="6"/>
  <c r="J2365" i="6" s="1"/>
  <c r="H2362" i="6"/>
  <c r="H2355" i="6"/>
  <c r="J2355" i="6" s="1"/>
  <c r="H2354" i="6"/>
  <c r="J2354" i="6" s="1"/>
  <c r="H2353" i="6"/>
  <c r="J2353" i="6" s="1"/>
  <c r="J2352" i="6"/>
  <c r="H2352" i="6"/>
  <c r="H2345" i="6"/>
  <c r="J2345" i="6" s="1"/>
  <c r="H2344" i="6"/>
  <c r="J2344" i="6" s="1"/>
  <c r="H2343" i="6"/>
  <c r="J2343" i="6" s="1"/>
  <c r="H2342" i="6"/>
  <c r="J2342" i="6" s="1"/>
  <c r="H2335" i="6"/>
  <c r="J2335" i="6" s="1"/>
  <c r="J2334" i="6"/>
  <c r="H2334" i="6"/>
  <c r="H2333" i="6"/>
  <c r="J2333" i="6" s="1"/>
  <c r="J2336" i="6" s="1"/>
  <c r="H2326" i="6"/>
  <c r="J2326" i="6" s="1"/>
  <c r="H2325" i="6"/>
  <c r="J2325" i="6" s="1"/>
  <c r="J2324" i="6"/>
  <c r="H2324" i="6"/>
  <c r="H2323" i="6"/>
  <c r="J2323" i="6" s="1"/>
  <c r="H2316" i="6"/>
  <c r="J2316" i="6" s="1"/>
  <c r="H2315" i="6"/>
  <c r="J2315" i="6" s="1"/>
  <c r="H2314" i="6"/>
  <c r="J2314" i="6" s="1"/>
  <c r="J2317" i="6" s="1"/>
  <c r="H2307" i="6"/>
  <c r="J2307" i="6" s="1"/>
  <c r="J2306" i="6"/>
  <c r="H2306" i="6"/>
  <c r="H2305" i="6"/>
  <c r="J2305" i="6" s="1"/>
  <c r="H2304" i="6"/>
  <c r="J2304" i="6" s="1"/>
  <c r="J2308" i="6" s="1"/>
  <c r="H2297" i="6"/>
  <c r="J2297" i="6" s="1"/>
  <c r="J2296" i="6"/>
  <c r="H2296" i="6"/>
  <c r="H2295" i="6"/>
  <c r="J2295" i="6" s="1"/>
  <c r="J2294" i="6"/>
  <c r="H2294" i="6"/>
  <c r="H2293" i="6"/>
  <c r="J2293" i="6" s="1"/>
  <c r="H2292" i="6"/>
  <c r="J2292" i="6" s="1"/>
  <c r="J2298" i="6" s="1"/>
  <c r="H2285" i="6"/>
  <c r="J2285" i="6" s="1"/>
  <c r="J2284" i="6"/>
  <c r="H2284" i="6"/>
  <c r="H2283" i="6"/>
  <c r="J2283" i="6" s="1"/>
  <c r="J2282" i="6"/>
  <c r="J2286" i="6" s="1"/>
  <c r="H2282" i="6"/>
  <c r="H2275" i="6"/>
  <c r="J2275" i="6" s="1"/>
  <c r="H2274" i="6"/>
  <c r="J2274" i="6" s="1"/>
  <c r="H2273" i="6"/>
  <c r="J2273" i="6" s="1"/>
  <c r="J2266" i="6"/>
  <c r="H2266" i="6"/>
  <c r="H2265" i="6"/>
  <c r="J2265" i="6" s="1"/>
  <c r="H2264" i="6"/>
  <c r="J2264" i="6" s="1"/>
  <c r="H2263" i="6"/>
  <c r="J2263" i="6" s="1"/>
  <c r="H2262" i="6"/>
  <c r="J2262" i="6" s="1"/>
  <c r="H2261" i="6"/>
  <c r="J2261" i="6" s="1"/>
  <c r="J2260" i="6"/>
  <c r="J2267" i="6" s="1"/>
  <c r="H2260" i="6"/>
  <c r="H2253" i="6"/>
  <c r="J2253" i="6" s="1"/>
  <c r="H2252" i="6"/>
  <c r="J2252" i="6" s="1"/>
  <c r="H2251" i="6"/>
  <c r="J2251" i="6" s="1"/>
  <c r="H2250" i="6"/>
  <c r="J2250" i="6" s="1"/>
  <c r="H2243" i="6"/>
  <c r="J2243" i="6" s="1"/>
  <c r="J2242" i="6"/>
  <c r="H2242" i="6"/>
  <c r="H2241" i="6"/>
  <c r="J2241" i="6" s="1"/>
  <c r="H2240" i="6"/>
  <c r="J2240" i="6" s="1"/>
  <c r="J2244" i="6" s="1"/>
  <c r="H2233" i="6"/>
  <c r="J2233" i="6" s="1"/>
  <c r="J2232" i="6"/>
  <c r="H2232" i="6"/>
  <c r="H2231" i="6"/>
  <c r="J2231" i="6" s="1"/>
  <c r="J2230" i="6"/>
  <c r="J2234" i="6" s="1"/>
  <c r="H2230" i="6"/>
  <c r="H2223" i="6"/>
  <c r="J2223" i="6" s="1"/>
  <c r="H2222" i="6"/>
  <c r="J2222" i="6" s="1"/>
  <c r="H2221" i="6"/>
  <c r="J2221" i="6" s="1"/>
  <c r="J2224" i="6" s="1"/>
  <c r="J2220" i="6"/>
  <c r="H2220" i="6"/>
  <c r="H2213" i="6"/>
  <c r="J2213" i="6" s="1"/>
  <c r="H2212" i="6"/>
  <c r="J2212" i="6" s="1"/>
  <c r="H2211" i="6"/>
  <c r="J2211" i="6" s="1"/>
  <c r="J2204" i="6"/>
  <c r="H2204" i="6"/>
  <c r="H2203" i="6"/>
  <c r="J2203" i="6" s="1"/>
  <c r="J2202" i="6"/>
  <c r="J2205" i="6" s="1"/>
  <c r="H2202" i="6"/>
  <c r="H2195" i="6"/>
  <c r="J2195" i="6" s="1"/>
  <c r="H2194" i="6"/>
  <c r="J2194" i="6" s="1"/>
  <c r="H2193" i="6"/>
  <c r="J2193" i="6" s="1"/>
  <c r="J2192" i="6"/>
  <c r="H2192" i="6"/>
  <c r="H2185" i="6"/>
  <c r="J2185" i="6" s="1"/>
  <c r="H2184" i="6"/>
  <c r="J2184" i="6" s="1"/>
  <c r="H2183" i="6"/>
  <c r="J2183" i="6" s="1"/>
  <c r="H2182" i="6"/>
  <c r="J2182" i="6" s="1"/>
  <c r="J2186" i="6" s="1"/>
  <c r="H2175" i="6"/>
  <c r="J2175" i="6" s="1"/>
  <c r="J2174" i="6"/>
  <c r="H2174" i="6"/>
  <c r="H2173" i="6"/>
  <c r="J2173" i="6" s="1"/>
  <c r="H2172" i="6"/>
  <c r="J2172" i="6" s="1"/>
  <c r="J2176" i="6" s="1"/>
  <c r="H2165" i="6"/>
  <c r="J2165" i="6" s="1"/>
  <c r="J2164" i="6"/>
  <c r="H2164" i="6"/>
  <c r="H2163" i="6"/>
  <c r="J2163" i="6" s="1"/>
  <c r="J2162" i="6"/>
  <c r="J2166" i="6" s="1"/>
  <c r="H2162" i="6"/>
  <c r="H2155" i="6"/>
  <c r="J2155" i="6" s="1"/>
  <c r="H2154" i="6"/>
  <c r="J2154" i="6" s="1"/>
  <c r="H2153" i="6"/>
  <c r="J2153" i="6" s="1"/>
  <c r="J2152" i="6"/>
  <c r="H2152" i="6"/>
  <c r="H2145" i="6"/>
  <c r="J2145" i="6" s="1"/>
  <c r="H2144" i="6"/>
  <c r="J2144" i="6" s="1"/>
  <c r="H2143" i="6"/>
  <c r="J2143" i="6" s="1"/>
  <c r="H2142" i="6"/>
  <c r="J2142" i="6" s="1"/>
  <c r="H2135" i="6"/>
  <c r="J2135" i="6" s="1"/>
  <c r="J2134" i="6"/>
  <c r="H2134" i="6"/>
  <c r="H2133" i="6"/>
  <c r="J2133" i="6" s="1"/>
  <c r="H2132" i="6"/>
  <c r="J2132" i="6" s="1"/>
  <c r="J2136" i="6" s="1"/>
  <c r="H2125" i="6"/>
  <c r="J2125" i="6" s="1"/>
  <c r="J2124" i="6"/>
  <c r="H2124" i="6"/>
  <c r="H2123" i="6"/>
  <c r="J2123" i="6" s="1"/>
  <c r="J2122" i="6"/>
  <c r="J2126" i="6" s="1"/>
  <c r="H2122" i="6"/>
  <c r="H2115" i="6"/>
  <c r="J2115" i="6" s="1"/>
  <c r="H2114" i="6"/>
  <c r="J2114" i="6" s="1"/>
  <c r="J2116" i="6" s="1"/>
  <c r="H2107" i="6"/>
  <c r="J2107" i="6" s="1"/>
  <c r="J2106" i="6"/>
  <c r="H2106" i="6"/>
  <c r="H2105" i="6"/>
  <c r="J2105" i="6" s="1"/>
  <c r="H2104" i="6"/>
  <c r="J2104" i="6" s="1"/>
  <c r="J2108" i="6" s="1"/>
  <c r="H2097" i="6"/>
  <c r="J2097" i="6" s="1"/>
  <c r="J2096" i="6"/>
  <c r="H2096" i="6"/>
  <c r="H2095" i="6"/>
  <c r="J2095" i="6" s="1"/>
  <c r="J2094" i="6"/>
  <c r="J2098" i="6" s="1"/>
  <c r="H2094" i="6"/>
  <c r="H2093" i="6"/>
  <c r="J2093" i="6" s="1"/>
  <c r="H2086" i="6"/>
  <c r="J2086" i="6" s="1"/>
  <c r="H2085" i="6"/>
  <c r="J2085" i="6" s="1"/>
  <c r="J2084" i="6"/>
  <c r="H2084" i="6"/>
  <c r="H2083" i="6"/>
  <c r="J2083" i="6" s="1"/>
  <c r="H2076" i="6"/>
  <c r="J2076" i="6" s="1"/>
  <c r="H2075" i="6"/>
  <c r="J2075" i="6" s="1"/>
  <c r="H2074" i="6"/>
  <c r="J2074" i="6" s="1"/>
  <c r="J2077" i="6" s="1"/>
  <c r="H2067" i="6"/>
  <c r="J2067" i="6" s="1"/>
  <c r="J2066" i="6"/>
  <c r="H2066" i="6"/>
  <c r="H2065" i="6"/>
  <c r="J2065" i="6" s="1"/>
  <c r="J2068" i="6" s="1"/>
  <c r="H2058" i="6"/>
  <c r="J2058" i="6" s="1"/>
  <c r="H2057" i="6"/>
  <c r="J2057" i="6" s="1"/>
  <c r="J2056" i="6"/>
  <c r="H2056" i="6"/>
  <c r="H2055" i="6"/>
  <c r="J2055" i="6" s="1"/>
  <c r="H2048" i="6"/>
  <c r="J2048" i="6" s="1"/>
  <c r="H2047" i="6"/>
  <c r="J2047" i="6" s="1"/>
  <c r="H2046" i="6"/>
  <c r="J2046" i="6" s="1"/>
  <c r="H2045" i="6"/>
  <c r="J2045" i="6" s="1"/>
  <c r="J2038" i="6"/>
  <c r="H2038" i="6"/>
  <c r="H2037" i="6"/>
  <c r="J2037" i="6" s="1"/>
  <c r="H2036" i="6"/>
  <c r="J2036" i="6" s="1"/>
  <c r="H2035" i="6"/>
  <c r="J2035" i="6" s="1"/>
  <c r="J2028" i="6"/>
  <c r="H2028" i="6"/>
  <c r="H2027" i="6"/>
  <c r="J2027" i="6" s="1"/>
  <c r="J2026" i="6"/>
  <c r="J2029" i="6" s="1"/>
  <c r="H2026" i="6"/>
  <c r="H2025" i="6"/>
  <c r="J2025" i="6" s="1"/>
  <c r="H2018" i="6"/>
  <c r="J2018" i="6" s="1"/>
  <c r="H2017" i="6"/>
  <c r="J2017" i="6" s="1"/>
  <c r="J2016" i="6"/>
  <c r="H2016" i="6"/>
  <c r="H2015" i="6"/>
  <c r="J2015" i="6" s="1"/>
  <c r="H2008" i="6"/>
  <c r="J2008" i="6" s="1"/>
  <c r="H2007" i="6"/>
  <c r="J2007" i="6" s="1"/>
  <c r="H2006" i="6"/>
  <c r="J2006" i="6" s="1"/>
  <c r="H2005" i="6"/>
  <c r="J2005" i="6" s="1"/>
  <c r="J1998" i="6"/>
  <c r="H1998" i="6"/>
  <c r="H1997" i="6"/>
  <c r="J1997" i="6" s="1"/>
  <c r="H1996" i="6"/>
  <c r="J1996" i="6" s="1"/>
  <c r="H1995" i="6"/>
  <c r="J1995" i="6" s="1"/>
  <c r="J1988" i="6"/>
  <c r="H1988" i="6"/>
  <c r="H1987" i="6"/>
  <c r="J1987" i="6" s="1"/>
  <c r="J1986" i="6"/>
  <c r="J1989" i="6" s="1"/>
  <c r="H1986" i="6"/>
  <c r="H1985" i="6"/>
  <c r="J1985" i="6" s="1"/>
  <c r="H1978" i="6"/>
  <c r="J1978" i="6" s="1"/>
  <c r="H1977" i="6"/>
  <c r="J1977" i="6" s="1"/>
  <c r="J1976" i="6"/>
  <c r="H1976" i="6"/>
  <c r="H1975" i="6"/>
  <c r="J1975" i="6" s="1"/>
  <c r="H1968" i="6"/>
  <c r="J1968" i="6" s="1"/>
  <c r="H1967" i="6"/>
  <c r="J1967" i="6" s="1"/>
  <c r="H1966" i="6"/>
  <c r="J1966" i="6" s="1"/>
  <c r="H1965" i="6"/>
  <c r="J1965" i="6" s="1"/>
  <c r="J1958" i="6"/>
  <c r="H1958" i="6"/>
  <c r="H1957" i="6"/>
  <c r="J1957" i="6" s="1"/>
  <c r="H1956" i="6"/>
  <c r="J1956" i="6" s="1"/>
  <c r="H1955" i="6"/>
  <c r="J1955" i="6" s="1"/>
  <c r="J1948" i="6"/>
  <c r="H1948" i="6"/>
  <c r="H1947" i="6"/>
  <c r="J1947" i="6" s="1"/>
  <c r="J1946" i="6"/>
  <c r="J1949" i="6" s="1"/>
  <c r="H1946" i="6"/>
  <c r="H1945" i="6"/>
  <c r="J1945" i="6" s="1"/>
  <c r="H1938" i="6"/>
  <c r="J1938" i="6" s="1"/>
  <c r="H1937" i="6"/>
  <c r="J1937" i="6" s="1"/>
  <c r="J1936" i="6"/>
  <c r="H1936" i="6"/>
  <c r="H1935" i="6"/>
  <c r="J1935" i="6" s="1"/>
  <c r="J1934" i="6"/>
  <c r="H1934" i="6"/>
  <c r="H1927" i="6"/>
  <c r="J1927" i="6" s="1"/>
  <c r="H1926" i="6"/>
  <c r="J1926" i="6" s="1"/>
  <c r="H1925" i="6"/>
  <c r="J1925" i="6" s="1"/>
  <c r="J1924" i="6"/>
  <c r="H1924" i="6"/>
  <c r="H1923" i="6"/>
  <c r="J1923" i="6" s="1"/>
  <c r="H1916" i="6"/>
  <c r="J1916" i="6" s="1"/>
  <c r="H1915" i="6"/>
  <c r="J1915" i="6" s="1"/>
  <c r="H1914" i="6"/>
  <c r="J1914" i="6" s="1"/>
  <c r="H1913" i="6"/>
  <c r="J1913" i="6" s="1"/>
  <c r="J1912" i="6"/>
  <c r="H1912" i="6"/>
  <c r="H1911" i="6"/>
  <c r="J1911" i="6" s="1"/>
  <c r="J1910" i="6"/>
  <c r="H1910" i="6"/>
  <c r="H1909" i="6"/>
  <c r="J1909" i="6" s="1"/>
  <c r="H1902" i="6"/>
  <c r="J1902" i="6" s="1"/>
  <c r="H1901" i="6"/>
  <c r="J1901" i="6" s="1"/>
  <c r="J1900" i="6"/>
  <c r="H1900" i="6"/>
  <c r="H1899" i="6"/>
  <c r="J1899" i="6" s="1"/>
  <c r="J1898" i="6"/>
  <c r="H1898" i="6"/>
  <c r="H1897" i="6"/>
  <c r="J1897" i="6" s="1"/>
  <c r="H1896" i="6"/>
  <c r="J1896" i="6" s="1"/>
  <c r="H1895" i="6"/>
  <c r="J1895" i="6" s="1"/>
  <c r="J1888" i="6"/>
  <c r="H1888" i="6"/>
  <c r="H1887" i="6"/>
  <c r="J1887" i="6" s="1"/>
  <c r="J1886" i="6"/>
  <c r="H1886" i="6"/>
  <c r="H1885" i="6"/>
  <c r="J1885" i="6" s="1"/>
  <c r="H1884" i="6"/>
  <c r="J1884" i="6" s="1"/>
  <c r="H1883" i="6"/>
  <c r="J1883" i="6" s="1"/>
  <c r="H1882" i="6"/>
  <c r="J1882" i="6" s="1"/>
  <c r="H1881" i="6"/>
  <c r="J1881" i="6" s="1"/>
  <c r="J1874" i="6"/>
  <c r="H1874" i="6"/>
  <c r="H1873" i="6"/>
  <c r="J1873" i="6" s="1"/>
  <c r="H1872" i="6"/>
  <c r="J1872" i="6" s="1"/>
  <c r="H1871" i="6"/>
  <c r="J1871" i="6" s="1"/>
  <c r="H1870" i="6"/>
  <c r="J1870" i="6" s="1"/>
  <c r="H1869" i="6"/>
  <c r="J1869" i="6" s="1"/>
  <c r="J1868" i="6"/>
  <c r="H1868" i="6"/>
  <c r="H1867" i="6"/>
  <c r="J1867" i="6" s="1"/>
  <c r="J1875" i="6" s="1"/>
  <c r="H1860" i="6"/>
  <c r="J1860" i="6" s="1"/>
  <c r="H1859" i="6"/>
  <c r="J1859" i="6" s="1"/>
  <c r="H1858" i="6"/>
  <c r="J1858" i="6" s="1"/>
  <c r="H1857" i="6"/>
  <c r="J1857" i="6" s="1"/>
  <c r="J1856" i="6"/>
  <c r="H1856" i="6"/>
  <c r="H1855" i="6"/>
  <c r="J1855" i="6" s="1"/>
  <c r="J1854" i="6"/>
  <c r="H1854" i="6"/>
  <c r="H1853" i="6"/>
  <c r="J1853" i="6" s="1"/>
  <c r="H1846" i="6"/>
  <c r="J1846" i="6" s="1"/>
  <c r="H1845" i="6"/>
  <c r="J1845" i="6" s="1"/>
  <c r="J1844" i="6"/>
  <c r="H1844" i="6"/>
  <c r="H1843" i="6"/>
  <c r="J1843" i="6" s="1"/>
  <c r="J1842" i="6"/>
  <c r="H1842" i="6"/>
  <c r="H1841" i="6"/>
  <c r="J1841" i="6" s="1"/>
  <c r="H1834" i="6"/>
  <c r="J1834" i="6" s="1"/>
  <c r="H1833" i="6"/>
  <c r="J1833" i="6" s="1"/>
  <c r="J1832" i="6"/>
  <c r="H1832" i="6"/>
  <c r="H1831" i="6"/>
  <c r="J1831" i="6" s="1"/>
  <c r="J1830" i="6"/>
  <c r="H1830" i="6"/>
  <c r="H1829" i="6"/>
  <c r="J1829" i="6" s="1"/>
  <c r="H1822" i="6"/>
  <c r="J1822" i="6" s="1"/>
  <c r="H1821" i="6"/>
  <c r="J1821" i="6" s="1"/>
  <c r="J1820" i="6"/>
  <c r="H1820" i="6"/>
  <c r="H1819" i="6"/>
  <c r="J1819" i="6" s="1"/>
  <c r="J1818" i="6"/>
  <c r="H1818" i="6"/>
  <c r="H1817" i="6"/>
  <c r="J1817" i="6" s="1"/>
  <c r="H1810" i="6"/>
  <c r="J1810" i="6" s="1"/>
  <c r="H1809" i="6"/>
  <c r="J1809" i="6" s="1"/>
  <c r="J1808" i="6"/>
  <c r="H1808" i="6"/>
  <c r="H1807" i="6"/>
  <c r="J1807" i="6" s="1"/>
  <c r="J1806" i="6"/>
  <c r="H1806" i="6"/>
  <c r="H1799" i="6"/>
  <c r="J1799" i="6" s="1"/>
  <c r="H1798" i="6"/>
  <c r="J1798" i="6" s="1"/>
  <c r="H1797" i="6"/>
  <c r="J1797" i="6" s="1"/>
  <c r="J1796" i="6"/>
  <c r="H1796" i="6"/>
  <c r="H1795" i="6"/>
  <c r="J1795" i="6" s="1"/>
  <c r="J1794" i="6"/>
  <c r="H1794" i="6"/>
  <c r="H1787" i="6"/>
  <c r="J1787" i="6" s="1"/>
  <c r="H1786" i="6"/>
  <c r="J1786" i="6" s="1"/>
  <c r="H1785" i="6"/>
  <c r="J1785" i="6" s="1"/>
  <c r="J1784" i="6"/>
  <c r="H1784" i="6"/>
  <c r="H1783" i="6"/>
  <c r="J1783" i="6" s="1"/>
  <c r="H1776" i="6"/>
  <c r="J1776" i="6" s="1"/>
  <c r="H1775" i="6"/>
  <c r="J1775" i="6" s="1"/>
  <c r="H1774" i="6"/>
  <c r="J1774" i="6" s="1"/>
  <c r="H1773" i="6"/>
  <c r="J1773" i="6" s="1"/>
  <c r="J1772" i="6"/>
  <c r="J1777" i="6" s="1"/>
  <c r="H1772" i="6"/>
  <c r="H1765" i="6"/>
  <c r="J1765" i="6" s="1"/>
  <c r="H1764" i="6"/>
  <c r="J1764" i="6" s="1"/>
  <c r="H1763" i="6"/>
  <c r="J1763" i="6" s="1"/>
  <c r="H1762" i="6"/>
  <c r="J1762" i="6" s="1"/>
  <c r="H1761" i="6"/>
  <c r="J1761" i="6" s="1"/>
  <c r="J1754" i="6"/>
  <c r="H1754" i="6"/>
  <c r="H1753" i="6"/>
  <c r="J1753" i="6" s="1"/>
  <c r="H1752" i="6"/>
  <c r="J1752" i="6" s="1"/>
  <c r="H1751" i="6"/>
  <c r="J1751" i="6" s="1"/>
  <c r="H1750" i="6"/>
  <c r="J1750" i="6" s="1"/>
  <c r="J1755" i="6" s="1"/>
  <c r="H1743" i="6"/>
  <c r="J1743" i="6" s="1"/>
  <c r="J1742" i="6"/>
  <c r="H1742" i="6"/>
  <c r="H1741" i="6"/>
  <c r="J1741" i="6" s="1"/>
  <c r="H1740" i="6"/>
  <c r="J1740" i="6" s="1"/>
  <c r="H1739" i="6"/>
  <c r="J1739" i="6" s="1"/>
  <c r="J1744" i="6" s="1"/>
  <c r="J1732" i="6"/>
  <c r="H1732" i="6"/>
  <c r="H1731" i="6"/>
  <c r="J1731" i="6" s="1"/>
  <c r="J1730" i="6"/>
  <c r="H1730" i="6"/>
  <c r="H1729" i="6"/>
  <c r="J1729" i="6" s="1"/>
  <c r="H1728" i="6"/>
  <c r="J1728" i="6" s="1"/>
  <c r="J1733" i="6" s="1"/>
  <c r="H1721" i="6"/>
  <c r="J1721" i="6" s="1"/>
  <c r="J1720" i="6"/>
  <c r="H1720" i="6"/>
  <c r="H1719" i="6"/>
  <c r="J1719" i="6" s="1"/>
  <c r="J1718" i="6"/>
  <c r="J1722" i="6" s="1"/>
  <c r="H1718" i="6"/>
  <c r="H1717" i="6"/>
  <c r="J1717" i="6" s="1"/>
  <c r="H1710" i="6"/>
  <c r="J1710" i="6" s="1"/>
  <c r="H1709" i="6"/>
  <c r="J1709" i="6" s="1"/>
  <c r="J1708" i="6"/>
  <c r="H1708" i="6"/>
  <c r="H1707" i="6"/>
  <c r="J1707" i="6" s="1"/>
  <c r="J1706" i="6"/>
  <c r="J1711" i="6" s="1"/>
  <c r="H1706" i="6"/>
  <c r="H1699" i="6"/>
  <c r="J1699" i="6" s="1"/>
  <c r="H1698" i="6"/>
  <c r="J1698" i="6" s="1"/>
  <c r="H1697" i="6"/>
  <c r="J1697" i="6" s="1"/>
  <c r="J1700" i="6" s="1"/>
  <c r="J1696" i="6"/>
  <c r="H1696" i="6"/>
  <c r="H1695" i="6"/>
  <c r="J1695" i="6" s="1"/>
  <c r="H1688" i="6"/>
  <c r="J1688" i="6" s="1"/>
  <c r="H1687" i="6"/>
  <c r="J1687" i="6" s="1"/>
  <c r="H1686" i="6"/>
  <c r="J1686" i="6" s="1"/>
  <c r="H1685" i="6"/>
  <c r="J1685" i="6" s="1"/>
  <c r="J1678" i="6"/>
  <c r="H1678" i="6"/>
  <c r="H1677" i="6"/>
  <c r="J1677" i="6" s="1"/>
  <c r="H1676" i="6"/>
  <c r="J1676" i="6" s="1"/>
  <c r="H1675" i="6"/>
  <c r="J1675" i="6" s="1"/>
  <c r="H1674" i="6"/>
  <c r="J1674" i="6" s="1"/>
  <c r="H1673" i="6"/>
  <c r="J1673" i="6" s="1"/>
  <c r="J1666" i="6"/>
  <c r="H1666" i="6"/>
  <c r="H1665" i="6"/>
  <c r="J1665" i="6" s="1"/>
  <c r="H1664" i="6"/>
  <c r="J1664" i="6" s="1"/>
  <c r="H1663" i="6"/>
  <c r="J1663" i="6" s="1"/>
  <c r="H1662" i="6"/>
  <c r="J1662" i="6" s="1"/>
  <c r="H1661" i="6"/>
  <c r="J1661" i="6" s="1"/>
  <c r="J1667" i="6" s="1"/>
  <c r="J1654" i="6"/>
  <c r="H1654" i="6"/>
  <c r="H1653" i="6"/>
  <c r="J1653" i="6" s="1"/>
  <c r="H1652" i="6"/>
  <c r="J1652" i="6" s="1"/>
  <c r="H1651" i="6"/>
  <c r="J1651" i="6" s="1"/>
  <c r="J1644" i="6"/>
  <c r="H1644" i="6"/>
  <c r="H1643" i="6"/>
  <c r="J1643" i="6" s="1"/>
  <c r="J1642" i="6"/>
  <c r="H1642" i="6"/>
  <c r="H1641" i="6"/>
  <c r="J1641" i="6" s="1"/>
  <c r="H1640" i="6"/>
  <c r="J1640" i="6" s="1"/>
  <c r="J1645" i="6" s="1"/>
  <c r="H1633" i="6"/>
  <c r="J1633" i="6" s="1"/>
  <c r="J1632" i="6"/>
  <c r="H1632" i="6"/>
  <c r="H1631" i="6"/>
  <c r="J1631" i="6" s="1"/>
  <c r="J1630" i="6"/>
  <c r="J1634" i="6" s="1"/>
  <c r="H1630" i="6"/>
  <c r="H1629" i="6"/>
  <c r="J1629" i="6" s="1"/>
  <c r="H1622" i="6"/>
  <c r="J1622" i="6" s="1"/>
  <c r="H1621" i="6"/>
  <c r="J1621" i="6" s="1"/>
  <c r="J1620" i="6"/>
  <c r="H1620" i="6"/>
  <c r="H1619" i="6"/>
  <c r="J1619" i="6" s="1"/>
  <c r="J1618" i="6"/>
  <c r="H1618" i="6"/>
  <c r="H1611" i="6"/>
  <c r="J1611" i="6" s="1"/>
  <c r="H1610" i="6"/>
  <c r="J1610" i="6" s="1"/>
  <c r="H1609" i="6"/>
  <c r="J1609" i="6" s="1"/>
  <c r="J1608" i="6"/>
  <c r="H1608" i="6"/>
  <c r="H1601" i="6"/>
  <c r="J1601" i="6" s="1"/>
  <c r="H1600" i="6"/>
  <c r="J1600" i="6" s="1"/>
  <c r="H1599" i="6"/>
  <c r="J1599" i="6" s="1"/>
  <c r="H1598" i="6"/>
  <c r="J1598" i="6" s="1"/>
  <c r="H1597" i="6"/>
  <c r="J1597" i="6" s="1"/>
  <c r="J1596" i="6"/>
  <c r="J1602" i="6" s="1"/>
  <c r="H1596" i="6"/>
  <c r="H1589" i="6"/>
  <c r="J1589" i="6" s="1"/>
  <c r="H1588" i="6"/>
  <c r="J1588" i="6" s="1"/>
  <c r="H1587" i="6"/>
  <c r="J1587" i="6" s="1"/>
  <c r="H1586" i="6"/>
  <c r="J1586" i="6" s="1"/>
  <c r="H1579" i="6"/>
  <c r="J1579" i="6" s="1"/>
  <c r="J1578" i="6"/>
  <c r="H1578" i="6"/>
  <c r="H1577" i="6"/>
  <c r="J1577" i="6" s="1"/>
  <c r="H1576" i="6"/>
  <c r="J1576" i="6" s="1"/>
  <c r="H1575" i="6"/>
  <c r="J1575" i="6" s="1"/>
  <c r="J1580" i="6" s="1"/>
  <c r="J1568" i="6"/>
  <c r="H1568" i="6"/>
  <c r="H1567" i="6"/>
  <c r="J1567" i="6" s="1"/>
  <c r="J1566" i="6"/>
  <c r="H1566" i="6"/>
  <c r="H1565" i="6"/>
  <c r="J1565" i="6" s="1"/>
  <c r="H1564" i="6"/>
  <c r="J1564" i="6" s="1"/>
  <c r="J1569" i="6" s="1"/>
  <c r="H1557" i="6"/>
  <c r="J1557" i="6" s="1"/>
  <c r="J1558" i="6" s="1"/>
  <c r="J1550" i="6"/>
  <c r="H1550" i="6"/>
  <c r="H1549" i="6"/>
  <c r="J1549" i="6" s="1"/>
  <c r="H1548" i="6"/>
  <c r="J1548" i="6" s="1"/>
  <c r="H1547" i="6"/>
  <c r="J1547" i="6" s="1"/>
  <c r="H1546" i="6"/>
  <c r="J1546" i="6" s="1"/>
  <c r="H1545" i="6"/>
  <c r="J1545" i="6" s="1"/>
  <c r="J1538" i="6"/>
  <c r="J1539" i="6" s="1"/>
  <c r="H1538" i="6"/>
  <c r="H1531" i="6"/>
  <c r="J1531" i="6" s="1"/>
  <c r="H1530" i="6"/>
  <c r="J1530" i="6" s="1"/>
  <c r="H1529" i="6"/>
  <c r="J1529" i="6" s="1"/>
  <c r="J1528" i="6"/>
  <c r="H1528" i="6"/>
  <c r="H1527" i="6"/>
  <c r="J1527" i="6" s="1"/>
  <c r="J1526" i="6"/>
  <c r="J1532" i="6" s="1"/>
  <c r="H1526" i="6"/>
  <c r="J1520" i="6"/>
  <c r="H1519" i="6"/>
  <c r="J1519" i="6" s="1"/>
  <c r="J1512" i="6"/>
  <c r="H1512" i="6"/>
  <c r="H1511" i="6"/>
  <c r="J1511" i="6" s="1"/>
  <c r="J1510" i="6"/>
  <c r="H1510" i="6"/>
  <c r="H1509" i="6"/>
  <c r="J1509" i="6" s="1"/>
  <c r="H1508" i="6"/>
  <c r="J1508" i="6" s="1"/>
  <c r="J1513" i="6" s="1"/>
  <c r="H1501" i="6"/>
  <c r="J1501" i="6" s="1"/>
  <c r="J1500" i="6"/>
  <c r="H1500" i="6"/>
  <c r="H1499" i="6"/>
  <c r="J1499" i="6" s="1"/>
  <c r="J1498" i="6"/>
  <c r="J1502" i="6" s="1"/>
  <c r="H1498" i="6"/>
  <c r="H1497" i="6"/>
  <c r="J1497" i="6" s="1"/>
  <c r="H1490" i="6"/>
  <c r="J1490" i="6" s="1"/>
  <c r="H1489" i="6"/>
  <c r="J1489" i="6" s="1"/>
  <c r="J1488" i="6"/>
  <c r="H1488" i="6"/>
  <c r="H1487" i="6"/>
  <c r="J1487" i="6" s="1"/>
  <c r="J1486" i="6"/>
  <c r="J1491" i="6" s="1"/>
  <c r="H1486" i="6"/>
  <c r="H1485" i="6"/>
  <c r="J1485" i="6" s="1"/>
  <c r="H1478" i="6"/>
  <c r="J1478" i="6" s="1"/>
  <c r="H1477" i="6"/>
  <c r="J1477" i="6" s="1"/>
  <c r="J1476" i="6"/>
  <c r="H1476" i="6"/>
  <c r="H1475" i="6"/>
  <c r="J1475" i="6" s="1"/>
  <c r="J1474" i="6"/>
  <c r="J1479" i="6" s="1"/>
  <c r="H1474" i="6"/>
  <c r="H1473" i="6"/>
  <c r="J1473" i="6" s="1"/>
  <c r="H1466" i="6"/>
  <c r="J1466" i="6" s="1"/>
  <c r="H1465" i="6"/>
  <c r="J1465" i="6" s="1"/>
  <c r="J1464" i="6"/>
  <c r="H1464" i="6"/>
  <c r="H1463" i="6"/>
  <c r="J1463" i="6" s="1"/>
  <c r="J1462" i="6"/>
  <c r="H1462" i="6"/>
  <c r="H1461" i="6"/>
  <c r="J1461" i="6" s="1"/>
  <c r="J1467" i="6" s="1"/>
  <c r="J1454" i="6"/>
  <c r="H1454" i="6"/>
  <c r="H1453" i="6"/>
  <c r="J1453" i="6" s="1"/>
  <c r="J1452" i="6"/>
  <c r="H1452" i="6"/>
  <c r="H1451" i="6"/>
  <c r="J1451" i="6" s="1"/>
  <c r="J1450" i="6"/>
  <c r="H1450" i="6"/>
  <c r="H1449" i="6"/>
  <c r="J1449" i="6" s="1"/>
  <c r="J1442" i="6"/>
  <c r="H1442" i="6"/>
  <c r="H1441" i="6"/>
  <c r="J1441" i="6" s="1"/>
  <c r="J1440" i="6"/>
  <c r="H1440" i="6"/>
  <c r="H1439" i="6"/>
  <c r="J1439" i="6" s="1"/>
  <c r="J1443" i="6" s="1"/>
  <c r="J1432" i="6"/>
  <c r="H1432" i="6"/>
  <c r="H1431" i="6"/>
  <c r="J1431" i="6" s="1"/>
  <c r="J1430" i="6"/>
  <c r="H1430" i="6"/>
  <c r="H1429" i="6"/>
  <c r="J1429" i="6" s="1"/>
  <c r="J1422" i="6"/>
  <c r="H1422" i="6"/>
  <c r="H1421" i="6"/>
  <c r="J1421" i="6" s="1"/>
  <c r="J1420" i="6"/>
  <c r="H1420" i="6"/>
  <c r="H1419" i="6"/>
  <c r="J1419" i="6" s="1"/>
  <c r="J1423" i="6" s="1"/>
  <c r="J1412" i="6"/>
  <c r="H1412" i="6"/>
  <c r="H1411" i="6"/>
  <c r="J1411" i="6" s="1"/>
  <c r="J1410" i="6"/>
  <c r="H1410" i="6"/>
  <c r="H1409" i="6"/>
  <c r="J1409" i="6" s="1"/>
  <c r="J1402" i="6"/>
  <c r="H1402" i="6"/>
  <c r="H1401" i="6"/>
  <c r="J1401" i="6" s="1"/>
  <c r="J1400" i="6"/>
  <c r="H1400" i="6"/>
  <c r="H1399" i="6"/>
  <c r="J1399" i="6" s="1"/>
  <c r="J1398" i="6"/>
  <c r="H1398" i="6"/>
  <c r="H1391" i="6"/>
  <c r="J1391" i="6" s="1"/>
  <c r="J1390" i="6"/>
  <c r="H1390" i="6"/>
  <c r="H1389" i="6"/>
  <c r="J1389" i="6" s="1"/>
  <c r="J1388" i="6"/>
  <c r="H1388" i="6"/>
  <c r="H1387" i="6"/>
  <c r="J1387" i="6" s="1"/>
  <c r="J1392" i="6" s="1"/>
  <c r="J1380" i="6"/>
  <c r="H1380" i="6"/>
  <c r="H1379" i="6"/>
  <c r="J1379" i="6" s="1"/>
  <c r="J1378" i="6"/>
  <c r="H1378" i="6"/>
  <c r="H1377" i="6"/>
  <c r="J1377" i="6" s="1"/>
  <c r="J1376" i="6"/>
  <c r="J1381" i="6" s="1"/>
  <c r="H1376" i="6"/>
  <c r="H1369" i="6"/>
  <c r="J1369" i="6" s="1"/>
  <c r="J1368" i="6"/>
  <c r="H1368" i="6"/>
  <c r="H1367" i="6"/>
  <c r="J1367" i="6" s="1"/>
  <c r="J1366" i="6"/>
  <c r="H1366" i="6"/>
  <c r="H1365" i="6"/>
  <c r="J1365" i="6" s="1"/>
  <c r="J1364" i="6"/>
  <c r="H1364" i="6"/>
  <c r="H1357" i="6"/>
  <c r="J1357" i="6" s="1"/>
  <c r="J1356" i="6"/>
  <c r="H1356" i="6"/>
  <c r="H1355" i="6"/>
  <c r="J1355" i="6" s="1"/>
  <c r="J1354" i="6"/>
  <c r="H1354" i="6"/>
  <c r="H1353" i="6"/>
  <c r="J1353" i="6" s="1"/>
  <c r="J1352" i="6"/>
  <c r="H1352" i="6"/>
  <c r="H1345" i="6"/>
  <c r="J1345" i="6" s="1"/>
  <c r="J1344" i="6"/>
  <c r="H1344" i="6"/>
  <c r="H1343" i="6"/>
  <c r="J1343" i="6" s="1"/>
  <c r="J1342" i="6"/>
  <c r="H1342" i="6"/>
  <c r="H1341" i="6"/>
  <c r="J1341" i="6" s="1"/>
  <c r="J1340" i="6"/>
  <c r="H1340" i="6"/>
  <c r="H1333" i="6"/>
  <c r="J1333" i="6" s="1"/>
  <c r="J1332" i="6"/>
  <c r="H1332" i="6"/>
  <c r="H1331" i="6"/>
  <c r="J1331" i="6" s="1"/>
  <c r="J1330" i="6"/>
  <c r="H1330" i="6"/>
  <c r="H1329" i="6"/>
  <c r="J1329" i="6" s="1"/>
  <c r="J1322" i="6"/>
  <c r="H1322" i="6"/>
  <c r="H1321" i="6"/>
  <c r="J1321" i="6" s="1"/>
  <c r="J1320" i="6"/>
  <c r="H1320" i="6"/>
  <c r="H1319" i="6"/>
  <c r="J1319" i="6" s="1"/>
  <c r="J1318" i="6"/>
  <c r="H1318" i="6"/>
  <c r="H1311" i="6"/>
  <c r="J1311" i="6" s="1"/>
  <c r="J1310" i="6"/>
  <c r="H1310" i="6"/>
  <c r="H1309" i="6"/>
  <c r="J1309" i="6" s="1"/>
  <c r="J1308" i="6"/>
  <c r="H1308" i="6"/>
  <c r="H1307" i="6"/>
  <c r="J1307" i="6" s="1"/>
  <c r="J1300" i="6"/>
  <c r="H1300" i="6"/>
  <c r="H1299" i="6"/>
  <c r="J1299" i="6" s="1"/>
  <c r="J1298" i="6"/>
  <c r="H1298" i="6"/>
  <c r="H1297" i="6"/>
  <c r="J1297" i="6" s="1"/>
  <c r="J1296" i="6"/>
  <c r="H1296" i="6"/>
  <c r="H1289" i="6"/>
  <c r="J1289" i="6" s="1"/>
  <c r="J1288" i="6"/>
  <c r="H1288" i="6"/>
  <c r="H1287" i="6"/>
  <c r="J1287" i="6" s="1"/>
  <c r="J1286" i="6"/>
  <c r="H1286" i="6"/>
  <c r="H1285" i="6"/>
  <c r="J1285" i="6" s="1"/>
  <c r="J1290" i="6" s="1"/>
  <c r="J1278" i="6"/>
  <c r="H1278" i="6"/>
  <c r="H1277" i="6"/>
  <c r="J1277" i="6" s="1"/>
  <c r="J1276" i="6"/>
  <c r="H1276" i="6"/>
  <c r="H1275" i="6"/>
  <c r="J1275" i="6" s="1"/>
  <c r="J1274" i="6"/>
  <c r="J1279" i="6" s="1"/>
  <c r="H1274" i="6"/>
  <c r="H1267" i="6"/>
  <c r="J1267" i="6" s="1"/>
  <c r="J1266" i="6"/>
  <c r="H1266" i="6"/>
  <c r="H1265" i="6"/>
  <c r="J1265" i="6" s="1"/>
  <c r="J1264" i="6"/>
  <c r="H1264" i="6"/>
  <c r="H1263" i="6"/>
  <c r="J1263" i="6" s="1"/>
  <c r="J1268" i="6" s="1"/>
  <c r="J1256" i="6"/>
  <c r="H1256" i="6"/>
  <c r="H1255" i="6"/>
  <c r="J1255" i="6" s="1"/>
  <c r="J1257" i="6" s="1"/>
  <c r="J1248" i="6"/>
  <c r="H1248" i="6"/>
  <c r="H1247" i="6"/>
  <c r="J1247" i="6" s="1"/>
  <c r="J1246" i="6"/>
  <c r="H1246" i="6"/>
  <c r="H1245" i="6"/>
  <c r="J1245" i="6" s="1"/>
  <c r="J1249" i="6" s="1"/>
  <c r="J1238" i="6"/>
  <c r="H1238" i="6"/>
  <c r="H1237" i="6"/>
  <c r="J1237" i="6" s="1"/>
  <c r="J1236" i="6"/>
  <c r="H1236" i="6"/>
  <c r="H1229" i="6"/>
  <c r="J1229" i="6" s="1"/>
  <c r="J1228" i="6"/>
  <c r="H1228" i="6"/>
  <c r="H1227" i="6"/>
  <c r="J1227" i="6" s="1"/>
  <c r="J1226" i="6"/>
  <c r="J1230" i="6" s="1"/>
  <c r="H1226" i="6"/>
  <c r="H1219" i="6"/>
  <c r="J1219" i="6" s="1"/>
  <c r="J1218" i="6"/>
  <c r="H1218" i="6"/>
  <c r="H1217" i="6"/>
  <c r="J1217" i="6" s="1"/>
  <c r="J1216" i="6"/>
  <c r="H1216" i="6"/>
  <c r="H1209" i="6"/>
  <c r="J1209" i="6" s="1"/>
  <c r="J1208" i="6"/>
  <c r="H1208" i="6"/>
  <c r="H1207" i="6"/>
  <c r="J1207" i="6" s="1"/>
  <c r="J1200" i="6"/>
  <c r="H1200" i="6"/>
  <c r="H1199" i="6"/>
  <c r="J1199" i="6" s="1"/>
  <c r="J1201" i="6" s="1"/>
  <c r="J1192" i="6"/>
  <c r="J1193" i="6" s="1"/>
  <c r="H1192" i="6"/>
  <c r="J1185" i="6"/>
  <c r="H1185" i="6"/>
  <c r="H1184" i="6"/>
  <c r="J1184" i="6" s="1"/>
  <c r="J1183" i="6"/>
  <c r="H1183" i="6"/>
  <c r="H1182" i="6"/>
  <c r="J1182" i="6" s="1"/>
  <c r="J1181" i="6"/>
  <c r="H1181" i="6"/>
  <c r="H1180" i="6"/>
  <c r="J1180" i="6" s="1"/>
  <c r="J1179" i="6"/>
  <c r="H1179" i="6"/>
  <c r="H1178" i="6"/>
  <c r="J1178" i="6" s="1"/>
  <c r="J1177" i="6"/>
  <c r="H1177" i="6"/>
  <c r="H1176" i="6"/>
  <c r="J1176" i="6" s="1"/>
  <c r="J1175" i="6"/>
  <c r="H1175" i="6"/>
  <c r="H1174" i="6"/>
  <c r="J1174" i="6" s="1"/>
  <c r="J1173" i="6"/>
  <c r="H1173" i="6"/>
  <c r="H1172" i="6"/>
  <c r="J1172" i="6" s="1"/>
  <c r="J1171" i="6"/>
  <c r="H1171" i="6"/>
  <c r="H1170" i="6"/>
  <c r="J1170" i="6" s="1"/>
  <c r="J1169" i="6"/>
  <c r="H1169" i="6"/>
  <c r="H1168" i="6"/>
  <c r="J1168" i="6" s="1"/>
  <c r="J1167" i="6"/>
  <c r="H1167" i="6"/>
  <c r="H1160" i="6"/>
  <c r="J1160" i="6" s="1"/>
  <c r="J1159" i="6"/>
  <c r="H1159" i="6"/>
  <c r="H1158" i="6"/>
  <c r="J1158" i="6" s="1"/>
  <c r="J1157" i="6"/>
  <c r="H1157" i="6"/>
  <c r="H1156" i="6"/>
  <c r="J1156" i="6" s="1"/>
  <c r="J1155" i="6"/>
  <c r="J1161" i="6" s="1"/>
  <c r="H1155" i="6"/>
  <c r="H1148" i="6"/>
  <c r="J1148" i="6" s="1"/>
  <c r="J1147" i="6"/>
  <c r="H1147" i="6"/>
  <c r="H1146" i="6"/>
  <c r="J1146" i="6" s="1"/>
  <c r="J1145" i="6"/>
  <c r="H1145" i="6"/>
  <c r="H1138" i="6"/>
  <c r="J1138" i="6" s="1"/>
  <c r="J1137" i="6"/>
  <c r="H1137" i="6"/>
  <c r="H1136" i="6"/>
  <c r="J1136" i="6" s="1"/>
  <c r="J1135" i="6"/>
  <c r="J1139" i="6" s="1"/>
  <c r="H1135" i="6"/>
  <c r="H1128" i="6"/>
  <c r="J1128" i="6" s="1"/>
  <c r="J1127" i="6"/>
  <c r="H1127" i="6"/>
  <c r="H1126" i="6"/>
  <c r="J1126" i="6" s="1"/>
  <c r="J1125" i="6"/>
  <c r="H1125" i="6"/>
  <c r="H1118" i="6"/>
  <c r="J1118" i="6" s="1"/>
  <c r="J1117" i="6"/>
  <c r="H1117" i="6"/>
  <c r="H1116" i="6"/>
  <c r="J1116" i="6" s="1"/>
  <c r="J1115" i="6"/>
  <c r="J1119" i="6" s="1"/>
  <c r="H1115" i="6"/>
  <c r="H1108" i="6"/>
  <c r="J1108" i="6" s="1"/>
  <c r="J1107" i="6"/>
  <c r="H1107" i="6"/>
  <c r="H1106" i="6"/>
  <c r="J1106" i="6" s="1"/>
  <c r="J1105" i="6"/>
  <c r="H1105" i="6"/>
  <c r="H1104" i="6"/>
  <c r="J1104" i="6" s="1"/>
  <c r="J1103" i="6"/>
  <c r="H1103" i="6"/>
  <c r="H1096" i="6"/>
  <c r="J1096" i="6" s="1"/>
  <c r="J1095" i="6"/>
  <c r="H1095" i="6"/>
  <c r="H1094" i="6"/>
  <c r="J1094" i="6" s="1"/>
  <c r="J1093" i="6"/>
  <c r="H1093" i="6"/>
  <c r="H1092" i="6"/>
  <c r="J1092" i="6" s="1"/>
  <c r="J1091" i="6"/>
  <c r="H1091" i="6"/>
  <c r="H1084" i="6"/>
  <c r="J1084" i="6" s="1"/>
  <c r="J1083" i="6"/>
  <c r="H1083" i="6"/>
  <c r="H1082" i="6"/>
  <c r="J1082" i="6" s="1"/>
  <c r="J1081" i="6"/>
  <c r="H1081" i="6"/>
  <c r="H1080" i="6"/>
  <c r="J1080" i="6" s="1"/>
  <c r="J1079" i="6"/>
  <c r="H1079" i="6"/>
  <c r="H1072" i="6"/>
  <c r="J1072" i="6" s="1"/>
  <c r="J1071" i="6"/>
  <c r="H1071" i="6"/>
  <c r="H1070" i="6"/>
  <c r="J1070" i="6" s="1"/>
  <c r="J1069" i="6"/>
  <c r="H1069" i="6"/>
  <c r="H1068" i="6"/>
  <c r="J1068" i="6" s="1"/>
  <c r="J1067" i="6"/>
  <c r="J1073" i="6" s="1"/>
  <c r="H1067" i="6"/>
  <c r="H1060" i="6"/>
  <c r="J1060" i="6" s="1"/>
  <c r="J1059" i="6"/>
  <c r="H1059" i="6"/>
  <c r="H1058" i="6"/>
  <c r="J1058" i="6" s="1"/>
  <c r="J1057" i="6"/>
  <c r="H1057" i="6"/>
  <c r="H1050" i="6"/>
  <c r="J1050" i="6" s="1"/>
  <c r="J1049" i="6"/>
  <c r="H1049" i="6"/>
  <c r="H1048" i="6"/>
  <c r="J1048" i="6" s="1"/>
  <c r="J1047" i="6"/>
  <c r="J1051" i="6" s="1"/>
  <c r="H1047" i="6"/>
  <c r="H1040" i="6"/>
  <c r="J1040" i="6" s="1"/>
  <c r="J1039" i="6"/>
  <c r="H1039" i="6"/>
  <c r="H1038" i="6"/>
  <c r="J1038" i="6" s="1"/>
  <c r="J1037" i="6"/>
  <c r="H1037" i="6"/>
  <c r="H1030" i="6"/>
  <c r="J1030" i="6" s="1"/>
  <c r="J1029" i="6"/>
  <c r="H1029" i="6"/>
  <c r="H1028" i="6"/>
  <c r="J1028" i="6" s="1"/>
  <c r="J1027" i="6"/>
  <c r="J1031" i="6" s="1"/>
  <c r="H1027" i="6"/>
  <c r="H1020" i="6"/>
  <c r="J1020" i="6" s="1"/>
  <c r="J1019" i="6"/>
  <c r="H1019" i="6"/>
  <c r="H1018" i="6"/>
  <c r="J1018" i="6" s="1"/>
  <c r="J1017" i="6"/>
  <c r="H1017" i="6"/>
  <c r="H1010" i="6"/>
  <c r="J1010" i="6" s="1"/>
  <c r="J1009" i="6"/>
  <c r="H1009" i="6"/>
  <c r="H1008" i="6"/>
  <c r="J1008" i="6" s="1"/>
  <c r="J1007" i="6"/>
  <c r="J1011" i="6" s="1"/>
  <c r="H1007" i="6"/>
  <c r="H1000" i="6"/>
  <c r="J1000" i="6" s="1"/>
  <c r="J999" i="6"/>
  <c r="H999" i="6"/>
  <c r="H998" i="6"/>
  <c r="J998" i="6" s="1"/>
  <c r="J997" i="6"/>
  <c r="H997" i="6"/>
  <c r="H990" i="6"/>
  <c r="J990" i="6" s="1"/>
  <c r="J989" i="6"/>
  <c r="H989" i="6"/>
  <c r="H988" i="6"/>
  <c r="J988" i="6" s="1"/>
  <c r="J987" i="6"/>
  <c r="J991" i="6" s="1"/>
  <c r="H987" i="6"/>
  <c r="H980" i="6"/>
  <c r="J980" i="6" s="1"/>
  <c r="J979" i="6"/>
  <c r="H979" i="6"/>
  <c r="H978" i="6"/>
  <c r="J978" i="6" s="1"/>
  <c r="J977" i="6"/>
  <c r="H977" i="6"/>
  <c r="H970" i="6"/>
  <c r="J970" i="6" s="1"/>
  <c r="J969" i="6"/>
  <c r="H969" i="6"/>
  <c r="H968" i="6"/>
  <c r="J968" i="6" s="1"/>
  <c r="J967" i="6"/>
  <c r="J971" i="6" s="1"/>
  <c r="H967" i="6"/>
  <c r="H960" i="6"/>
  <c r="J960" i="6" s="1"/>
  <c r="J959" i="6"/>
  <c r="H959" i="6"/>
  <c r="H958" i="6"/>
  <c r="J958" i="6" s="1"/>
  <c r="J957" i="6"/>
  <c r="H957" i="6"/>
  <c r="H950" i="6"/>
  <c r="J950" i="6" s="1"/>
  <c r="J951" i="6" s="1"/>
  <c r="J943" i="6"/>
  <c r="H943" i="6"/>
  <c r="H942" i="6"/>
  <c r="J942" i="6" s="1"/>
  <c r="J941" i="6"/>
  <c r="H941" i="6"/>
  <c r="H940" i="6"/>
  <c r="J940" i="6" s="1"/>
  <c r="J933" i="6"/>
  <c r="H933" i="6"/>
  <c r="H932" i="6"/>
  <c r="J932" i="6" s="1"/>
  <c r="J931" i="6"/>
  <c r="H931" i="6"/>
  <c r="H930" i="6"/>
  <c r="J930" i="6" s="1"/>
  <c r="J934" i="6" s="1"/>
  <c r="J923" i="6"/>
  <c r="H923" i="6"/>
  <c r="H922" i="6"/>
  <c r="J922" i="6" s="1"/>
  <c r="J921" i="6"/>
  <c r="H921" i="6"/>
  <c r="H920" i="6"/>
  <c r="J920" i="6" s="1"/>
  <c r="J913" i="6"/>
  <c r="H913" i="6"/>
  <c r="H912" i="6"/>
  <c r="J912" i="6" s="1"/>
  <c r="J911" i="6"/>
  <c r="H911" i="6"/>
  <c r="H910" i="6"/>
  <c r="J910" i="6" s="1"/>
  <c r="J914" i="6" s="1"/>
  <c r="J903" i="6"/>
  <c r="H903" i="6"/>
  <c r="H902" i="6"/>
  <c r="J902" i="6" s="1"/>
  <c r="J901" i="6"/>
  <c r="H901" i="6"/>
  <c r="H900" i="6"/>
  <c r="J900" i="6" s="1"/>
  <c r="J893" i="6"/>
  <c r="H893" i="6"/>
  <c r="H892" i="6"/>
  <c r="J892" i="6" s="1"/>
  <c r="J891" i="6"/>
  <c r="H891" i="6"/>
  <c r="H890" i="6"/>
  <c r="J890" i="6" s="1"/>
  <c r="J894" i="6" s="1"/>
  <c r="J883" i="6"/>
  <c r="H883" i="6"/>
  <c r="H882" i="6"/>
  <c r="J882" i="6" s="1"/>
  <c r="J881" i="6"/>
  <c r="H881" i="6"/>
  <c r="H880" i="6"/>
  <c r="J880" i="6" s="1"/>
  <c r="J879" i="6"/>
  <c r="H879" i="6"/>
  <c r="H878" i="6"/>
  <c r="J878" i="6" s="1"/>
  <c r="J884" i="6" s="1"/>
  <c r="J871" i="6"/>
  <c r="H871" i="6"/>
  <c r="H870" i="6"/>
  <c r="J870" i="6" s="1"/>
  <c r="J869" i="6"/>
  <c r="H869" i="6"/>
  <c r="H868" i="6"/>
  <c r="J868" i="6" s="1"/>
  <c r="J867" i="6"/>
  <c r="H867" i="6"/>
  <c r="H866" i="6"/>
  <c r="J866" i="6" s="1"/>
  <c r="J859" i="6"/>
  <c r="H859" i="6"/>
  <c r="H858" i="6"/>
  <c r="J858" i="6" s="1"/>
  <c r="J857" i="6"/>
  <c r="H857" i="6"/>
  <c r="H856" i="6"/>
  <c r="J856" i="6" s="1"/>
  <c r="J855" i="6"/>
  <c r="H855" i="6"/>
  <c r="H854" i="6"/>
  <c r="J854" i="6" s="1"/>
  <c r="J847" i="6"/>
  <c r="H847" i="6"/>
  <c r="H846" i="6"/>
  <c r="J846" i="6" s="1"/>
  <c r="J845" i="6"/>
  <c r="H845" i="6"/>
  <c r="H844" i="6"/>
  <c r="J844" i="6" s="1"/>
  <c r="J843" i="6"/>
  <c r="H843" i="6"/>
  <c r="H842" i="6"/>
  <c r="J842" i="6" s="1"/>
  <c r="J848" i="6" s="1"/>
  <c r="J835" i="6"/>
  <c r="H835" i="6"/>
  <c r="H834" i="6"/>
  <c r="J834" i="6" s="1"/>
  <c r="J833" i="6"/>
  <c r="H833" i="6"/>
  <c r="H832" i="6"/>
  <c r="J832" i="6" s="1"/>
  <c r="J831" i="6"/>
  <c r="H831" i="6"/>
  <c r="H830" i="6"/>
  <c r="J830" i="6" s="1"/>
  <c r="J836" i="6" s="1"/>
  <c r="J823" i="6"/>
  <c r="H823" i="6"/>
  <c r="H822" i="6"/>
  <c r="J822" i="6" s="1"/>
  <c r="J821" i="6"/>
  <c r="H821" i="6"/>
  <c r="H820" i="6"/>
  <c r="J820" i="6" s="1"/>
  <c r="J819" i="6"/>
  <c r="H819" i="6"/>
  <c r="H818" i="6"/>
  <c r="J818" i="6" s="1"/>
  <c r="J811" i="6"/>
  <c r="H811" i="6"/>
  <c r="H810" i="6"/>
  <c r="J810" i="6" s="1"/>
  <c r="J809" i="6"/>
  <c r="H809" i="6"/>
  <c r="H808" i="6"/>
  <c r="J808" i="6" s="1"/>
  <c r="J807" i="6"/>
  <c r="H807" i="6"/>
  <c r="H806" i="6"/>
  <c r="J806" i="6" s="1"/>
  <c r="J799" i="6"/>
  <c r="H799" i="6"/>
  <c r="H798" i="6"/>
  <c r="J798" i="6" s="1"/>
  <c r="J797" i="6"/>
  <c r="H797" i="6"/>
  <c r="H796" i="6"/>
  <c r="J796" i="6" s="1"/>
  <c r="J795" i="6"/>
  <c r="H795" i="6"/>
  <c r="H794" i="6"/>
  <c r="J794" i="6" s="1"/>
  <c r="J800" i="6" s="1"/>
  <c r="J787" i="6"/>
  <c r="H787" i="6"/>
  <c r="H786" i="6"/>
  <c r="J786" i="6" s="1"/>
  <c r="J785" i="6"/>
  <c r="H785" i="6"/>
  <c r="H784" i="6"/>
  <c r="J784" i="6" s="1"/>
  <c r="J783" i="6"/>
  <c r="H783" i="6"/>
  <c r="H782" i="6"/>
  <c r="J782" i="6" s="1"/>
  <c r="J788" i="6" s="1"/>
  <c r="J775" i="6"/>
  <c r="H775" i="6"/>
  <c r="H774" i="6"/>
  <c r="J774" i="6" s="1"/>
  <c r="J773" i="6"/>
  <c r="H773" i="6"/>
  <c r="H772" i="6"/>
  <c r="J772" i="6" s="1"/>
  <c r="J771" i="6"/>
  <c r="H771" i="6"/>
  <c r="H770" i="6"/>
  <c r="J770" i="6" s="1"/>
  <c r="J763" i="6"/>
  <c r="H763" i="6"/>
  <c r="H762" i="6"/>
  <c r="J762" i="6" s="1"/>
  <c r="J761" i="6"/>
  <c r="H761" i="6"/>
  <c r="H760" i="6"/>
  <c r="J760" i="6" s="1"/>
  <c r="J759" i="6"/>
  <c r="H759" i="6"/>
  <c r="H758" i="6"/>
  <c r="J758" i="6" s="1"/>
  <c r="J751" i="6"/>
  <c r="H751" i="6"/>
  <c r="H750" i="6"/>
  <c r="J750" i="6" s="1"/>
  <c r="J749" i="6"/>
  <c r="H749" i="6"/>
  <c r="H748" i="6"/>
  <c r="J748" i="6" s="1"/>
  <c r="J747" i="6"/>
  <c r="H747" i="6"/>
  <c r="H746" i="6"/>
  <c r="J746" i="6" s="1"/>
  <c r="J752" i="6" s="1"/>
  <c r="J739" i="6"/>
  <c r="H739" i="6"/>
  <c r="H738" i="6"/>
  <c r="J738" i="6" s="1"/>
  <c r="J737" i="6"/>
  <c r="H737" i="6"/>
  <c r="H736" i="6"/>
  <c r="J736" i="6" s="1"/>
  <c r="J735" i="6"/>
  <c r="H735" i="6"/>
  <c r="H734" i="6"/>
  <c r="J734" i="6" s="1"/>
  <c r="J740" i="6" s="1"/>
  <c r="J727" i="6"/>
  <c r="H727" i="6"/>
  <c r="H726" i="6"/>
  <c r="J726" i="6" s="1"/>
  <c r="J725" i="6"/>
  <c r="H725" i="6"/>
  <c r="H724" i="6"/>
  <c r="J724" i="6" s="1"/>
  <c r="J723" i="6"/>
  <c r="H723" i="6"/>
  <c r="H722" i="6"/>
  <c r="J722" i="6" s="1"/>
  <c r="J715" i="6"/>
  <c r="H715" i="6"/>
  <c r="H714" i="6"/>
  <c r="J714" i="6" s="1"/>
  <c r="J713" i="6"/>
  <c r="H713" i="6"/>
  <c r="H712" i="6"/>
  <c r="J712" i="6" s="1"/>
  <c r="J711" i="6"/>
  <c r="H711" i="6"/>
  <c r="H710" i="6"/>
  <c r="J710" i="6" s="1"/>
  <c r="J703" i="6"/>
  <c r="H703" i="6"/>
  <c r="H702" i="6"/>
  <c r="J702" i="6" s="1"/>
  <c r="J701" i="6"/>
  <c r="H701" i="6"/>
  <c r="H700" i="6"/>
  <c r="J700" i="6" s="1"/>
  <c r="J699" i="6"/>
  <c r="H699" i="6"/>
  <c r="H698" i="6"/>
  <c r="J698" i="6" s="1"/>
  <c r="J704" i="6" s="1"/>
  <c r="J691" i="6"/>
  <c r="H691" i="6"/>
  <c r="H690" i="6"/>
  <c r="J690" i="6" s="1"/>
  <c r="J689" i="6"/>
  <c r="H689" i="6"/>
  <c r="H688" i="6"/>
  <c r="J688" i="6" s="1"/>
  <c r="J687" i="6"/>
  <c r="H687" i="6"/>
  <c r="H686" i="6"/>
  <c r="J686" i="6" s="1"/>
  <c r="J692" i="6" s="1"/>
  <c r="J679" i="6"/>
  <c r="H679" i="6"/>
  <c r="H678" i="6"/>
  <c r="J678" i="6" s="1"/>
  <c r="J677" i="6"/>
  <c r="H677" i="6"/>
  <c r="H676" i="6"/>
  <c r="J676" i="6" s="1"/>
  <c r="J675" i="6"/>
  <c r="H675" i="6"/>
  <c r="H674" i="6"/>
  <c r="J674" i="6" s="1"/>
  <c r="J667" i="6"/>
  <c r="H667" i="6"/>
  <c r="H666" i="6"/>
  <c r="J666" i="6" s="1"/>
  <c r="J665" i="6"/>
  <c r="H665" i="6"/>
  <c r="H664" i="6"/>
  <c r="J664" i="6" s="1"/>
  <c r="J663" i="6"/>
  <c r="H663" i="6"/>
  <c r="H662" i="6"/>
  <c r="J662" i="6" s="1"/>
  <c r="J655" i="6"/>
  <c r="H655" i="6"/>
  <c r="H654" i="6"/>
  <c r="J654" i="6" s="1"/>
  <c r="J653" i="6"/>
  <c r="H653" i="6"/>
  <c r="H652" i="6"/>
  <c r="J652" i="6" s="1"/>
  <c r="J656" i="6" s="1"/>
  <c r="J645" i="6"/>
  <c r="H645" i="6"/>
  <c r="H644" i="6"/>
  <c r="J644" i="6" s="1"/>
  <c r="J643" i="6"/>
  <c r="H643" i="6"/>
  <c r="H642" i="6"/>
  <c r="J642" i="6" s="1"/>
  <c r="J641" i="6"/>
  <c r="H641" i="6"/>
  <c r="H640" i="6"/>
  <c r="J640" i="6" s="1"/>
  <c r="J633" i="6"/>
  <c r="H633" i="6"/>
  <c r="H632" i="6"/>
  <c r="J632" i="6" s="1"/>
  <c r="J631" i="6"/>
  <c r="H631" i="6"/>
  <c r="H630" i="6"/>
  <c r="J630" i="6" s="1"/>
  <c r="J634" i="6" s="1"/>
  <c r="J623" i="6"/>
  <c r="H623" i="6"/>
  <c r="H622" i="6"/>
  <c r="J622" i="6" s="1"/>
  <c r="J621" i="6"/>
  <c r="H621" i="6"/>
  <c r="H620" i="6"/>
  <c r="J620" i="6" s="1"/>
  <c r="J619" i="6"/>
  <c r="H619" i="6"/>
  <c r="H618" i="6"/>
  <c r="J618" i="6" s="1"/>
  <c r="J624" i="6" s="1"/>
  <c r="J611" i="6"/>
  <c r="H611" i="6"/>
  <c r="H610" i="6"/>
  <c r="J610" i="6" s="1"/>
  <c r="J609" i="6"/>
  <c r="H609" i="6"/>
  <c r="H608" i="6"/>
  <c r="J608" i="6" s="1"/>
  <c r="J607" i="6"/>
  <c r="H607" i="6"/>
  <c r="H606" i="6"/>
  <c r="J606" i="6" s="1"/>
  <c r="J599" i="6"/>
  <c r="H599" i="6"/>
  <c r="H598" i="6"/>
  <c r="J598" i="6" s="1"/>
  <c r="J597" i="6"/>
  <c r="H597" i="6"/>
  <c r="H596" i="6"/>
  <c r="J596" i="6" s="1"/>
  <c r="J595" i="6"/>
  <c r="H595" i="6"/>
  <c r="H594" i="6"/>
  <c r="J594" i="6" s="1"/>
  <c r="J587" i="6"/>
  <c r="H587" i="6"/>
  <c r="H586" i="6"/>
  <c r="J586" i="6" s="1"/>
  <c r="J585" i="6"/>
  <c r="H585" i="6"/>
  <c r="H584" i="6"/>
  <c r="J584" i="6" s="1"/>
  <c r="J583" i="6"/>
  <c r="H583" i="6"/>
  <c r="H582" i="6"/>
  <c r="J582" i="6" s="1"/>
  <c r="J588" i="6" s="1"/>
  <c r="J575" i="6"/>
  <c r="H575" i="6"/>
  <c r="H574" i="6"/>
  <c r="J574" i="6" s="1"/>
  <c r="J573" i="6"/>
  <c r="J576" i="6" s="1"/>
  <c r="H573" i="6"/>
  <c r="H566" i="6"/>
  <c r="J566" i="6" s="1"/>
  <c r="J565" i="6"/>
  <c r="H565" i="6"/>
  <c r="H564" i="6"/>
  <c r="J564" i="6" s="1"/>
  <c r="J563" i="6"/>
  <c r="H563" i="6"/>
  <c r="H562" i="6"/>
  <c r="J562" i="6" s="1"/>
  <c r="J561" i="6"/>
  <c r="H561" i="6"/>
  <c r="H554" i="6"/>
  <c r="J554" i="6" s="1"/>
  <c r="J553" i="6"/>
  <c r="J555" i="6" s="1"/>
  <c r="H553" i="6"/>
  <c r="H546" i="6"/>
  <c r="J546" i="6" s="1"/>
  <c r="J545" i="6"/>
  <c r="H545" i="6"/>
  <c r="H544" i="6"/>
  <c r="J544" i="6" s="1"/>
  <c r="J543" i="6"/>
  <c r="H543" i="6"/>
  <c r="H542" i="6"/>
  <c r="J542" i="6" s="1"/>
  <c r="J541" i="6"/>
  <c r="H541" i="6"/>
  <c r="H534" i="6"/>
  <c r="J534" i="6" s="1"/>
  <c r="J533" i="6"/>
  <c r="H533" i="6"/>
  <c r="H532" i="6"/>
  <c r="J532" i="6" s="1"/>
  <c r="J531" i="6"/>
  <c r="H531" i="6"/>
  <c r="H530" i="6"/>
  <c r="J530" i="6" s="1"/>
  <c r="J529" i="6"/>
  <c r="H529" i="6"/>
  <c r="H522" i="6"/>
  <c r="J522" i="6" s="1"/>
  <c r="J521" i="6"/>
  <c r="H521" i="6"/>
  <c r="H520" i="6"/>
  <c r="J520" i="6" s="1"/>
  <c r="J523" i="6" s="1"/>
  <c r="J513" i="6"/>
  <c r="H513" i="6"/>
  <c r="H512" i="6"/>
  <c r="J512" i="6" s="1"/>
  <c r="J511" i="6"/>
  <c r="H511" i="6"/>
  <c r="H510" i="6"/>
  <c r="J510" i="6" s="1"/>
  <c r="J509" i="6"/>
  <c r="H509" i="6"/>
  <c r="H508" i="6"/>
  <c r="J508" i="6" s="1"/>
  <c r="J501" i="6"/>
  <c r="H501" i="6"/>
  <c r="H500" i="6"/>
  <c r="J500" i="6" s="1"/>
  <c r="J499" i="6"/>
  <c r="J502" i="6" s="1"/>
  <c r="H499" i="6"/>
  <c r="H492" i="6"/>
  <c r="J492" i="6" s="1"/>
  <c r="J491" i="6"/>
  <c r="H491" i="6"/>
  <c r="H490" i="6"/>
  <c r="J490" i="6" s="1"/>
  <c r="J489" i="6"/>
  <c r="H489" i="6"/>
  <c r="H488" i="6"/>
  <c r="J488" i="6" s="1"/>
  <c r="J487" i="6"/>
  <c r="H487" i="6"/>
  <c r="H480" i="6"/>
  <c r="J480" i="6" s="1"/>
  <c r="J479" i="6"/>
  <c r="H479" i="6"/>
  <c r="H478" i="6"/>
  <c r="J478" i="6" s="1"/>
  <c r="J477" i="6"/>
  <c r="H477" i="6"/>
  <c r="H470" i="6"/>
  <c r="J470" i="6" s="1"/>
  <c r="J469" i="6"/>
  <c r="H469" i="6"/>
  <c r="H468" i="6"/>
  <c r="J468" i="6" s="1"/>
  <c r="J467" i="6"/>
  <c r="H467" i="6"/>
  <c r="H466" i="6"/>
  <c r="J466" i="6" s="1"/>
  <c r="J465" i="6"/>
  <c r="H465" i="6"/>
  <c r="H458" i="6"/>
  <c r="J458" i="6" s="1"/>
  <c r="J457" i="6"/>
  <c r="J459" i="6" s="1"/>
  <c r="H457" i="6"/>
  <c r="H450" i="6"/>
  <c r="J450" i="6" s="1"/>
  <c r="J449" i="6"/>
  <c r="H449" i="6"/>
  <c r="H448" i="6"/>
  <c r="J448" i="6" s="1"/>
  <c r="J447" i="6"/>
  <c r="H447" i="6"/>
  <c r="H446" i="6"/>
  <c r="J446" i="6" s="1"/>
  <c r="J445" i="6"/>
  <c r="H445" i="6"/>
  <c r="H438" i="6"/>
  <c r="J438" i="6" s="1"/>
  <c r="J437" i="6"/>
  <c r="H437" i="6"/>
  <c r="H430" i="6"/>
  <c r="J430" i="6" s="1"/>
  <c r="J429" i="6"/>
  <c r="H429" i="6"/>
  <c r="H428" i="6"/>
  <c r="J428" i="6" s="1"/>
  <c r="J427" i="6"/>
  <c r="H427" i="6"/>
  <c r="H426" i="6"/>
  <c r="J426" i="6" s="1"/>
  <c r="J425" i="6"/>
  <c r="H425" i="6"/>
  <c r="H418" i="6"/>
  <c r="J418" i="6" s="1"/>
  <c r="J417" i="6"/>
  <c r="H417" i="6"/>
  <c r="H416" i="6"/>
  <c r="J416" i="6" s="1"/>
  <c r="J415" i="6"/>
  <c r="H415" i="6"/>
  <c r="H414" i="6"/>
  <c r="J414" i="6" s="1"/>
  <c r="J413" i="6"/>
  <c r="H413" i="6"/>
  <c r="H406" i="6"/>
  <c r="J406" i="6" s="1"/>
  <c r="J405" i="6"/>
  <c r="H405" i="6"/>
  <c r="H404" i="6"/>
  <c r="J404" i="6" s="1"/>
  <c r="J403" i="6"/>
  <c r="H403" i="6"/>
  <c r="H402" i="6"/>
  <c r="J402" i="6" s="1"/>
  <c r="J401" i="6"/>
  <c r="H401" i="6"/>
  <c r="H400" i="6"/>
  <c r="J400" i="6" s="1"/>
  <c r="J393" i="6"/>
  <c r="H393" i="6"/>
  <c r="H392" i="6"/>
  <c r="J392" i="6" s="1"/>
  <c r="J391" i="6"/>
  <c r="H391" i="6"/>
  <c r="H390" i="6"/>
  <c r="J390" i="6" s="1"/>
  <c r="J389" i="6"/>
  <c r="H389" i="6"/>
  <c r="H388" i="6"/>
  <c r="J388" i="6" s="1"/>
  <c r="J387" i="6"/>
  <c r="H387" i="6"/>
  <c r="H386" i="6"/>
  <c r="J386" i="6" s="1"/>
  <c r="J379" i="6"/>
  <c r="H379" i="6"/>
  <c r="H378" i="6"/>
  <c r="J378" i="6" s="1"/>
  <c r="J377" i="6"/>
  <c r="H377" i="6"/>
  <c r="H376" i="6"/>
  <c r="J376" i="6" s="1"/>
  <c r="J375" i="6"/>
  <c r="H375" i="6"/>
  <c r="H374" i="6"/>
  <c r="J374" i="6" s="1"/>
  <c r="J373" i="6"/>
  <c r="H373" i="6"/>
  <c r="H372" i="6"/>
  <c r="J372" i="6" s="1"/>
  <c r="J365" i="6"/>
  <c r="H365" i="6"/>
  <c r="H364" i="6"/>
  <c r="J364" i="6" s="1"/>
  <c r="J363" i="6"/>
  <c r="H363" i="6"/>
  <c r="H362" i="6"/>
  <c r="J362" i="6" s="1"/>
  <c r="J361" i="6"/>
  <c r="H361" i="6"/>
  <c r="H360" i="6"/>
  <c r="J360" i="6" s="1"/>
  <c r="J359" i="6"/>
  <c r="H359" i="6"/>
  <c r="H358" i="6"/>
  <c r="J358" i="6" s="1"/>
  <c r="J366" i="6" s="1"/>
  <c r="J351" i="6"/>
  <c r="H351" i="6"/>
  <c r="H350" i="6"/>
  <c r="J350" i="6" s="1"/>
  <c r="J349" i="6"/>
  <c r="H349" i="6"/>
  <c r="H348" i="6"/>
  <c r="J348" i="6" s="1"/>
  <c r="J347" i="6"/>
  <c r="H347" i="6"/>
  <c r="H346" i="6"/>
  <c r="J346" i="6" s="1"/>
  <c r="J345" i="6"/>
  <c r="H345" i="6"/>
  <c r="H344" i="6"/>
  <c r="J344" i="6" s="1"/>
  <c r="J337" i="6"/>
  <c r="H337" i="6"/>
  <c r="H336" i="6"/>
  <c r="J336" i="6" s="1"/>
  <c r="J335" i="6"/>
  <c r="H335" i="6"/>
  <c r="H334" i="6"/>
  <c r="J334" i="6" s="1"/>
  <c r="J333" i="6"/>
  <c r="H333" i="6"/>
  <c r="H332" i="6"/>
  <c r="J332" i="6" s="1"/>
  <c r="J331" i="6"/>
  <c r="H331" i="6"/>
  <c r="H330" i="6"/>
  <c r="J330" i="6" s="1"/>
  <c r="J323" i="6"/>
  <c r="H323" i="6"/>
  <c r="H322" i="6"/>
  <c r="J322" i="6" s="1"/>
  <c r="J321" i="6"/>
  <c r="H321" i="6"/>
  <c r="H320" i="6"/>
  <c r="J320" i="6" s="1"/>
  <c r="J319" i="6"/>
  <c r="H319" i="6"/>
  <c r="H318" i="6"/>
  <c r="J318" i="6" s="1"/>
  <c r="J317" i="6"/>
  <c r="H317" i="6"/>
  <c r="H316" i="6"/>
  <c r="J316" i="6" s="1"/>
  <c r="J309" i="6"/>
  <c r="H309" i="6"/>
  <c r="H308" i="6"/>
  <c r="J308" i="6" s="1"/>
  <c r="J307" i="6"/>
  <c r="H307" i="6"/>
  <c r="H306" i="6"/>
  <c r="J306" i="6" s="1"/>
  <c r="J305" i="6"/>
  <c r="H305" i="6"/>
  <c r="H304" i="6"/>
  <c r="J304" i="6" s="1"/>
  <c r="J303" i="6"/>
  <c r="H303" i="6"/>
  <c r="H302" i="6"/>
  <c r="J302" i="6" s="1"/>
  <c r="J301" i="6"/>
  <c r="H301" i="6"/>
  <c r="H300" i="6"/>
  <c r="J300" i="6" s="1"/>
  <c r="J299" i="6"/>
  <c r="J310" i="6" s="1"/>
  <c r="H299" i="6"/>
  <c r="H292" i="6"/>
  <c r="J292" i="6" s="1"/>
  <c r="J291" i="6"/>
  <c r="H291" i="6"/>
  <c r="H290" i="6"/>
  <c r="J290" i="6" s="1"/>
  <c r="J289" i="6"/>
  <c r="H289" i="6"/>
  <c r="H288" i="6"/>
  <c r="J288" i="6" s="1"/>
  <c r="J287" i="6"/>
  <c r="H287" i="6"/>
  <c r="H280" i="6"/>
  <c r="J280" i="6" s="1"/>
  <c r="J279" i="6"/>
  <c r="H279" i="6"/>
  <c r="H278" i="6"/>
  <c r="J278" i="6" s="1"/>
  <c r="J277" i="6"/>
  <c r="H277" i="6"/>
  <c r="H276" i="6"/>
  <c r="J276" i="6" s="1"/>
  <c r="J275" i="6"/>
  <c r="J281" i="6" s="1"/>
  <c r="H275" i="6"/>
  <c r="H268" i="6"/>
  <c r="J268" i="6" s="1"/>
  <c r="J267" i="6"/>
  <c r="H267" i="6"/>
  <c r="H266" i="6"/>
  <c r="J266" i="6" s="1"/>
  <c r="J265" i="6"/>
  <c r="H265" i="6"/>
  <c r="H264" i="6"/>
  <c r="J264" i="6" s="1"/>
  <c r="J263" i="6"/>
  <c r="H263" i="6"/>
  <c r="H256" i="6"/>
  <c r="J256" i="6" s="1"/>
  <c r="J255" i="6"/>
  <c r="H255" i="6"/>
  <c r="H254" i="6"/>
  <c r="J254" i="6" s="1"/>
  <c r="J253" i="6"/>
  <c r="H253" i="6"/>
  <c r="H252" i="6"/>
  <c r="J252" i="6" s="1"/>
  <c r="J251" i="6"/>
  <c r="H251" i="6"/>
  <c r="H250" i="6"/>
  <c r="J250" i="6" s="1"/>
  <c r="J249" i="6"/>
  <c r="H249" i="6"/>
  <c r="H248" i="6"/>
  <c r="J248" i="6" s="1"/>
  <c r="J247" i="6"/>
  <c r="H247" i="6"/>
  <c r="H240" i="6"/>
  <c r="J240" i="6" s="1"/>
  <c r="J239" i="6"/>
  <c r="H239" i="6"/>
  <c r="H238" i="6"/>
  <c r="J238" i="6" s="1"/>
  <c r="J237" i="6"/>
  <c r="H237" i="6"/>
  <c r="H236" i="6"/>
  <c r="J236" i="6" s="1"/>
  <c r="J235" i="6"/>
  <c r="H235" i="6"/>
  <c r="H234" i="6"/>
  <c r="J234" i="6" s="1"/>
  <c r="J233" i="6"/>
  <c r="H233" i="6"/>
  <c r="H232" i="6"/>
  <c r="J232" i="6" s="1"/>
  <c r="J231" i="6"/>
  <c r="H231" i="6"/>
  <c r="H224" i="6"/>
  <c r="J224" i="6" s="1"/>
  <c r="J223" i="6"/>
  <c r="H223" i="6"/>
  <c r="H222" i="6"/>
  <c r="J222" i="6" s="1"/>
  <c r="J221" i="6"/>
  <c r="H221" i="6"/>
  <c r="H220" i="6"/>
  <c r="J220" i="6" s="1"/>
  <c r="J219" i="6"/>
  <c r="H219" i="6"/>
  <c r="H218" i="6"/>
  <c r="J218" i="6" s="1"/>
  <c r="J217" i="6"/>
  <c r="H217" i="6"/>
  <c r="H210" i="6"/>
  <c r="J210" i="6" s="1"/>
  <c r="J209" i="6"/>
  <c r="H209" i="6"/>
  <c r="H208" i="6"/>
  <c r="J208" i="6" s="1"/>
  <c r="J207" i="6"/>
  <c r="H207" i="6"/>
  <c r="H206" i="6"/>
  <c r="J206" i="6" s="1"/>
  <c r="J205" i="6"/>
  <c r="H205" i="6"/>
  <c r="H204" i="6"/>
  <c r="J204" i="6" s="1"/>
  <c r="J203" i="6"/>
  <c r="J211" i="6" s="1"/>
  <c r="H203" i="6"/>
  <c r="H196" i="6"/>
  <c r="J196" i="6" s="1"/>
  <c r="J195" i="6"/>
  <c r="H195" i="6"/>
  <c r="H194" i="6"/>
  <c r="J194" i="6" s="1"/>
  <c r="J193" i="6"/>
  <c r="H193" i="6"/>
  <c r="H186" i="6"/>
  <c r="J186" i="6" s="1"/>
  <c r="J185" i="6"/>
  <c r="H185" i="6"/>
  <c r="H184" i="6"/>
  <c r="J184" i="6" s="1"/>
  <c r="J183" i="6"/>
  <c r="H183" i="6"/>
  <c r="H182" i="6"/>
  <c r="J182" i="6" s="1"/>
  <c r="J181" i="6"/>
  <c r="H181" i="6"/>
  <c r="H174" i="6"/>
  <c r="J174" i="6" s="1"/>
  <c r="J173" i="6"/>
  <c r="H173" i="6"/>
  <c r="H172" i="6"/>
  <c r="J172" i="6" s="1"/>
  <c r="J171" i="6"/>
  <c r="H171" i="6"/>
  <c r="H170" i="6"/>
  <c r="J170" i="6" s="1"/>
  <c r="J169" i="6"/>
  <c r="H169" i="6"/>
  <c r="H162" i="6"/>
  <c r="J162" i="6" s="1"/>
  <c r="J161" i="6"/>
  <c r="H161" i="6"/>
  <c r="H160" i="6"/>
  <c r="J160" i="6" s="1"/>
  <c r="J159" i="6"/>
  <c r="H159" i="6"/>
  <c r="H158" i="6"/>
  <c r="J158" i="6" s="1"/>
  <c r="J163" i="6" s="1"/>
  <c r="J151" i="6"/>
  <c r="H151" i="6"/>
  <c r="H150" i="6"/>
  <c r="J150" i="6" s="1"/>
  <c r="J149" i="6"/>
  <c r="H149" i="6"/>
  <c r="H148" i="6"/>
  <c r="J148" i="6" s="1"/>
  <c r="J147" i="6"/>
  <c r="J152" i="6" s="1"/>
  <c r="H147" i="6"/>
  <c r="H140" i="6"/>
  <c r="J140" i="6" s="1"/>
  <c r="J139" i="6"/>
  <c r="H139" i="6"/>
  <c r="H138" i="6"/>
  <c r="J138" i="6" s="1"/>
  <c r="J137" i="6"/>
  <c r="H137" i="6"/>
  <c r="H130" i="6"/>
  <c r="J130" i="6" s="1"/>
  <c r="J129" i="6"/>
  <c r="H129" i="6"/>
  <c r="H128" i="6"/>
  <c r="J128" i="6" s="1"/>
  <c r="J127" i="6"/>
  <c r="H127" i="6"/>
  <c r="H126" i="6"/>
  <c r="J126" i="6" s="1"/>
  <c r="J131" i="6" s="1"/>
  <c r="J119" i="6"/>
  <c r="H119" i="6"/>
  <c r="H118" i="6"/>
  <c r="J118" i="6" s="1"/>
  <c r="J117" i="6"/>
  <c r="H117" i="6"/>
  <c r="H110" i="6"/>
  <c r="J110" i="6" s="1"/>
  <c r="J109" i="6"/>
  <c r="H109" i="6"/>
  <c r="H108" i="6"/>
  <c r="J108" i="6" s="1"/>
  <c r="J107" i="6"/>
  <c r="J111" i="6" s="1"/>
  <c r="H107" i="6"/>
  <c r="H100" i="6"/>
  <c r="J100" i="6" s="1"/>
  <c r="J99" i="6"/>
  <c r="H99" i="6"/>
  <c r="H98" i="6"/>
  <c r="J98" i="6" s="1"/>
  <c r="J97" i="6"/>
  <c r="H97" i="6"/>
  <c r="H90" i="6"/>
  <c r="J90" i="6" s="1"/>
  <c r="J89" i="6"/>
  <c r="H89" i="6"/>
  <c r="H88" i="6"/>
  <c r="J88" i="6" s="1"/>
  <c r="J91" i="6" s="1"/>
  <c r="J81" i="6"/>
  <c r="H81" i="6"/>
  <c r="H80" i="6"/>
  <c r="J80" i="6" s="1"/>
  <c r="J79" i="6"/>
  <c r="H79" i="6"/>
  <c r="H78" i="6"/>
  <c r="J78" i="6" s="1"/>
  <c r="J77" i="6"/>
  <c r="H77" i="6"/>
  <c r="H70" i="6"/>
  <c r="J70" i="6" s="1"/>
  <c r="J69" i="6"/>
  <c r="H69" i="6"/>
  <c r="H68" i="6"/>
  <c r="J68" i="6" s="1"/>
  <c r="J67" i="6"/>
  <c r="H67" i="6"/>
  <c r="H66" i="6"/>
  <c r="J66" i="6" s="1"/>
  <c r="J59" i="6"/>
  <c r="H59" i="6"/>
  <c r="H58" i="6"/>
  <c r="J58" i="6" s="1"/>
  <c r="J57" i="6"/>
  <c r="H57" i="6"/>
  <c r="H56" i="6"/>
  <c r="J56" i="6" s="1"/>
  <c r="J55" i="6"/>
  <c r="H55" i="6"/>
  <c r="H54" i="6"/>
  <c r="J54" i="6" s="1"/>
  <c r="J53" i="6"/>
  <c r="H53" i="6"/>
  <c r="H52" i="6"/>
  <c r="J52" i="6" s="1"/>
  <c r="J51" i="6"/>
  <c r="H51" i="6"/>
  <c r="H50" i="6"/>
  <c r="J50" i="6" s="1"/>
  <c r="J49" i="6"/>
  <c r="H49" i="6"/>
  <c r="H42" i="6"/>
  <c r="J42" i="6" s="1"/>
  <c r="J41" i="6"/>
  <c r="H41" i="6"/>
  <c r="H40" i="6"/>
  <c r="J40" i="6" s="1"/>
  <c r="J39" i="6"/>
  <c r="H39" i="6"/>
  <c r="H32" i="6"/>
  <c r="J32" i="6" s="1"/>
  <c r="J31" i="6"/>
  <c r="H31" i="6"/>
  <c r="H30" i="6"/>
  <c r="J30" i="6" s="1"/>
  <c r="J29" i="6"/>
  <c r="H29" i="6"/>
  <c r="H28" i="6"/>
  <c r="J28" i="6" s="1"/>
  <c r="J27" i="6"/>
  <c r="H27" i="6"/>
  <c r="H26" i="6"/>
  <c r="J26" i="6" s="1"/>
  <c r="J25" i="6"/>
  <c r="H25" i="6"/>
  <c r="H18" i="6"/>
  <c r="J18" i="6" s="1"/>
  <c r="J17" i="6"/>
  <c r="H17" i="6"/>
  <c r="H16" i="6"/>
  <c r="J16" i="6" s="1"/>
  <c r="J15" i="6"/>
  <c r="H15" i="6"/>
  <c r="H14" i="6"/>
  <c r="J14" i="6" s="1"/>
  <c r="J13" i="6"/>
  <c r="H13" i="6"/>
  <c r="H12" i="6"/>
  <c r="J12" i="6" s="1"/>
  <c r="J11" i="6"/>
  <c r="H11" i="6"/>
  <c r="H10" i="6"/>
  <c r="J10" i="6" s="1"/>
  <c r="J9" i="6"/>
  <c r="H9" i="6"/>
  <c r="H8" i="6"/>
  <c r="J8" i="6" s="1"/>
  <c r="J19" i="6" s="1"/>
  <c r="M1094" i="5"/>
  <c r="N1094" i="5" s="1"/>
  <c r="O1094" i="5" s="1"/>
  <c r="P1093" i="5" s="1"/>
  <c r="H398" i="4" s="1"/>
  <c r="N1091" i="5"/>
  <c r="O1091" i="5" s="1"/>
  <c r="P1090" i="5" s="1"/>
  <c r="H397" i="4" s="1"/>
  <c r="M1091" i="5"/>
  <c r="M1088" i="5"/>
  <c r="N1088" i="5" s="1"/>
  <c r="O1088" i="5" s="1"/>
  <c r="P1087" i="5" s="1"/>
  <c r="N1084" i="5"/>
  <c r="O1084" i="5" s="1"/>
  <c r="P1083" i="5" s="1"/>
  <c r="H393" i="4" s="1"/>
  <c r="M1084" i="5"/>
  <c r="M1081" i="5"/>
  <c r="N1081" i="5" s="1"/>
  <c r="O1081" i="5" s="1"/>
  <c r="P1080" i="5" s="1"/>
  <c r="H392" i="4" s="1"/>
  <c r="N1078" i="5"/>
  <c r="O1078" i="5" s="1"/>
  <c r="P1077" i="5" s="1"/>
  <c r="M1078" i="5"/>
  <c r="M1075" i="5"/>
  <c r="N1075" i="5" s="1"/>
  <c r="O1075" i="5" s="1"/>
  <c r="P1074" i="5" s="1"/>
  <c r="N1072" i="5"/>
  <c r="O1072" i="5" s="1"/>
  <c r="P1071" i="5" s="1"/>
  <c r="M1072" i="5"/>
  <c r="M1069" i="5"/>
  <c r="N1069" i="5" s="1"/>
  <c r="O1069" i="5" s="1"/>
  <c r="P1068" i="5" s="1"/>
  <c r="N1066" i="5"/>
  <c r="O1066" i="5" s="1"/>
  <c r="P1065" i="5" s="1"/>
  <c r="M1066" i="5"/>
  <c r="M1063" i="5"/>
  <c r="N1063" i="5" s="1"/>
  <c r="O1063" i="5" s="1"/>
  <c r="P1062" i="5" s="1"/>
  <c r="H386" i="4" s="1"/>
  <c r="N1059" i="5"/>
  <c r="O1059" i="5" s="1"/>
  <c r="P1058" i="5" s="1"/>
  <c r="M1059" i="5"/>
  <c r="M1056" i="5"/>
  <c r="N1056" i="5" s="1"/>
  <c r="O1056" i="5" s="1"/>
  <c r="P1055" i="5" s="1"/>
  <c r="N1053" i="5"/>
  <c r="O1053" i="5" s="1"/>
  <c r="P1052" i="5" s="1"/>
  <c r="H381" i="4" s="1"/>
  <c r="M1053" i="5"/>
  <c r="M1050" i="5"/>
  <c r="N1050" i="5" s="1"/>
  <c r="O1050" i="5" s="1"/>
  <c r="P1049" i="5" s="1"/>
  <c r="H380" i="4" s="1"/>
  <c r="N1047" i="5"/>
  <c r="O1047" i="5" s="1"/>
  <c r="P1046" i="5" s="1"/>
  <c r="H379" i="4" s="1"/>
  <c r="M1047" i="5"/>
  <c r="M1044" i="5"/>
  <c r="N1044" i="5" s="1"/>
  <c r="O1044" i="5" s="1"/>
  <c r="P1043" i="5" s="1"/>
  <c r="N1041" i="5"/>
  <c r="O1041" i="5" s="1"/>
  <c r="P1040" i="5" s="1"/>
  <c r="H377" i="4" s="1"/>
  <c r="M1041" i="5"/>
  <c r="M1038" i="5"/>
  <c r="N1038" i="5" s="1"/>
  <c r="O1038" i="5" s="1"/>
  <c r="P1037" i="5" s="1"/>
  <c r="H376" i="4" s="1"/>
  <c r="N1035" i="5"/>
  <c r="O1035" i="5" s="1"/>
  <c r="P1034" i="5" s="1"/>
  <c r="H375" i="4" s="1"/>
  <c r="M1035" i="5"/>
  <c r="M1032" i="5"/>
  <c r="N1032" i="5" s="1"/>
  <c r="O1032" i="5" s="1"/>
  <c r="P1031" i="5" s="1"/>
  <c r="N1029" i="5"/>
  <c r="O1029" i="5" s="1"/>
  <c r="P1028" i="5" s="1"/>
  <c r="H373" i="4" s="1"/>
  <c r="M1029" i="5"/>
  <c r="M1026" i="5"/>
  <c r="N1026" i="5" s="1"/>
  <c r="O1026" i="5" s="1"/>
  <c r="P1025" i="5" s="1"/>
  <c r="H372" i="4" s="1"/>
  <c r="N1023" i="5"/>
  <c r="O1023" i="5" s="1"/>
  <c r="P1022" i="5" s="1"/>
  <c r="H371" i="4" s="1"/>
  <c r="M1023" i="5"/>
  <c r="M1020" i="5"/>
  <c r="N1020" i="5" s="1"/>
  <c r="O1020" i="5" s="1"/>
  <c r="P1019" i="5" s="1"/>
  <c r="N1017" i="5"/>
  <c r="O1017" i="5" s="1"/>
  <c r="P1016" i="5" s="1"/>
  <c r="M1017" i="5"/>
  <c r="M1013" i="5"/>
  <c r="N1013" i="5" s="1"/>
  <c r="O1013" i="5" s="1"/>
  <c r="P1012" i="5" s="1"/>
  <c r="H366" i="4" s="1"/>
  <c r="N1010" i="5"/>
  <c r="O1010" i="5" s="1"/>
  <c r="P1009" i="5" s="1"/>
  <c r="M1010" i="5"/>
  <c r="M1007" i="5"/>
  <c r="N1007" i="5" s="1"/>
  <c r="O1007" i="5" s="1"/>
  <c r="P1006" i="5" s="1"/>
  <c r="N1004" i="5"/>
  <c r="O1004" i="5" s="1"/>
  <c r="P1003" i="5" s="1"/>
  <c r="M1004" i="5"/>
  <c r="M1001" i="5"/>
  <c r="N1001" i="5" s="1"/>
  <c r="O1001" i="5" s="1"/>
  <c r="P1000" i="5" s="1"/>
  <c r="N997" i="5"/>
  <c r="O997" i="5" s="1"/>
  <c r="P996" i="5" s="1"/>
  <c r="M997" i="5"/>
  <c r="M994" i="5"/>
  <c r="N994" i="5" s="1"/>
  <c r="O994" i="5" s="1"/>
  <c r="P993" i="5" s="1"/>
  <c r="N991" i="5"/>
  <c r="O991" i="5" s="1"/>
  <c r="P990" i="5" s="1"/>
  <c r="M991" i="5"/>
  <c r="M988" i="5"/>
  <c r="N988" i="5" s="1"/>
  <c r="O988" i="5" s="1"/>
  <c r="P987" i="5" s="1"/>
  <c r="N985" i="5"/>
  <c r="O985" i="5" s="1"/>
  <c r="P984" i="5" s="1"/>
  <c r="H355" i="4" s="1"/>
  <c r="M985" i="5"/>
  <c r="M982" i="5"/>
  <c r="N982" i="5" s="1"/>
  <c r="O982" i="5" s="1"/>
  <c r="P981" i="5" s="1"/>
  <c r="H354" i="4" s="1"/>
  <c r="N979" i="5"/>
  <c r="O979" i="5" s="1"/>
  <c r="P978" i="5" s="1"/>
  <c r="H353" i="4" s="1"/>
  <c r="M979" i="5"/>
  <c r="M976" i="5"/>
  <c r="N976" i="5" s="1"/>
  <c r="O976" i="5" s="1"/>
  <c r="P975" i="5" s="1"/>
  <c r="N973" i="5"/>
  <c r="O973" i="5" s="1"/>
  <c r="P972" i="5" s="1"/>
  <c r="H351" i="4" s="1"/>
  <c r="M973" i="5"/>
  <c r="M970" i="5"/>
  <c r="N970" i="5" s="1"/>
  <c r="O970" i="5" s="1"/>
  <c r="P969" i="5" s="1"/>
  <c r="H350" i="4" s="1"/>
  <c r="N967" i="5"/>
  <c r="O967" i="5" s="1"/>
  <c r="P966" i="5" s="1"/>
  <c r="H349" i="4" s="1"/>
  <c r="M967" i="5"/>
  <c r="M964" i="5"/>
  <c r="N964" i="5" s="1"/>
  <c r="O964" i="5" s="1"/>
  <c r="P963" i="5" s="1"/>
  <c r="N961" i="5"/>
  <c r="O961" i="5" s="1"/>
  <c r="P960" i="5" s="1"/>
  <c r="H347" i="4" s="1"/>
  <c r="M961" i="5"/>
  <c r="M958" i="5"/>
  <c r="N958" i="5" s="1"/>
  <c r="O958" i="5" s="1"/>
  <c r="P957" i="5" s="1"/>
  <c r="H346" i="4" s="1"/>
  <c r="N955" i="5"/>
  <c r="O955" i="5" s="1"/>
  <c r="P954" i="5" s="1"/>
  <c r="H345" i="4" s="1"/>
  <c r="M955" i="5"/>
  <c r="M952" i="5"/>
  <c r="N952" i="5" s="1"/>
  <c r="O952" i="5" s="1"/>
  <c r="P951" i="5" s="1"/>
  <c r="N948" i="5"/>
  <c r="O948" i="5" s="1"/>
  <c r="P947" i="5" s="1"/>
  <c r="H341" i="4" s="1"/>
  <c r="M948" i="5"/>
  <c r="M945" i="5"/>
  <c r="N945" i="5" s="1"/>
  <c r="O945" i="5" s="1"/>
  <c r="P944" i="5" s="1"/>
  <c r="H340" i="4" s="1"/>
  <c r="N942" i="5"/>
  <c r="O942" i="5" s="1"/>
  <c r="P941" i="5" s="1"/>
  <c r="M942" i="5"/>
  <c r="M939" i="5"/>
  <c r="N939" i="5" s="1"/>
  <c r="O939" i="5" s="1"/>
  <c r="P938" i="5" s="1"/>
  <c r="N936" i="5"/>
  <c r="O936" i="5" s="1"/>
  <c r="P935" i="5" s="1"/>
  <c r="M936" i="5"/>
  <c r="M933" i="5"/>
  <c r="N933" i="5" s="1"/>
  <c r="O933" i="5" s="1"/>
  <c r="P932" i="5" s="1"/>
  <c r="N930" i="5"/>
  <c r="O930" i="5" s="1"/>
  <c r="P929" i="5" s="1"/>
  <c r="M930" i="5"/>
  <c r="M927" i="5"/>
  <c r="N927" i="5" s="1"/>
  <c r="O927" i="5" s="1"/>
  <c r="P926" i="5" s="1"/>
  <c r="H334" i="4" s="1"/>
  <c r="N924" i="5"/>
  <c r="O924" i="5" s="1"/>
  <c r="P923" i="5" s="1"/>
  <c r="H333" i="4" s="1"/>
  <c r="M924" i="5"/>
  <c r="M920" i="5"/>
  <c r="N920" i="5" s="1"/>
  <c r="O920" i="5" s="1"/>
  <c r="P919" i="5" s="1"/>
  <c r="N917" i="5"/>
  <c r="O917" i="5" s="1"/>
  <c r="P916" i="5" s="1"/>
  <c r="H329" i="4" s="1"/>
  <c r="M917" i="5"/>
  <c r="M914" i="5"/>
  <c r="N914" i="5" s="1"/>
  <c r="O914" i="5" s="1"/>
  <c r="P913" i="5" s="1"/>
  <c r="H328" i="4" s="1"/>
  <c r="N911" i="5"/>
  <c r="O911" i="5" s="1"/>
  <c r="P910" i="5" s="1"/>
  <c r="H327" i="4" s="1"/>
  <c r="M911" i="5"/>
  <c r="M908" i="5"/>
  <c r="N908" i="5" s="1"/>
  <c r="O908" i="5" s="1"/>
  <c r="P907" i="5" s="1"/>
  <c r="N905" i="5"/>
  <c r="O905" i="5" s="1"/>
  <c r="P904" i="5" s="1"/>
  <c r="H325" i="4" s="1"/>
  <c r="M905" i="5"/>
  <c r="M902" i="5"/>
  <c r="N902" i="5" s="1"/>
  <c r="O902" i="5" s="1"/>
  <c r="P901" i="5" s="1"/>
  <c r="H324" i="4" s="1"/>
  <c r="N899" i="5"/>
  <c r="O899" i="5" s="1"/>
  <c r="P898" i="5" s="1"/>
  <c r="H323" i="4" s="1"/>
  <c r="M899" i="5"/>
  <c r="M895" i="5"/>
  <c r="N895" i="5" s="1"/>
  <c r="O895" i="5" s="1"/>
  <c r="P894" i="5" s="1"/>
  <c r="H320" i="4" s="1"/>
  <c r="N892" i="5"/>
  <c r="O892" i="5" s="1"/>
  <c r="P891" i="5" s="1"/>
  <c r="H319" i="4" s="1"/>
  <c r="M892" i="5"/>
  <c r="M889" i="5"/>
  <c r="N889" i="5" s="1"/>
  <c r="O889" i="5" s="1"/>
  <c r="P888" i="5" s="1"/>
  <c r="H318" i="4" s="1"/>
  <c r="N886" i="5"/>
  <c r="O886" i="5" s="1"/>
  <c r="P885" i="5" s="1"/>
  <c r="M886" i="5"/>
  <c r="M883" i="5"/>
  <c r="N883" i="5" s="1"/>
  <c r="O883" i="5" s="1"/>
  <c r="P882" i="5" s="1"/>
  <c r="H316" i="4" s="1"/>
  <c r="N880" i="5"/>
  <c r="O880" i="5" s="1"/>
  <c r="P879" i="5" s="1"/>
  <c r="H315" i="4" s="1"/>
  <c r="M880" i="5"/>
  <c r="M877" i="5"/>
  <c r="N877" i="5" s="1"/>
  <c r="O877" i="5" s="1"/>
  <c r="P876" i="5" s="1"/>
  <c r="H314" i="4" s="1"/>
  <c r="N874" i="5"/>
  <c r="O874" i="5" s="1"/>
  <c r="P873" i="5" s="1"/>
  <c r="M874" i="5"/>
  <c r="M871" i="5"/>
  <c r="N871" i="5" s="1"/>
  <c r="O871" i="5" s="1"/>
  <c r="P870" i="5" s="1"/>
  <c r="N868" i="5"/>
  <c r="O868" i="5" s="1"/>
  <c r="P867" i="5" s="1"/>
  <c r="M868" i="5"/>
  <c r="M865" i="5"/>
  <c r="N865" i="5" s="1"/>
  <c r="O865" i="5" s="1"/>
  <c r="P864" i="5" s="1"/>
  <c r="N862" i="5"/>
  <c r="O862" i="5" s="1"/>
  <c r="P861" i="5" s="1"/>
  <c r="M862" i="5"/>
  <c r="M859" i="5"/>
  <c r="N859" i="5" s="1"/>
  <c r="O859" i="5" s="1"/>
  <c r="P858" i="5" s="1"/>
  <c r="H308" i="4" s="1"/>
  <c r="N855" i="5"/>
  <c r="O855" i="5" s="1"/>
  <c r="P854" i="5" s="1"/>
  <c r="M855" i="5"/>
  <c r="M852" i="5"/>
  <c r="N852" i="5" s="1"/>
  <c r="O852" i="5" s="1"/>
  <c r="P851" i="5" s="1"/>
  <c r="N849" i="5"/>
  <c r="O849" i="5" s="1"/>
  <c r="P848" i="5" s="1"/>
  <c r="H303" i="4" s="1"/>
  <c r="M849" i="5"/>
  <c r="M846" i="5"/>
  <c r="N846" i="5" s="1"/>
  <c r="O846" i="5" s="1"/>
  <c r="P845" i="5" s="1"/>
  <c r="H302" i="4" s="1"/>
  <c r="N843" i="5"/>
  <c r="O843" i="5" s="1"/>
  <c r="P842" i="5" s="1"/>
  <c r="H301" i="4" s="1"/>
  <c r="M843" i="5"/>
  <c r="M840" i="5"/>
  <c r="N840" i="5" s="1"/>
  <c r="O840" i="5" s="1"/>
  <c r="P839" i="5" s="1"/>
  <c r="N837" i="5"/>
  <c r="O837" i="5" s="1"/>
  <c r="P836" i="5" s="1"/>
  <c r="H299" i="4" s="1"/>
  <c r="M837" i="5"/>
  <c r="M834" i="5"/>
  <c r="N834" i="5" s="1"/>
  <c r="O834" i="5" s="1"/>
  <c r="P833" i="5" s="1"/>
  <c r="H298" i="4" s="1"/>
  <c r="N831" i="5"/>
  <c r="O831" i="5" s="1"/>
  <c r="P830" i="5" s="1"/>
  <c r="H297" i="4" s="1"/>
  <c r="M831" i="5"/>
  <c r="M828" i="5"/>
  <c r="N828" i="5" s="1"/>
  <c r="O828" i="5" s="1"/>
  <c r="P827" i="5" s="1"/>
  <c r="N824" i="5"/>
  <c r="O824" i="5" s="1"/>
  <c r="P823" i="5" s="1"/>
  <c r="H293" i="4" s="1"/>
  <c r="M824" i="5"/>
  <c r="M821" i="5"/>
  <c r="N821" i="5" s="1"/>
  <c r="O821" i="5" s="1"/>
  <c r="P820" i="5" s="1"/>
  <c r="H292" i="4" s="1"/>
  <c r="N818" i="5"/>
  <c r="O818" i="5" s="1"/>
  <c r="P817" i="5" s="1"/>
  <c r="M818" i="5"/>
  <c r="M815" i="5"/>
  <c r="N815" i="5" s="1"/>
  <c r="O815" i="5" s="1"/>
  <c r="P814" i="5" s="1"/>
  <c r="H290" i="4" s="1"/>
  <c r="N812" i="5"/>
  <c r="O812" i="5" s="1"/>
  <c r="P811" i="5" s="1"/>
  <c r="H289" i="4" s="1"/>
  <c r="M812" i="5"/>
  <c r="M809" i="5"/>
  <c r="N809" i="5" s="1"/>
  <c r="O809" i="5" s="1"/>
  <c r="P808" i="5" s="1"/>
  <c r="H288" i="4" s="1"/>
  <c r="N806" i="5"/>
  <c r="O806" i="5" s="1"/>
  <c r="P805" i="5" s="1"/>
  <c r="M806" i="5"/>
  <c r="M803" i="5"/>
  <c r="N803" i="5" s="1"/>
  <c r="O803" i="5" s="1"/>
  <c r="P802" i="5" s="1"/>
  <c r="N800" i="5"/>
  <c r="O800" i="5" s="1"/>
  <c r="P799" i="5" s="1"/>
  <c r="M800" i="5"/>
  <c r="M797" i="5"/>
  <c r="N797" i="5" s="1"/>
  <c r="O797" i="5" s="1"/>
  <c r="P796" i="5" s="1"/>
  <c r="N794" i="5"/>
  <c r="O794" i="5" s="1"/>
  <c r="P793" i="5" s="1"/>
  <c r="M794" i="5"/>
  <c r="M791" i="5"/>
  <c r="N791" i="5" s="1"/>
  <c r="O791" i="5" s="1"/>
  <c r="P790" i="5" s="1"/>
  <c r="H282" i="4" s="1"/>
  <c r="N788" i="5"/>
  <c r="O788" i="5" s="1"/>
  <c r="P787" i="5" s="1"/>
  <c r="H281" i="4" s="1"/>
  <c r="M788" i="5"/>
  <c r="M785" i="5"/>
  <c r="N785" i="5" s="1"/>
  <c r="O785" i="5" s="1"/>
  <c r="P784" i="5" s="1"/>
  <c r="H280" i="4" s="1"/>
  <c r="N782" i="5"/>
  <c r="O782" i="5" s="1"/>
  <c r="P781" i="5" s="1"/>
  <c r="M782" i="5"/>
  <c r="M779" i="5"/>
  <c r="N779" i="5" s="1"/>
  <c r="O779" i="5" s="1"/>
  <c r="P778" i="5" s="1"/>
  <c r="H278" i="4" s="1"/>
  <c r="N776" i="5"/>
  <c r="O776" i="5" s="1"/>
  <c r="P775" i="5" s="1"/>
  <c r="H277" i="4" s="1"/>
  <c r="M776" i="5"/>
  <c r="M773" i="5"/>
  <c r="N773" i="5" s="1"/>
  <c r="O773" i="5" s="1"/>
  <c r="P772" i="5" s="1"/>
  <c r="H276" i="4" s="1"/>
  <c r="N770" i="5"/>
  <c r="O770" i="5" s="1"/>
  <c r="P769" i="5" s="1"/>
  <c r="M770" i="5"/>
  <c r="M767" i="5"/>
  <c r="N767" i="5" s="1"/>
  <c r="O767" i="5" s="1"/>
  <c r="P766" i="5" s="1"/>
  <c r="H274" i="4" s="1"/>
  <c r="N764" i="5"/>
  <c r="O764" i="5" s="1"/>
  <c r="P763" i="5" s="1"/>
  <c r="H273" i="4" s="1"/>
  <c r="M764" i="5"/>
  <c r="M761" i="5"/>
  <c r="N761" i="5" s="1"/>
  <c r="O761" i="5" s="1"/>
  <c r="P760" i="5" s="1"/>
  <c r="H272" i="4" s="1"/>
  <c r="N758" i="5"/>
  <c r="O758" i="5" s="1"/>
  <c r="P757" i="5" s="1"/>
  <c r="M758" i="5"/>
  <c r="M755" i="5"/>
  <c r="N755" i="5" s="1"/>
  <c r="O755" i="5" s="1"/>
  <c r="P754" i="5" s="1"/>
  <c r="N752" i="5"/>
  <c r="O752" i="5" s="1"/>
  <c r="P751" i="5" s="1"/>
  <c r="M752" i="5"/>
  <c r="M749" i="5"/>
  <c r="N749" i="5" s="1"/>
  <c r="O749" i="5" s="1"/>
  <c r="P748" i="5" s="1"/>
  <c r="N746" i="5"/>
  <c r="O746" i="5" s="1"/>
  <c r="P745" i="5" s="1"/>
  <c r="M746" i="5"/>
  <c r="M743" i="5"/>
  <c r="N743" i="5" s="1"/>
  <c r="O743" i="5" s="1"/>
  <c r="P742" i="5" s="1"/>
  <c r="H266" i="4" s="1"/>
  <c r="N740" i="5"/>
  <c r="O740" i="5" s="1"/>
  <c r="P739" i="5" s="1"/>
  <c r="H265" i="4" s="1"/>
  <c r="M740" i="5"/>
  <c r="M737" i="5"/>
  <c r="N737" i="5" s="1"/>
  <c r="O737" i="5" s="1"/>
  <c r="P736" i="5" s="1"/>
  <c r="H264" i="4" s="1"/>
  <c r="N734" i="5"/>
  <c r="O734" i="5" s="1"/>
  <c r="P733" i="5" s="1"/>
  <c r="M734" i="5"/>
  <c r="M731" i="5"/>
  <c r="N731" i="5" s="1"/>
  <c r="O731" i="5" s="1"/>
  <c r="P730" i="5" s="1"/>
  <c r="H262" i="4" s="1"/>
  <c r="N728" i="5"/>
  <c r="O728" i="5" s="1"/>
  <c r="P727" i="5" s="1"/>
  <c r="H261" i="4" s="1"/>
  <c r="M728" i="5"/>
  <c r="M725" i="5"/>
  <c r="N725" i="5" s="1"/>
  <c r="O725" i="5" s="1"/>
  <c r="P724" i="5" s="1"/>
  <c r="H260" i="4" s="1"/>
  <c r="N722" i="5"/>
  <c r="O722" i="5" s="1"/>
  <c r="P721" i="5" s="1"/>
  <c r="M722" i="5"/>
  <c r="M719" i="5"/>
  <c r="N719" i="5" s="1"/>
  <c r="O719" i="5" s="1"/>
  <c r="P718" i="5" s="1"/>
  <c r="H258" i="4" s="1"/>
  <c r="N716" i="5"/>
  <c r="O716" i="5" s="1"/>
  <c r="P715" i="5" s="1"/>
  <c r="H257" i="4" s="1"/>
  <c r="M716" i="5"/>
  <c r="M713" i="5"/>
  <c r="N713" i="5" s="1"/>
  <c r="O713" i="5" s="1"/>
  <c r="P712" i="5" s="1"/>
  <c r="H256" i="4" s="1"/>
  <c r="N710" i="5"/>
  <c r="O710" i="5" s="1"/>
  <c r="P709" i="5" s="1"/>
  <c r="M710" i="5"/>
  <c r="M707" i="5"/>
  <c r="N707" i="5" s="1"/>
  <c r="O707" i="5" s="1"/>
  <c r="P706" i="5" s="1"/>
  <c r="N704" i="5"/>
  <c r="O704" i="5" s="1"/>
  <c r="P703" i="5" s="1"/>
  <c r="M704" i="5"/>
  <c r="M701" i="5"/>
  <c r="N701" i="5" s="1"/>
  <c r="O701" i="5" s="1"/>
  <c r="P700" i="5" s="1"/>
  <c r="N698" i="5"/>
  <c r="O698" i="5" s="1"/>
  <c r="P697" i="5" s="1"/>
  <c r="M698" i="5"/>
  <c r="M695" i="5"/>
  <c r="N695" i="5" s="1"/>
  <c r="O695" i="5" s="1"/>
  <c r="P694" i="5" s="1"/>
  <c r="H250" i="4" s="1"/>
  <c r="N692" i="5"/>
  <c r="O692" i="5" s="1"/>
  <c r="P691" i="5" s="1"/>
  <c r="H249" i="4" s="1"/>
  <c r="M692" i="5"/>
  <c r="M689" i="5"/>
  <c r="N689" i="5" s="1"/>
  <c r="O689" i="5" s="1"/>
  <c r="P688" i="5" s="1"/>
  <c r="H248" i="4" s="1"/>
  <c r="N686" i="5"/>
  <c r="O686" i="5" s="1"/>
  <c r="P685" i="5" s="1"/>
  <c r="M686" i="5"/>
  <c r="M683" i="5"/>
  <c r="N683" i="5" s="1"/>
  <c r="O683" i="5" s="1"/>
  <c r="P682" i="5" s="1"/>
  <c r="H246" i="4" s="1"/>
  <c r="N680" i="5"/>
  <c r="O680" i="5" s="1"/>
  <c r="P679" i="5" s="1"/>
  <c r="H245" i="4" s="1"/>
  <c r="M680" i="5"/>
  <c r="M677" i="5"/>
  <c r="N677" i="5" s="1"/>
  <c r="O677" i="5" s="1"/>
  <c r="P676" i="5" s="1"/>
  <c r="H244" i="4" s="1"/>
  <c r="N674" i="5"/>
  <c r="O674" i="5" s="1"/>
  <c r="P673" i="5" s="1"/>
  <c r="M674" i="5"/>
  <c r="M671" i="5"/>
  <c r="N671" i="5" s="1"/>
  <c r="O671" i="5" s="1"/>
  <c r="P670" i="5" s="1"/>
  <c r="H242" i="4" s="1"/>
  <c r="N668" i="5"/>
  <c r="O668" i="5" s="1"/>
  <c r="P667" i="5" s="1"/>
  <c r="H241" i="4" s="1"/>
  <c r="M668" i="5"/>
  <c r="M665" i="5"/>
  <c r="N665" i="5" s="1"/>
  <c r="O665" i="5" s="1"/>
  <c r="P664" i="5" s="1"/>
  <c r="H240" i="4" s="1"/>
  <c r="N662" i="5"/>
  <c r="O662" i="5" s="1"/>
  <c r="P661" i="5" s="1"/>
  <c r="M662" i="5"/>
  <c r="M659" i="5"/>
  <c r="N659" i="5" s="1"/>
  <c r="O659" i="5" s="1"/>
  <c r="P658" i="5" s="1"/>
  <c r="N656" i="5"/>
  <c r="O656" i="5" s="1"/>
  <c r="P655" i="5" s="1"/>
  <c r="M656" i="5"/>
  <c r="M653" i="5"/>
  <c r="N653" i="5" s="1"/>
  <c r="O653" i="5" s="1"/>
  <c r="P652" i="5" s="1"/>
  <c r="N650" i="5"/>
  <c r="O650" i="5" s="1"/>
  <c r="P649" i="5" s="1"/>
  <c r="M650" i="5"/>
  <c r="M647" i="5"/>
  <c r="N647" i="5" s="1"/>
  <c r="O647" i="5" s="1"/>
  <c r="P646" i="5" s="1"/>
  <c r="H234" i="4" s="1"/>
  <c r="N644" i="5"/>
  <c r="O644" i="5" s="1"/>
  <c r="P643" i="5" s="1"/>
  <c r="H233" i="4" s="1"/>
  <c r="M644" i="5"/>
  <c r="M641" i="5"/>
  <c r="N641" i="5" s="1"/>
  <c r="O641" i="5" s="1"/>
  <c r="P640" i="5" s="1"/>
  <c r="H232" i="4" s="1"/>
  <c r="N638" i="5"/>
  <c r="O638" i="5" s="1"/>
  <c r="P637" i="5" s="1"/>
  <c r="M638" i="5"/>
  <c r="M635" i="5"/>
  <c r="N635" i="5" s="1"/>
  <c r="O635" i="5" s="1"/>
  <c r="P634" i="5" s="1"/>
  <c r="H230" i="4" s="1"/>
  <c r="N632" i="5"/>
  <c r="O632" i="5" s="1"/>
  <c r="P631" i="5" s="1"/>
  <c r="H229" i="4" s="1"/>
  <c r="M632" i="5"/>
  <c r="M629" i="5"/>
  <c r="N629" i="5" s="1"/>
  <c r="O629" i="5" s="1"/>
  <c r="P628" i="5" s="1"/>
  <c r="H228" i="4" s="1"/>
  <c r="N626" i="5"/>
  <c r="O626" i="5" s="1"/>
  <c r="P625" i="5" s="1"/>
  <c r="M626" i="5"/>
  <c r="M622" i="5"/>
  <c r="N622" i="5" s="1"/>
  <c r="O622" i="5" s="1"/>
  <c r="P621" i="5" s="1"/>
  <c r="H224" i="4" s="1"/>
  <c r="N619" i="5"/>
  <c r="O619" i="5" s="1"/>
  <c r="P618" i="5" s="1"/>
  <c r="H223" i="4" s="1"/>
  <c r="M619" i="5"/>
  <c r="M616" i="5"/>
  <c r="N616" i="5" s="1"/>
  <c r="O616" i="5" s="1"/>
  <c r="P615" i="5" s="1"/>
  <c r="N613" i="5"/>
  <c r="O613" i="5" s="1"/>
  <c r="P612" i="5" s="1"/>
  <c r="H221" i="4" s="1"/>
  <c r="M613" i="5"/>
  <c r="M610" i="5"/>
  <c r="N610" i="5" s="1"/>
  <c r="O610" i="5" s="1"/>
  <c r="P609" i="5" s="1"/>
  <c r="H220" i="4" s="1"/>
  <c r="N607" i="5"/>
  <c r="O607" i="5" s="1"/>
  <c r="P606" i="5" s="1"/>
  <c r="H219" i="4" s="1"/>
  <c r="M607" i="5"/>
  <c r="M604" i="5"/>
  <c r="N604" i="5" s="1"/>
  <c r="O604" i="5" s="1"/>
  <c r="P603" i="5" s="1"/>
  <c r="N601" i="5"/>
  <c r="O601" i="5" s="1"/>
  <c r="P600" i="5" s="1"/>
  <c r="M601" i="5"/>
  <c r="M598" i="5"/>
  <c r="N598" i="5" s="1"/>
  <c r="O598" i="5" s="1"/>
  <c r="P597" i="5" s="1"/>
  <c r="N595" i="5"/>
  <c r="O595" i="5" s="1"/>
  <c r="P594" i="5" s="1"/>
  <c r="M595" i="5"/>
  <c r="M592" i="5"/>
  <c r="N592" i="5" s="1"/>
  <c r="O592" i="5" s="1"/>
  <c r="P591" i="5" s="1"/>
  <c r="N589" i="5"/>
  <c r="O589" i="5" s="1"/>
  <c r="P588" i="5" s="1"/>
  <c r="H213" i="4" s="1"/>
  <c r="M589" i="5"/>
  <c r="M586" i="5"/>
  <c r="N586" i="5" s="1"/>
  <c r="O586" i="5" s="1"/>
  <c r="P585" i="5" s="1"/>
  <c r="H212" i="4" s="1"/>
  <c r="N583" i="5"/>
  <c r="O583" i="5" s="1"/>
  <c r="P582" i="5" s="1"/>
  <c r="H211" i="4" s="1"/>
  <c r="M583" i="5"/>
  <c r="M580" i="5"/>
  <c r="N580" i="5" s="1"/>
  <c r="O580" i="5" s="1"/>
  <c r="P579" i="5" s="1"/>
  <c r="N577" i="5"/>
  <c r="O577" i="5" s="1"/>
  <c r="P576" i="5" s="1"/>
  <c r="H209" i="4" s="1"/>
  <c r="M577" i="5"/>
  <c r="M574" i="5"/>
  <c r="N574" i="5" s="1"/>
  <c r="O574" i="5" s="1"/>
  <c r="P573" i="5" s="1"/>
  <c r="H208" i="4" s="1"/>
  <c r="N571" i="5"/>
  <c r="O571" i="5" s="1"/>
  <c r="P570" i="5" s="1"/>
  <c r="H207" i="4" s="1"/>
  <c r="M571" i="5"/>
  <c r="M568" i="5"/>
  <c r="N568" i="5" s="1"/>
  <c r="O568" i="5" s="1"/>
  <c r="P567" i="5" s="1"/>
  <c r="N565" i="5"/>
  <c r="O565" i="5" s="1"/>
  <c r="P564" i="5" s="1"/>
  <c r="H205" i="4" s="1"/>
  <c r="M565" i="5"/>
  <c r="M562" i="5"/>
  <c r="N562" i="5" s="1"/>
  <c r="O562" i="5" s="1"/>
  <c r="P561" i="5" s="1"/>
  <c r="H204" i="4" s="1"/>
  <c r="N559" i="5"/>
  <c r="O559" i="5" s="1"/>
  <c r="P558" i="5" s="1"/>
  <c r="H203" i="4" s="1"/>
  <c r="M559" i="5"/>
  <c r="M556" i="5"/>
  <c r="N556" i="5" s="1"/>
  <c r="O556" i="5" s="1"/>
  <c r="P555" i="5" s="1"/>
  <c r="N553" i="5"/>
  <c r="O553" i="5" s="1"/>
  <c r="P552" i="5" s="1"/>
  <c r="M553" i="5"/>
  <c r="M550" i="5"/>
  <c r="N550" i="5" s="1"/>
  <c r="O550" i="5" s="1"/>
  <c r="P549" i="5" s="1"/>
  <c r="N547" i="5"/>
  <c r="O547" i="5" s="1"/>
  <c r="P546" i="5" s="1"/>
  <c r="M547" i="5"/>
  <c r="M544" i="5"/>
  <c r="N544" i="5" s="1"/>
  <c r="O544" i="5" s="1"/>
  <c r="P543" i="5" s="1"/>
  <c r="N541" i="5"/>
  <c r="O541" i="5" s="1"/>
  <c r="P540" i="5" s="1"/>
  <c r="H197" i="4" s="1"/>
  <c r="M541" i="5"/>
  <c r="M538" i="5"/>
  <c r="N538" i="5" s="1"/>
  <c r="O538" i="5" s="1"/>
  <c r="P537" i="5" s="1"/>
  <c r="H196" i="4" s="1"/>
  <c r="N535" i="5"/>
  <c r="O535" i="5" s="1"/>
  <c r="P534" i="5" s="1"/>
  <c r="H195" i="4" s="1"/>
  <c r="M535" i="5"/>
  <c r="M532" i="5"/>
  <c r="N532" i="5" s="1"/>
  <c r="O532" i="5" s="1"/>
  <c r="P531" i="5" s="1"/>
  <c r="N529" i="5"/>
  <c r="O529" i="5" s="1"/>
  <c r="P528" i="5" s="1"/>
  <c r="H193" i="4" s="1"/>
  <c r="M529" i="5"/>
  <c r="M526" i="5"/>
  <c r="N526" i="5" s="1"/>
  <c r="O526" i="5" s="1"/>
  <c r="P525" i="5" s="1"/>
  <c r="H192" i="4" s="1"/>
  <c r="N523" i="5"/>
  <c r="O523" i="5" s="1"/>
  <c r="P522" i="5" s="1"/>
  <c r="H191" i="4" s="1"/>
  <c r="M523" i="5"/>
  <c r="M520" i="5"/>
  <c r="N520" i="5" s="1"/>
  <c r="O520" i="5" s="1"/>
  <c r="P519" i="5" s="1"/>
  <c r="N517" i="5"/>
  <c r="O517" i="5" s="1"/>
  <c r="P516" i="5" s="1"/>
  <c r="H189" i="4" s="1"/>
  <c r="M517" i="5"/>
  <c r="M514" i="5"/>
  <c r="N514" i="5" s="1"/>
  <c r="O514" i="5" s="1"/>
  <c r="P513" i="5" s="1"/>
  <c r="H188" i="4" s="1"/>
  <c r="N511" i="5"/>
  <c r="O511" i="5" s="1"/>
  <c r="P510" i="5" s="1"/>
  <c r="H187" i="4" s="1"/>
  <c r="M511" i="5"/>
  <c r="M508" i="5"/>
  <c r="N508" i="5" s="1"/>
  <c r="O508" i="5" s="1"/>
  <c r="P507" i="5" s="1"/>
  <c r="N505" i="5"/>
  <c r="O505" i="5" s="1"/>
  <c r="P504" i="5" s="1"/>
  <c r="M505" i="5"/>
  <c r="M502" i="5"/>
  <c r="N502" i="5" s="1"/>
  <c r="O502" i="5" s="1"/>
  <c r="P501" i="5" s="1"/>
  <c r="N498" i="5"/>
  <c r="O498" i="5" s="1"/>
  <c r="P497" i="5" s="1"/>
  <c r="M498" i="5"/>
  <c r="M495" i="5"/>
  <c r="N495" i="5" s="1"/>
  <c r="O495" i="5" s="1"/>
  <c r="P494" i="5" s="1"/>
  <c r="N492" i="5"/>
  <c r="O492" i="5" s="1"/>
  <c r="P491" i="5" s="1"/>
  <c r="M492" i="5"/>
  <c r="M489" i="5"/>
  <c r="N489" i="5" s="1"/>
  <c r="O489" i="5" s="1"/>
  <c r="P488" i="5" s="1"/>
  <c r="N486" i="5"/>
  <c r="O486" i="5" s="1"/>
  <c r="P485" i="5" s="1"/>
  <c r="M486" i="5"/>
  <c r="M483" i="5"/>
  <c r="N483" i="5" s="1"/>
  <c r="O483" i="5" s="1"/>
  <c r="P482" i="5" s="1"/>
  <c r="H176" i="4" s="1"/>
  <c r="N480" i="5"/>
  <c r="O480" i="5" s="1"/>
  <c r="P479" i="5" s="1"/>
  <c r="H175" i="4" s="1"/>
  <c r="M480" i="5"/>
  <c r="M477" i="5"/>
  <c r="N477" i="5" s="1"/>
  <c r="O477" i="5" s="1"/>
  <c r="P476" i="5" s="1"/>
  <c r="H174" i="4" s="1"/>
  <c r="N474" i="5"/>
  <c r="O474" i="5" s="1"/>
  <c r="P473" i="5" s="1"/>
  <c r="M474" i="5"/>
  <c r="M471" i="5"/>
  <c r="N471" i="5" s="1"/>
  <c r="O471" i="5" s="1"/>
  <c r="P470" i="5" s="1"/>
  <c r="H172" i="4" s="1"/>
  <c r="N468" i="5"/>
  <c r="O468" i="5" s="1"/>
  <c r="P467" i="5" s="1"/>
  <c r="H171" i="4" s="1"/>
  <c r="M468" i="5"/>
  <c r="M465" i="5"/>
  <c r="N465" i="5" s="1"/>
  <c r="O465" i="5" s="1"/>
  <c r="P464" i="5" s="1"/>
  <c r="H170" i="4" s="1"/>
  <c r="N462" i="5"/>
  <c r="O462" i="5" s="1"/>
  <c r="P461" i="5" s="1"/>
  <c r="M462" i="5"/>
  <c r="M459" i="5"/>
  <c r="N459" i="5" s="1"/>
  <c r="O459" i="5" s="1"/>
  <c r="P458" i="5" s="1"/>
  <c r="H168" i="4" s="1"/>
  <c r="N456" i="5"/>
  <c r="O456" i="5" s="1"/>
  <c r="P455" i="5" s="1"/>
  <c r="H167" i="4" s="1"/>
  <c r="M456" i="5"/>
  <c r="M453" i="5"/>
  <c r="N453" i="5" s="1"/>
  <c r="O453" i="5" s="1"/>
  <c r="P452" i="5" s="1"/>
  <c r="H166" i="4" s="1"/>
  <c r="N450" i="5"/>
  <c r="O450" i="5" s="1"/>
  <c r="P449" i="5" s="1"/>
  <c r="M450" i="5"/>
  <c r="M447" i="5"/>
  <c r="N447" i="5" s="1"/>
  <c r="O447" i="5" s="1"/>
  <c r="P446" i="5" s="1"/>
  <c r="N444" i="5"/>
  <c r="O444" i="5" s="1"/>
  <c r="P443" i="5" s="1"/>
  <c r="M444" i="5"/>
  <c r="M441" i="5"/>
  <c r="N441" i="5" s="1"/>
  <c r="O441" i="5" s="1"/>
  <c r="P440" i="5" s="1"/>
  <c r="N438" i="5"/>
  <c r="O438" i="5" s="1"/>
  <c r="P437" i="5" s="1"/>
  <c r="M438" i="5"/>
  <c r="M435" i="5"/>
  <c r="N435" i="5" s="1"/>
  <c r="O435" i="5" s="1"/>
  <c r="P434" i="5" s="1"/>
  <c r="H160" i="4" s="1"/>
  <c r="N432" i="5"/>
  <c r="O432" i="5" s="1"/>
  <c r="P431" i="5" s="1"/>
  <c r="H159" i="4" s="1"/>
  <c r="M432" i="5"/>
  <c r="M429" i="5"/>
  <c r="N429" i="5" s="1"/>
  <c r="O429" i="5" s="1"/>
  <c r="P428" i="5" s="1"/>
  <c r="H158" i="4" s="1"/>
  <c r="N426" i="5"/>
  <c r="O426" i="5" s="1"/>
  <c r="P425" i="5" s="1"/>
  <c r="M426" i="5"/>
  <c r="M423" i="5"/>
  <c r="N423" i="5" s="1"/>
  <c r="O423" i="5" s="1"/>
  <c r="P422" i="5" s="1"/>
  <c r="H156" i="4" s="1"/>
  <c r="N420" i="5"/>
  <c r="O420" i="5" s="1"/>
  <c r="P419" i="5" s="1"/>
  <c r="H155" i="4" s="1"/>
  <c r="M420" i="5"/>
  <c r="M417" i="5"/>
  <c r="N417" i="5" s="1"/>
  <c r="O417" i="5" s="1"/>
  <c r="P416" i="5" s="1"/>
  <c r="H154" i="4" s="1"/>
  <c r="N414" i="5"/>
  <c r="O414" i="5" s="1"/>
  <c r="P413" i="5" s="1"/>
  <c r="M414" i="5"/>
  <c r="M411" i="5"/>
  <c r="N411" i="5" s="1"/>
  <c r="O411" i="5" s="1"/>
  <c r="P410" i="5" s="1"/>
  <c r="H152" i="4" s="1"/>
  <c r="N408" i="5"/>
  <c r="O408" i="5" s="1"/>
  <c r="P407" i="5" s="1"/>
  <c r="H151" i="4" s="1"/>
  <c r="M408" i="5"/>
  <c r="M405" i="5"/>
  <c r="N405" i="5" s="1"/>
  <c r="O405" i="5" s="1"/>
  <c r="P404" i="5" s="1"/>
  <c r="H150" i="4" s="1"/>
  <c r="N402" i="5"/>
  <c r="O402" i="5" s="1"/>
  <c r="P401" i="5" s="1"/>
  <c r="M402" i="5"/>
  <c r="M399" i="5"/>
  <c r="N399" i="5" s="1"/>
  <c r="O399" i="5" s="1"/>
  <c r="P398" i="5" s="1"/>
  <c r="N396" i="5"/>
  <c r="O396" i="5" s="1"/>
  <c r="P395" i="5" s="1"/>
  <c r="M396" i="5"/>
  <c r="M393" i="5"/>
  <c r="N393" i="5" s="1"/>
  <c r="O393" i="5" s="1"/>
  <c r="P392" i="5" s="1"/>
  <c r="N390" i="5"/>
  <c r="O390" i="5" s="1"/>
  <c r="P389" i="5" s="1"/>
  <c r="M390" i="5"/>
  <c r="M387" i="5"/>
  <c r="N387" i="5" s="1"/>
  <c r="O387" i="5" s="1"/>
  <c r="P386" i="5" s="1"/>
  <c r="H144" i="4" s="1"/>
  <c r="N384" i="5"/>
  <c r="O384" i="5" s="1"/>
  <c r="P383" i="5" s="1"/>
  <c r="H143" i="4" s="1"/>
  <c r="M384" i="5"/>
  <c r="M381" i="5"/>
  <c r="N381" i="5" s="1"/>
  <c r="O381" i="5" s="1"/>
  <c r="P380" i="5" s="1"/>
  <c r="N378" i="5"/>
  <c r="O378" i="5" s="1"/>
  <c r="P377" i="5" s="1"/>
  <c r="H141" i="4" s="1"/>
  <c r="M378" i="5"/>
  <c r="M375" i="5"/>
  <c r="N375" i="5" s="1"/>
  <c r="O375" i="5" s="1"/>
  <c r="P374" i="5" s="1"/>
  <c r="H140" i="4" s="1"/>
  <c r="N372" i="5"/>
  <c r="O372" i="5" s="1"/>
  <c r="P371" i="5" s="1"/>
  <c r="H139" i="4" s="1"/>
  <c r="M372" i="5"/>
  <c r="M369" i="5"/>
  <c r="N369" i="5" s="1"/>
  <c r="O369" i="5" s="1"/>
  <c r="P368" i="5" s="1"/>
  <c r="N366" i="5"/>
  <c r="O366" i="5" s="1"/>
  <c r="P365" i="5" s="1"/>
  <c r="H137" i="4" s="1"/>
  <c r="M366" i="5"/>
  <c r="M363" i="5"/>
  <c r="N363" i="5" s="1"/>
  <c r="O363" i="5" s="1"/>
  <c r="P362" i="5" s="1"/>
  <c r="H136" i="4" s="1"/>
  <c r="N360" i="5"/>
  <c r="O360" i="5" s="1"/>
  <c r="P359" i="5" s="1"/>
  <c r="H135" i="4" s="1"/>
  <c r="M360" i="5"/>
  <c r="M357" i="5"/>
  <c r="N357" i="5" s="1"/>
  <c r="O357" i="5" s="1"/>
  <c r="P356" i="5" s="1"/>
  <c r="N354" i="5"/>
  <c r="O354" i="5" s="1"/>
  <c r="P353" i="5" s="1"/>
  <c r="H133" i="4" s="1"/>
  <c r="M354" i="5"/>
  <c r="M351" i="5"/>
  <c r="N351" i="5" s="1"/>
  <c r="O351" i="5" s="1"/>
  <c r="P350" i="5" s="1"/>
  <c r="H132" i="4" s="1"/>
  <c r="N348" i="5"/>
  <c r="O348" i="5" s="1"/>
  <c r="P347" i="5" s="1"/>
  <c r="H131" i="4" s="1"/>
  <c r="M348" i="5"/>
  <c r="M345" i="5"/>
  <c r="N345" i="5" s="1"/>
  <c r="O345" i="5" s="1"/>
  <c r="P344" i="5" s="1"/>
  <c r="N342" i="5"/>
  <c r="O342" i="5" s="1"/>
  <c r="P341" i="5" s="1"/>
  <c r="H129" i="4" s="1"/>
  <c r="M342" i="5"/>
  <c r="M339" i="5"/>
  <c r="N339" i="5" s="1"/>
  <c r="O339" i="5" s="1"/>
  <c r="P338" i="5" s="1"/>
  <c r="H128" i="4" s="1"/>
  <c r="N336" i="5"/>
  <c r="O336" i="5" s="1"/>
  <c r="P335" i="5" s="1"/>
  <c r="H127" i="4" s="1"/>
  <c r="M336" i="5"/>
  <c r="M333" i="5"/>
  <c r="N333" i="5" s="1"/>
  <c r="O333" i="5" s="1"/>
  <c r="P332" i="5" s="1"/>
  <c r="N330" i="5"/>
  <c r="O330" i="5" s="1"/>
  <c r="P329" i="5" s="1"/>
  <c r="H125" i="4" s="1"/>
  <c r="M330" i="5"/>
  <c r="M326" i="5"/>
  <c r="N326" i="5" s="1"/>
  <c r="O326" i="5" s="1"/>
  <c r="P325" i="5" s="1"/>
  <c r="H122" i="4" s="1"/>
  <c r="N323" i="5"/>
  <c r="O323" i="5" s="1"/>
  <c r="P322" i="5" s="1"/>
  <c r="M323" i="5"/>
  <c r="M320" i="5"/>
  <c r="N320" i="5" s="1"/>
  <c r="O320" i="5" s="1"/>
  <c r="P319" i="5" s="1"/>
  <c r="H120" i="4" s="1"/>
  <c r="N317" i="5"/>
  <c r="O317" i="5" s="1"/>
  <c r="P316" i="5" s="1"/>
  <c r="H119" i="4" s="1"/>
  <c r="M317" i="5"/>
  <c r="M314" i="5"/>
  <c r="N314" i="5" s="1"/>
  <c r="O314" i="5" s="1"/>
  <c r="P313" i="5" s="1"/>
  <c r="H118" i="4" s="1"/>
  <c r="N311" i="5"/>
  <c r="O311" i="5" s="1"/>
  <c r="P310" i="5" s="1"/>
  <c r="M311" i="5"/>
  <c r="M308" i="5"/>
  <c r="N308" i="5" s="1"/>
  <c r="O308" i="5" s="1"/>
  <c r="P307" i="5" s="1"/>
  <c r="H116" i="4" s="1"/>
  <c r="N305" i="5"/>
  <c r="O305" i="5" s="1"/>
  <c r="P304" i="5" s="1"/>
  <c r="H115" i="4" s="1"/>
  <c r="M305" i="5"/>
  <c r="M302" i="5"/>
  <c r="N302" i="5" s="1"/>
  <c r="O302" i="5" s="1"/>
  <c r="P301" i="5" s="1"/>
  <c r="H114" i="4" s="1"/>
  <c r="N299" i="5"/>
  <c r="O299" i="5" s="1"/>
  <c r="P298" i="5" s="1"/>
  <c r="M299" i="5"/>
  <c r="M296" i="5"/>
  <c r="N296" i="5" s="1"/>
  <c r="O296" i="5" s="1"/>
  <c r="P295" i="5" s="1"/>
  <c r="H112" i="4" s="1"/>
  <c r="N293" i="5"/>
  <c r="O293" i="5" s="1"/>
  <c r="P292" i="5" s="1"/>
  <c r="H111" i="4" s="1"/>
  <c r="M293" i="5"/>
  <c r="N290" i="5"/>
  <c r="O290" i="5" s="1"/>
  <c r="P289" i="5" s="1"/>
  <c r="H110" i="4" s="1"/>
  <c r="M290" i="5"/>
  <c r="M287" i="5"/>
  <c r="N287" i="5" s="1"/>
  <c r="O287" i="5" s="1"/>
  <c r="P286" i="5" s="1"/>
  <c r="M284" i="5"/>
  <c r="N284" i="5" s="1"/>
  <c r="O284" i="5" s="1"/>
  <c r="P283" i="5" s="1"/>
  <c r="H108" i="4" s="1"/>
  <c r="N281" i="5"/>
  <c r="O281" i="5" s="1"/>
  <c r="P280" i="5" s="1"/>
  <c r="H107" i="4" s="1"/>
  <c r="M281" i="5"/>
  <c r="N278" i="5"/>
  <c r="O278" i="5" s="1"/>
  <c r="P277" i="5" s="1"/>
  <c r="H106" i="4" s="1"/>
  <c r="M278" i="5"/>
  <c r="M275" i="5"/>
  <c r="N275" i="5" s="1"/>
  <c r="O275" i="5" s="1"/>
  <c r="P274" i="5" s="1"/>
  <c r="M272" i="5"/>
  <c r="N272" i="5" s="1"/>
  <c r="O272" i="5" s="1"/>
  <c r="P271" i="5" s="1"/>
  <c r="H104" i="4" s="1"/>
  <c r="N269" i="5"/>
  <c r="O269" i="5" s="1"/>
  <c r="P268" i="5" s="1"/>
  <c r="H103" i="4" s="1"/>
  <c r="M269" i="5"/>
  <c r="N266" i="5"/>
  <c r="O266" i="5" s="1"/>
  <c r="P265" i="5" s="1"/>
  <c r="H102" i="4" s="1"/>
  <c r="M266" i="5"/>
  <c r="M263" i="5"/>
  <c r="N263" i="5" s="1"/>
  <c r="O263" i="5" s="1"/>
  <c r="P262" i="5" s="1"/>
  <c r="M260" i="5"/>
  <c r="N260" i="5" s="1"/>
  <c r="O260" i="5" s="1"/>
  <c r="P259" i="5" s="1"/>
  <c r="H100" i="4" s="1"/>
  <c r="N257" i="5"/>
  <c r="O257" i="5" s="1"/>
  <c r="P256" i="5" s="1"/>
  <c r="H99" i="4" s="1"/>
  <c r="M257" i="5"/>
  <c r="N254" i="5"/>
  <c r="O254" i="5" s="1"/>
  <c r="P253" i="5" s="1"/>
  <c r="H98" i="4" s="1"/>
  <c r="M254" i="5"/>
  <c r="M251" i="5"/>
  <c r="N251" i="5" s="1"/>
  <c r="O251" i="5" s="1"/>
  <c r="P250" i="5" s="1"/>
  <c r="M248" i="5"/>
  <c r="N248" i="5" s="1"/>
  <c r="O248" i="5" s="1"/>
  <c r="P247" i="5" s="1"/>
  <c r="H96" i="4" s="1"/>
  <c r="N245" i="5"/>
  <c r="O245" i="5" s="1"/>
  <c r="P244" i="5" s="1"/>
  <c r="H95" i="4" s="1"/>
  <c r="M245" i="5"/>
  <c r="N242" i="5"/>
  <c r="O242" i="5" s="1"/>
  <c r="P241" i="5" s="1"/>
  <c r="H94" i="4" s="1"/>
  <c r="M242" i="5"/>
  <c r="M239" i="5"/>
  <c r="N239" i="5" s="1"/>
  <c r="O239" i="5" s="1"/>
  <c r="P238" i="5" s="1"/>
  <c r="M236" i="5"/>
  <c r="N236" i="5" s="1"/>
  <c r="O236" i="5" s="1"/>
  <c r="P235" i="5" s="1"/>
  <c r="H92" i="4" s="1"/>
  <c r="N233" i="5"/>
  <c r="O233" i="5" s="1"/>
  <c r="P232" i="5" s="1"/>
  <c r="H91" i="4" s="1"/>
  <c r="M233" i="5"/>
  <c r="N230" i="5"/>
  <c r="O230" i="5" s="1"/>
  <c r="P229" i="5" s="1"/>
  <c r="H90" i="4" s="1"/>
  <c r="M230" i="5"/>
  <c r="M227" i="5"/>
  <c r="N227" i="5" s="1"/>
  <c r="O227" i="5" s="1"/>
  <c r="P226" i="5" s="1"/>
  <c r="M224" i="5"/>
  <c r="N224" i="5" s="1"/>
  <c r="O224" i="5" s="1"/>
  <c r="P223" i="5" s="1"/>
  <c r="H88" i="4" s="1"/>
  <c r="N221" i="5"/>
  <c r="O221" i="5" s="1"/>
  <c r="P220" i="5" s="1"/>
  <c r="H87" i="4" s="1"/>
  <c r="M221" i="5"/>
  <c r="N218" i="5"/>
  <c r="O218" i="5" s="1"/>
  <c r="P217" i="5" s="1"/>
  <c r="H86" i="4" s="1"/>
  <c r="M218" i="5"/>
  <c r="M215" i="5"/>
  <c r="N215" i="5" s="1"/>
  <c r="O215" i="5" s="1"/>
  <c r="P214" i="5" s="1"/>
  <c r="M212" i="5"/>
  <c r="N212" i="5" s="1"/>
  <c r="O212" i="5" s="1"/>
  <c r="P211" i="5" s="1"/>
  <c r="H84" i="4" s="1"/>
  <c r="N209" i="5"/>
  <c r="O209" i="5" s="1"/>
  <c r="P208" i="5" s="1"/>
  <c r="H83" i="4" s="1"/>
  <c r="M209" i="5"/>
  <c r="N206" i="5"/>
  <c r="O206" i="5" s="1"/>
  <c r="P205" i="5" s="1"/>
  <c r="H82" i="4" s="1"/>
  <c r="M206" i="5"/>
  <c r="M203" i="5"/>
  <c r="N203" i="5" s="1"/>
  <c r="O203" i="5" s="1"/>
  <c r="P202" i="5" s="1"/>
  <c r="M200" i="5"/>
  <c r="N200" i="5" s="1"/>
  <c r="O200" i="5" s="1"/>
  <c r="P199" i="5" s="1"/>
  <c r="H80" i="4" s="1"/>
  <c r="N197" i="5"/>
  <c r="O197" i="5" s="1"/>
  <c r="P196" i="5" s="1"/>
  <c r="H79" i="4" s="1"/>
  <c r="M197" i="5"/>
  <c r="N194" i="5"/>
  <c r="O194" i="5" s="1"/>
  <c r="P193" i="5" s="1"/>
  <c r="H78" i="4" s="1"/>
  <c r="M194" i="5"/>
  <c r="N191" i="5"/>
  <c r="O191" i="5" s="1"/>
  <c r="P190" i="5" s="1"/>
  <c r="M191" i="5"/>
  <c r="N188" i="5"/>
  <c r="O188" i="5" s="1"/>
  <c r="P187" i="5" s="1"/>
  <c r="H76" i="4" s="1"/>
  <c r="M188" i="5"/>
  <c r="N185" i="5"/>
  <c r="O185" i="5" s="1"/>
  <c r="P184" i="5" s="1"/>
  <c r="H75" i="4" s="1"/>
  <c r="M185" i="5"/>
  <c r="N182" i="5"/>
  <c r="O182" i="5" s="1"/>
  <c r="P181" i="5" s="1"/>
  <c r="H74" i="4" s="1"/>
  <c r="M182" i="5"/>
  <c r="N179" i="5"/>
  <c r="O179" i="5" s="1"/>
  <c r="P178" i="5" s="1"/>
  <c r="M179" i="5"/>
  <c r="N176" i="5"/>
  <c r="O176" i="5" s="1"/>
  <c r="P175" i="5" s="1"/>
  <c r="H72" i="4" s="1"/>
  <c r="M176" i="5"/>
  <c r="N173" i="5"/>
  <c r="O173" i="5" s="1"/>
  <c r="P172" i="5" s="1"/>
  <c r="H71" i="4" s="1"/>
  <c r="M173" i="5"/>
  <c r="N170" i="5"/>
  <c r="O170" i="5" s="1"/>
  <c r="P169" i="5" s="1"/>
  <c r="H70" i="4" s="1"/>
  <c r="M170" i="5"/>
  <c r="N167" i="5"/>
  <c r="O167" i="5" s="1"/>
  <c r="P166" i="5" s="1"/>
  <c r="M167" i="5"/>
  <c r="N164" i="5"/>
  <c r="O164" i="5" s="1"/>
  <c r="P163" i="5" s="1"/>
  <c r="H68" i="4" s="1"/>
  <c r="M164" i="5"/>
  <c r="N161" i="5"/>
  <c r="O161" i="5" s="1"/>
  <c r="P160" i="5" s="1"/>
  <c r="H67" i="4" s="1"/>
  <c r="M161" i="5"/>
  <c r="N158" i="5"/>
  <c r="O158" i="5" s="1"/>
  <c r="P157" i="5" s="1"/>
  <c r="H66" i="4" s="1"/>
  <c r="M158" i="5"/>
  <c r="N155" i="5"/>
  <c r="O155" i="5" s="1"/>
  <c r="P154" i="5" s="1"/>
  <c r="M155" i="5"/>
  <c r="N152" i="5"/>
  <c r="O152" i="5" s="1"/>
  <c r="P151" i="5" s="1"/>
  <c r="H64" i="4" s="1"/>
  <c r="M152" i="5"/>
  <c r="N149" i="5"/>
  <c r="O149" i="5" s="1"/>
  <c r="P148" i="5" s="1"/>
  <c r="H63" i="4" s="1"/>
  <c r="M149" i="5"/>
  <c r="N146" i="5"/>
  <c r="O146" i="5" s="1"/>
  <c r="P145" i="5" s="1"/>
  <c r="H62" i="4" s="1"/>
  <c r="M146" i="5"/>
  <c r="N143" i="5"/>
  <c r="O143" i="5" s="1"/>
  <c r="P142" i="5" s="1"/>
  <c r="M143" i="5"/>
  <c r="N140" i="5"/>
  <c r="O140" i="5" s="1"/>
  <c r="P139" i="5" s="1"/>
  <c r="H60" i="4" s="1"/>
  <c r="M140" i="5"/>
  <c r="N137" i="5"/>
  <c r="O137" i="5" s="1"/>
  <c r="P136" i="5" s="1"/>
  <c r="H59" i="4" s="1"/>
  <c r="M137" i="5"/>
  <c r="N134" i="5"/>
  <c r="O134" i="5" s="1"/>
  <c r="P133" i="5" s="1"/>
  <c r="H58" i="4" s="1"/>
  <c r="M134" i="5"/>
  <c r="N131" i="5"/>
  <c r="O131" i="5" s="1"/>
  <c r="P130" i="5" s="1"/>
  <c r="M131" i="5"/>
  <c r="N128" i="5"/>
  <c r="O128" i="5" s="1"/>
  <c r="P127" i="5" s="1"/>
  <c r="H56" i="4" s="1"/>
  <c r="M128" i="5"/>
  <c r="N125" i="5"/>
  <c r="O125" i="5" s="1"/>
  <c r="P124" i="5" s="1"/>
  <c r="H55" i="4" s="1"/>
  <c r="M125" i="5"/>
  <c r="N122" i="5"/>
  <c r="O122" i="5" s="1"/>
  <c r="P121" i="5" s="1"/>
  <c r="H54" i="4" s="1"/>
  <c r="M122" i="5"/>
  <c r="N119" i="5"/>
  <c r="O119" i="5" s="1"/>
  <c r="P118" i="5" s="1"/>
  <c r="H53" i="4" s="1"/>
  <c r="M119" i="5"/>
  <c r="N115" i="5"/>
  <c r="O115" i="5" s="1"/>
  <c r="P114" i="5" s="1"/>
  <c r="H50" i="4" s="1"/>
  <c r="M115" i="5"/>
  <c r="N112" i="5"/>
  <c r="O112" i="5" s="1"/>
  <c r="P111" i="5" s="1"/>
  <c r="H49" i="4" s="1"/>
  <c r="M112" i="5"/>
  <c r="N109" i="5"/>
  <c r="O109" i="5" s="1"/>
  <c r="P108" i="5" s="1"/>
  <c r="H48" i="4" s="1"/>
  <c r="M109" i="5"/>
  <c r="N106" i="5"/>
  <c r="O106" i="5" s="1"/>
  <c r="P105" i="5" s="1"/>
  <c r="H47" i="4" s="1"/>
  <c r="M106" i="5"/>
  <c r="N103" i="5"/>
  <c r="O103" i="5" s="1"/>
  <c r="P102" i="5" s="1"/>
  <c r="H46" i="4" s="1"/>
  <c r="M103" i="5"/>
  <c r="N100" i="5"/>
  <c r="O100" i="5" s="1"/>
  <c r="P99" i="5" s="1"/>
  <c r="H45" i="4" s="1"/>
  <c r="M100" i="5"/>
  <c r="N97" i="5"/>
  <c r="O97" i="5" s="1"/>
  <c r="P96" i="5" s="1"/>
  <c r="H44" i="4" s="1"/>
  <c r="M97" i="5"/>
  <c r="N94" i="5"/>
  <c r="O94" i="5" s="1"/>
  <c r="P93" i="5" s="1"/>
  <c r="H43" i="4" s="1"/>
  <c r="M94" i="5"/>
  <c r="N90" i="5"/>
  <c r="O90" i="5" s="1"/>
  <c r="P89" i="5" s="1"/>
  <c r="H40" i="4" s="1"/>
  <c r="M90" i="5"/>
  <c r="N87" i="5"/>
  <c r="O87" i="5" s="1"/>
  <c r="P86" i="5" s="1"/>
  <c r="H39" i="4" s="1"/>
  <c r="M87" i="5"/>
  <c r="N83" i="5"/>
  <c r="O83" i="5" s="1"/>
  <c r="P82" i="5" s="1"/>
  <c r="H36" i="4" s="1"/>
  <c r="M83" i="5"/>
  <c r="N80" i="5"/>
  <c r="O80" i="5" s="1"/>
  <c r="P79" i="5" s="1"/>
  <c r="H35" i="4" s="1"/>
  <c r="M80" i="5"/>
  <c r="N77" i="5"/>
  <c r="O77" i="5" s="1"/>
  <c r="P76" i="5" s="1"/>
  <c r="H34" i="4" s="1"/>
  <c r="M77" i="5"/>
  <c r="N74" i="5"/>
  <c r="O74" i="5" s="1"/>
  <c r="P73" i="5" s="1"/>
  <c r="H33" i="4" s="1"/>
  <c r="M74" i="5"/>
  <c r="N71" i="5"/>
  <c r="O71" i="5" s="1"/>
  <c r="P70" i="5" s="1"/>
  <c r="H32" i="4" s="1"/>
  <c r="M71" i="5"/>
  <c r="N68" i="5"/>
  <c r="O68" i="5" s="1"/>
  <c r="P67" i="5" s="1"/>
  <c r="H31" i="4" s="1"/>
  <c r="M68" i="5"/>
  <c r="N65" i="5"/>
  <c r="O65" i="5" s="1"/>
  <c r="P64" i="5" s="1"/>
  <c r="H30" i="4" s="1"/>
  <c r="M65" i="5"/>
  <c r="N62" i="5"/>
  <c r="O62" i="5" s="1"/>
  <c r="P61" i="5" s="1"/>
  <c r="H29" i="4" s="1"/>
  <c r="M62" i="5"/>
  <c r="N59" i="5"/>
  <c r="O59" i="5" s="1"/>
  <c r="P58" i="5" s="1"/>
  <c r="H28" i="4" s="1"/>
  <c r="M59" i="5"/>
  <c r="N56" i="5"/>
  <c r="O56" i="5" s="1"/>
  <c r="P55" i="5" s="1"/>
  <c r="H27" i="4" s="1"/>
  <c r="M56" i="5"/>
  <c r="N53" i="5"/>
  <c r="O53" i="5" s="1"/>
  <c r="P52" i="5" s="1"/>
  <c r="H26" i="4" s="1"/>
  <c r="M53" i="5"/>
  <c r="N49" i="5"/>
  <c r="O49" i="5" s="1"/>
  <c r="P48" i="5" s="1"/>
  <c r="H23" i="4" s="1"/>
  <c r="M49" i="5"/>
  <c r="N46" i="5"/>
  <c r="O46" i="5" s="1"/>
  <c r="P45" i="5" s="1"/>
  <c r="H22" i="4" s="1"/>
  <c r="M46" i="5"/>
  <c r="N43" i="5"/>
  <c r="O43" i="5" s="1"/>
  <c r="P42" i="5" s="1"/>
  <c r="H21" i="4" s="1"/>
  <c r="M43" i="5"/>
  <c r="N40" i="5"/>
  <c r="O40" i="5" s="1"/>
  <c r="P39" i="5" s="1"/>
  <c r="H20" i="4" s="1"/>
  <c r="M40" i="5"/>
  <c r="N37" i="5"/>
  <c r="O37" i="5" s="1"/>
  <c r="P36" i="5" s="1"/>
  <c r="H19" i="4" s="1"/>
  <c r="M37" i="5"/>
  <c r="N34" i="5"/>
  <c r="O34" i="5" s="1"/>
  <c r="P33" i="5" s="1"/>
  <c r="H18" i="4" s="1"/>
  <c r="M34" i="5"/>
  <c r="N31" i="5"/>
  <c r="O31" i="5" s="1"/>
  <c r="P30" i="5" s="1"/>
  <c r="H17" i="4" s="1"/>
  <c r="M31" i="5"/>
  <c r="N28" i="5"/>
  <c r="O28" i="5" s="1"/>
  <c r="P27" i="5" s="1"/>
  <c r="H16" i="4" s="1"/>
  <c r="M28" i="5"/>
  <c r="N25" i="5"/>
  <c r="O25" i="5" s="1"/>
  <c r="P24" i="5" s="1"/>
  <c r="H15" i="4" s="1"/>
  <c r="M25" i="5"/>
  <c r="N22" i="5"/>
  <c r="O22" i="5" s="1"/>
  <c r="P21" i="5" s="1"/>
  <c r="H14" i="4" s="1"/>
  <c r="M22" i="5"/>
  <c r="N19" i="5"/>
  <c r="O19" i="5" s="1"/>
  <c r="P18" i="5" s="1"/>
  <c r="H13" i="4" s="1"/>
  <c r="M19" i="5"/>
  <c r="N15" i="5"/>
  <c r="O15" i="5" s="1"/>
  <c r="P14" i="5" s="1"/>
  <c r="H10" i="4" s="1"/>
  <c r="M15" i="5"/>
  <c r="N12" i="5"/>
  <c r="O12" i="5" s="1"/>
  <c r="P11" i="5" s="1"/>
  <c r="H9" i="4" s="1"/>
  <c r="M12" i="5"/>
  <c r="N9" i="5"/>
  <c r="O9" i="5" s="1"/>
  <c r="P8" i="5" s="1"/>
  <c r="H8" i="4" s="1"/>
  <c r="M9" i="5"/>
  <c r="AH25" i="3"/>
  <c r="AH24" i="3"/>
  <c r="AH23" i="3"/>
  <c r="AH22" i="3"/>
  <c r="AH21" i="3"/>
  <c r="AH20" i="3"/>
  <c r="AH19" i="3"/>
  <c r="AH18" i="3"/>
  <c r="AH17" i="3"/>
  <c r="AH16" i="3"/>
  <c r="AH15" i="3"/>
  <c r="AH14" i="3"/>
  <c r="AH13" i="3"/>
  <c r="AH12" i="3"/>
  <c r="AH11" i="3"/>
  <c r="AH10" i="3"/>
  <c r="AH9" i="3"/>
  <c r="AH8" i="3"/>
  <c r="J3117" i="6" l="1"/>
  <c r="J2681" i="6"/>
  <c r="J3043" i="6"/>
  <c r="J1521" i="6"/>
  <c r="J1522" i="6" s="1"/>
  <c r="J20" i="6"/>
  <c r="J21" i="6" s="1"/>
  <c r="I7" i="6"/>
  <c r="M7" i="6" s="1"/>
  <c r="J112" i="6"/>
  <c r="I106" i="6"/>
  <c r="M106" i="6" s="1"/>
  <c r="J132" i="6"/>
  <c r="I125" i="6"/>
  <c r="M125" i="6" s="1"/>
  <c r="J153" i="6"/>
  <c r="J154" i="6"/>
  <c r="I146" i="6"/>
  <c r="M146" i="6" s="1"/>
  <c r="J164" i="6"/>
  <c r="I157" i="6"/>
  <c r="M157" i="6" s="1"/>
  <c r="J212" i="6"/>
  <c r="J213" i="6" s="1"/>
  <c r="I202" i="6"/>
  <c r="M202" i="6" s="1"/>
  <c r="J282" i="6"/>
  <c r="I274" i="6"/>
  <c r="M274" i="6" s="1"/>
  <c r="J283" i="6"/>
  <c r="J311" i="6"/>
  <c r="J312" i="6" s="1"/>
  <c r="I298" i="6"/>
  <c r="M298" i="6" s="1"/>
  <c r="J367" i="6"/>
  <c r="J368" i="6" s="1"/>
  <c r="I357" i="6"/>
  <c r="M357" i="6" s="1"/>
  <c r="J503" i="6"/>
  <c r="J504" i="6" s="1"/>
  <c r="I498" i="6"/>
  <c r="M498" i="6" s="1"/>
  <c r="J556" i="6"/>
  <c r="J557" i="6" s="1"/>
  <c r="I552" i="6"/>
  <c r="M552" i="6" s="1"/>
  <c r="J577" i="6"/>
  <c r="J578" i="6" s="1"/>
  <c r="I572" i="6"/>
  <c r="M572" i="6" s="1"/>
  <c r="J589" i="6"/>
  <c r="J590" i="6" s="1"/>
  <c r="I581" i="6"/>
  <c r="M581" i="6" s="1"/>
  <c r="J635" i="6"/>
  <c r="J636" i="6" s="1"/>
  <c r="I629" i="6"/>
  <c r="M629" i="6" s="1"/>
  <c r="J705" i="6"/>
  <c r="I697" i="6"/>
  <c r="M697" i="6" s="1"/>
  <c r="J706" i="6"/>
  <c r="J753" i="6"/>
  <c r="J754" i="6" s="1"/>
  <c r="I745" i="6"/>
  <c r="M745" i="6" s="1"/>
  <c r="J801" i="6"/>
  <c r="J802" i="6" s="1"/>
  <c r="I793" i="6"/>
  <c r="M793" i="6" s="1"/>
  <c r="J849" i="6"/>
  <c r="I841" i="6"/>
  <c r="M841" i="6" s="1"/>
  <c r="J850" i="6"/>
  <c r="J895" i="6"/>
  <c r="J896" i="6" s="1"/>
  <c r="I889" i="6"/>
  <c r="M889" i="6" s="1"/>
  <c r="J915" i="6"/>
  <c r="J916" i="6" s="1"/>
  <c r="I909" i="6"/>
  <c r="M909" i="6" s="1"/>
  <c r="J935" i="6"/>
  <c r="J936" i="6" s="1"/>
  <c r="I929" i="6"/>
  <c r="M929" i="6" s="1"/>
  <c r="J952" i="6"/>
  <c r="J953" i="6" s="1"/>
  <c r="I949" i="6"/>
  <c r="M949" i="6" s="1"/>
  <c r="J972" i="6"/>
  <c r="J973" i="6" s="1"/>
  <c r="I966" i="6"/>
  <c r="M966" i="6" s="1"/>
  <c r="J992" i="6"/>
  <c r="J993" i="6" s="1"/>
  <c r="I986" i="6"/>
  <c r="M986" i="6" s="1"/>
  <c r="J1012" i="6"/>
  <c r="J1013" i="6" s="1"/>
  <c r="I1006" i="6"/>
  <c r="M1006" i="6" s="1"/>
  <c r="J1032" i="6"/>
  <c r="J1033" i="6" s="1"/>
  <c r="I1026" i="6"/>
  <c r="M1026" i="6" s="1"/>
  <c r="J1052" i="6"/>
  <c r="J1053" i="6" s="1"/>
  <c r="I1046" i="6"/>
  <c r="M1046" i="6" s="1"/>
  <c r="J1074" i="6"/>
  <c r="J1075" i="6" s="1"/>
  <c r="I1066" i="6"/>
  <c r="M1066" i="6" s="1"/>
  <c r="J1120" i="6"/>
  <c r="J1121" i="6" s="1"/>
  <c r="I1114" i="6"/>
  <c r="M1114" i="6" s="1"/>
  <c r="J1140" i="6"/>
  <c r="J1141" i="6" s="1"/>
  <c r="I1134" i="6"/>
  <c r="M1134" i="6" s="1"/>
  <c r="J1162" i="6"/>
  <c r="J1163" i="6" s="1"/>
  <c r="I1154" i="6"/>
  <c r="M1154" i="6" s="1"/>
  <c r="J1269" i="6"/>
  <c r="J1270" i="6" s="1"/>
  <c r="I1262" i="6"/>
  <c r="M1262" i="6" s="1"/>
  <c r="J1280" i="6"/>
  <c r="J1281" i="6"/>
  <c r="I1273" i="6"/>
  <c r="M1273" i="6" s="1"/>
  <c r="J1382" i="6"/>
  <c r="J1383" i="6" s="1"/>
  <c r="I1375" i="6"/>
  <c r="M1375" i="6" s="1"/>
  <c r="J1424" i="6"/>
  <c r="J1425" i="6" s="1"/>
  <c r="I1418" i="6"/>
  <c r="M1418" i="6" s="1"/>
  <c r="J1444" i="6"/>
  <c r="J1445" i="6" s="1"/>
  <c r="I1438" i="6"/>
  <c r="M1438" i="6" s="1"/>
  <c r="J1533" i="6"/>
  <c r="J1534" i="6" s="1"/>
  <c r="I1525" i="6"/>
  <c r="M1525" i="6" s="1"/>
  <c r="J1540" i="6"/>
  <c r="J1541" i="6" s="1"/>
  <c r="I1537" i="6"/>
  <c r="M1537" i="6" s="1"/>
  <c r="J1559" i="6"/>
  <c r="J1560" i="6" s="1"/>
  <c r="I1556" i="6"/>
  <c r="M1556" i="6" s="1"/>
  <c r="J1581" i="6"/>
  <c r="J1582" i="6" s="1"/>
  <c r="I1574" i="6"/>
  <c r="M1574" i="6" s="1"/>
  <c r="J1646" i="6"/>
  <c r="J1647" i="6" s="1"/>
  <c r="I1639" i="6"/>
  <c r="M1639" i="6" s="1"/>
  <c r="J1668" i="6"/>
  <c r="J1669" i="6" s="1"/>
  <c r="I1660" i="6"/>
  <c r="M1660" i="6" s="1"/>
  <c r="J2069" i="6"/>
  <c r="J2070" i="6" s="1"/>
  <c r="I2064" i="6"/>
  <c r="M2064" i="6" s="1"/>
  <c r="J2078" i="6"/>
  <c r="J2079" i="6" s="1"/>
  <c r="I2073" i="6"/>
  <c r="M2073" i="6" s="1"/>
  <c r="J2117" i="6"/>
  <c r="J2118" i="6" s="1"/>
  <c r="I2113" i="6"/>
  <c r="M2113" i="6" s="1"/>
  <c r="J2137" i="6"/>
  <c r="J2138" i="6" s="1"/>
  <c r="I2131" i="6"/>
  <c r="M2131" i="6" s="1"/>
  <c r="J2177" i="6"/>
  <c r="J2178" i="6" s="1"/>
  <c r="I2171" i="6"/>
  <c r="M2171" i="6" s="1"/>
  <c r="J2225" i="6"/>
  <c r="J2226" i="6" s="1"/>
  <c r="I2219" i="6"/>
  <c r="M2219" i="6" s="1"/>
  <c r="J2235" i="6"/>
  <c r="J2236" i="6"/>
  <c r="I2229" i="6"/>
  <c r="M2229" i="6" s="1"/>
  <c r="J2299" i="6"/>
  <c r="J2300" i="6" s="1"/>
  <c r="I2291" i="6"/>
  <c r="M2291" i="6" s="1"/>
  <c r="J2309" i="6"/>
  <c r="J2310" i="6" s="1"/>
  <c r="I2303" i="6"/>
  <c r="M2303" i="6" s="1"/>
  <c r="J2386" i="6"/>
  <c r="J2387" i="6" s="1"/>
  <c r="I2380" i="6"/>
  <c r="M2380" i="6" s="1"/>
  <c r="J2425" i="6"/>
  <c r="J2474" i="6"/>
  <c r="J2475" i="6" s="1"/>
  <c r="I2468" i="6"/>
  <c r="M2468" i="6" s="1"/>
  <c r="J2483" i="6"/>
  <c r="J2514" i="6"/>
  <c r="J2515" i="6" s="1"/>
  <c r="I2508" i="6"/>
  <c r="M2508" i="6" s="1"/>
  <c r="J2521" i="6"/>
  <c r="J2554" i="6"/>
  <c r="J2555" i="6" s="1"/>
  <c r="I2550" i="6"/>
  <c r="M2550" i="6" s="1"/>
  <c r="J2588" i="6"/>
  <c r="J2589" i="6" s="1"/>
  <c r="I2582" i="6"/>
  <c r="M2582" i="6" s="1"/>
  <c r="J2618" i="6"/>
  <c r="J2619" i="6" s="1"/>
  <c r="I2612" i="6"/>
  <c r="M2612" i="6" s="1"/>
  <c r="J2628" i="6"/>
  <c r="J2629" i="6" s="1"/>
  <c r="I2622" i="6"/>
  <c r="M2622" i="6" s="1"/>
  <c r="J2648" i="6"/>
  <c r="J2649" i="6" s="1"/>
  <c r="I2642" i="6"/>
  <c r="M2642" i="6" s="1"/>
  <c r="J2674" i="6"/>
  <c r="J2675" i="6"/>
  <c r="I2670" i="6"/>
  <c r="M2670" i="6" s="1"/>
  <c r="J2711" i="6"/>
  <c r="J2712" i="6" s="1"/>
  <c r="I2700" i="6"/>
  <c r="M2700" i="6" s="1"/>
  <c r="J2722" i="6"/>
  <c r="J2723" i="6" s="1"/>
  <c r="I2715" i="6"/>
  <c r="M2715" i="6" s="1"/>
  <c r="J2837" i="6"/>
  <c r="J2838" i="6" s="1"/>
  <c r="I2830" i="6"/>
  <c r="M2830" i="6" s="1"/>
  <c r="J2932" i="6"/>
  <c r="J2933" i="6" s="1"/>
  <c r="I2921" i="6"/>
  <c r="M2921" i="6" s="1"/>
  <c r="J3023" i="6"/>
  <c r="J3024" i="6" s="1"/>
  <c r="I3018" i="6"/>
  <c r="M3018" i="6" s="1"/>
  <c r="J3062" i="6"/>
  <c r="J3063" i="6" s="1"/>
  <c r="I3057" i="6"/>
  <c r="M3057" i="6" s="1"/>
  <c r="H5" i="9"/>
  <c r="H5" i="8"/>
  <c r="I5" i="7"/>
  <c r="I5" i="6"/>
  <c r="M5" i="5"/>
  <c r="H5" i="2"/>
  <c r="I5" i="4"/>
  <c r="H5" i="3"/>
  <c r="J43" i="6"/>
  <c r="J60" i="6"/>
  <c r="J101" i="6"/>
  <c r="J113" i="6"/>
  <c r="J141" i="6"/>
  <c r="J175" i="6"/>
  <c r="J197" i="6"/>
  <c r="J225" i="6"/>
  <c r="J324" i="6"/>
  <c r="J380" i="6"/>
  <c r="J431" i="6"/>
  <c r="J460" i="6"/>
  <c r="J461" i="6" s="1"/>
  <c r="I456" i="6"/>
  <c r="M456" i="6" s="1"/>
  <c r="J471" i="6"/>
  <c r="J514" i="6"/>
  <c r="J535" i="6"/>
  <c r="J600" i="6"/>
  <c r="J668" i="6"/>
  <c r="J716" i="6"/>
  <c r="J764" i="6"/>
  <c r="J812" i="6"/>
  <c r="J860" i="6"/>
  <c r="J1085" i="6"/>
  <c r="J1231" i="6"/>
  <c r="J1232" i="6" s="1"/>
  <c r="I1225" i="6"/>
  <c r="M1225" i="6" s="1"/>
  <c r="J1258" i="6"/>
  <c r="J1259" i="6" s="1"/>
  <c r="I1254" i="6"/>
  <c r="M1254" i="6" s="1"/>
  <c r="J1334" i="6"/>
  <c r="J1346" i="6"/>
  <c r="J1480" i="6"/>
  <c r="J1481" i="6" s="1"/>
  <c r="I1472" i="6"/>
  <c r="M1472" i="6" s="1"/>
  <c r="J1492" i="6"/>
  <c r="J1493" i="6" s="1"/>
  <c r="I1484" i="6"/>
  <c r="M1484" i="6" s="1"/>
  <c r="J1503" i="6"/>
  <c r="J1504" i="6"/>
  <c r="I1496" i="6"/>
  <c r="M1496" i="6" s="1"/>
  <c r="J1551" i="6"/>
  <c r="J1570" i="6"/>
  <c r="J1571" i="6"/>
  <c r="I1563" i="6"/>
  <c r="M1563" i="6" s="1"/>
  <c r="J1701" i="6"/>
  <c r="J1702" i="6" s="1"/>
  <c r="I1694" i="6"/>
  <c r="M1694" i="6" s="1"/>
  <c r="J1712" i="6"/>
  <c r="J1713" i="6" s="1"/>
  <c r="I1705" i="6"/>
  <c r="M1705" i="6" s="1"/>
  <c r="J1723" i="6"/>
  <c r="J1724" i="6" s="1"/>
  <c r="I1716" i="6"/>
  <c r="M1716" i="6" s="1"/>
  <c r="J1745" i="6"/>
  <c r="J1746" i="6" s="1"/>
  <c r="I1738" i="6"/>
  <c r="M1738" i="6" s="1"/>
  <c r="J1766" i="6"/>
  <c r="J1861" i="6"/>
  <c r="J1889" i="6"/>
  <c r="J1917" i="6"/>
  <c r="J1979" i="6"/>
  <c r="J2019" i="6"/>
  <c r="J2059" i="6"/>
  <c r="J2087" i="6"/>
  <c r="J2146" i="6"/>
  <c r="J2187" i="6"/>
  <c r="J2188" i="6" s="1"/>
  <c r="I2181" i="6"/>
  <c r="M2181" i="6" s="1"/>
  <c r="J2245" i="6"/>
  <c r="J2246" i="6" s="1"/>
  <c r="I2239" i="6"/>
  <c r="M2239" i="6" s="1"/>
  <c r="J2318" i="6"/>
  <c r="J2319" i="6" s="1"/>
  <c r="I2313" i="6"/>
  <c r="M2313" i="6" s="1"/>
  <c r="J2337" i="6"/>
  <c r="J2338" i="6" s="1"/>
  <c r="I2332" i="6"/>
  <c r="M2332" i="6" s="1"/>
  <c r="J2346" i="6"/>
  <c r="J2493" i="6"/>
  <c r="J2597" i="6"/>
  <c r="J2658" i="6"/>
  <c r="J2659" i="6" s="1"/>
  <c r="I2652" i="6"/>
  <c r="M2652" i="6" s="1"/>
  <c r="J2760" i="6"/>
  <c r="J2826" i="6"/>
  <c r="J2827" i="6" s="1"/>
  <c r="I2819" i="6"/>
  <c r="M2819" i="6" s="1"/>
  <c r="J3014" i="6"/>
  <c r="J3015" i="6"/>
  <c r="I3009" i="6"/>
  <c r="M3009" i="6" s="1"/>
  <c r="J3154" i="6"/>
  <c r="J3155" i="6" s="1"/>
  <c r="I3149" i="6"/>
  <c r="M3149" i="6" s="1"/>
  <c r="J3172" i="6"/>
  <c r="J3173" i="6" s="1"/>
  <c r="I3167" i="6"/>
  <c r="M3167" i="6" s="1"/>
  <c r="J3444" i="6"/>
  <c r="J3445" i="6" s="1"/>
  <c r="I3436" i="6"/>
  <c r="M3436" i="6" s="1"/>
  <c r="J71" i="6"/>
  <c r="J241" i="6"/>
  <c r="J257" i="6"/>
  <c r="J269" i="6"/>
  <c r="J293" i="6"/>
  <c r="J338" i="6"/>
  <c r="J394" i="6"/>
  <c r="J493" i="6"/>
  <c r="J612" i="6"/>
  <c r="J646" i="6"/>
  <c r="J680" i="6"/>
  <c r="J728" i="6"/>
  <c r="J776" i="6"/>
  <c r="J824" i="6"/>
  <c r="J872" i="6"/>
  <c r="J904" i="6"/>
  <c r="J924" i="6"/>
  <c r="J944" i="6"/>
  <c r="J961" i="6"/>
  <c r="J981" i="6"/>
  <c r="J1001" i="6"/>
  <c r="J1021" i="6"/>
  <c r="J1041" i="6"/>
  <c r="J1061" i="6"/>
  <c r="J1097" i="6"/>
  <c r="J1129" i="6"/>
  <c r="J1149" i="6"/>
  <c r="J1186" i="6"/>
  <c r="J1194" i="6"/>
  <c r="J1195" i="6" s="1"/>
  <c r="I1191" i="6"/>
  <c r="J1210" i="6"/>
  <c r="J1312" i="6"/>
  <c r="J1323" i="6"/>
  <c r="J1358" i="6"/>
  <c r="J1413" i="6"/>
  <c r="J1433" i="6"/>
  <c r="J1455" i="6"/>
  <c r="J1514" i="6"/>
  <c r="J1515" i="6" s="1"/>
  <c r="I1507" i="6"/>
  <c r="M1507" i="6" s="1"/>
  <c r="J1590" i="6"/>
  <c r="J1689" i="6"/>
  <c r="J1734" i="6"/>
  <c r="J1735" i="6" s="1"/>
  <c r="I1727" i="6"/>
  <c r="M1727" i="6" s="1"/>
  <c r="J1928" i="6"/>
  <c r="J1939" i="6"/>
  <c r="J1950" i="6"/>
  <c r="J1951" i="6" s="1"/>
  <c r="I1944" i="6"/>
  <c r="M1944" i="6" s="1"/>
  <c r="J1959" i="6"/>
  <c r="J1990" i="6"/>
  <c r="J1991" i="6" s="1"/>
  <c r="I1984" i="6"/>
  <c r="M1984" i="6" s="1"/>
  <c r="J1999" i="6"/>
  <c r="J2030" i="6"/>
  <c r="J2031" i="6" s="1"/>
  <c r="I2024" i="6"/>
  <c r="M2024" i="6" s="1"/>
  <c r="J2039" i="6"/>
  <c r="J2099" i="6"/>
  <c r="J2100" i="6" s="1"/>
  <c r="I2092" i="6"/>
  <c r="M2092" i="6" s="1"/>
  <c r="J2254" i="6"/>
  <c r="J2327" i="6"/>
  <c r="J2395" i="6"/>
  <c r="J2435" i="6"/>
  <c r="J2537" i="6"/>
  <c r="J2569" i="6"/>
  <c r="J2752" i="6"/>
  <c r="J2753" i="6" s="1"/>
  <c r="I2746" i="6"/>
  <c r="M2746" i="6" s="1"/>
  <c r="J2852" i="6"/>
  <c r="J2853" i="6" s="1"/>
  <c r="I2841" i="6"/>
  <c r="M2841" i="6" s="1"/>
  <c r="J2892" i="6"/>
  <c r="J2893" i="6" s="1"/>
  <c r="I2888" i="6"/>
  <c r="M2888" i="6" s="1"/>
  <c r="J3080" i="6"/>
  <c r="J3081" i="6" s="1"/>
  <c r="I3075" i="6"/>
  <c r="M3075" i="6" s="1"/>
  <c r="J3098" i="6"/>
  <c r="J3099" i="6" s="1"/>
  <c r="I3093" i="6"/>
  <c r="M3093" i="6" s="1"/>
  <c r="J33" i="6"/>
  <c r="J82" i="6"/>
  <c r="J92" i="6"/>
  <c r="J93" i="6" s="1"/>
  <c r="I87" i="6"/>
  <c r="M87" i="6" s="1"/>
  <c r="J120" i="6"/>
  <c r="J133" i="6"/>
  <c r="J165" i="6"/>
  <c r="J187" i="6"/>
  <c r="J352" i="6"/>
  <c r="J407" i="6"/>
  <c r="J419" i="6"/>
  <c r="J439" i="6"/>
  <c r="J451" i="6"/>
  <c r="J481" i="6"/>
  <c r="J524" i="6"/>
  <c r="J525" i="6" s="1"/>
  <c r="I519" i="6"/>
  <c r="M519" i="6" s="1"/>
  <c r="J547" i="6"/>
  <c r="J567" i="6"/>
  <c r="J625" i="6"/>
  <c r="I617" i="6"/>
  <c r="M617" i="6" s="1"/>
  <c r="J626" i="6"/>
  <c r="J657" i="6"/>
  <c r="J658" i="6" s="1"/>
  <c r="I651" i="6"/>
  <c r="M651" i="6" s="1"/>
  <c r="J693" i="6"/>
  <c r="J694" i="6" s="1"/>
  <c r="I685" i="6"/>
  <c r="M685" i="6" s="1"/>
  <c r="J741" i="6"/>
  <c r="J742" i="6" s="1"/>
  <c r="I733" i="6"/>
  <c r="M733" i="6" s="1"/>
  <c r="J789" i="6"/>
  <c r="J790" i="6" s="1"/>
  <c r="I781" i="6"/>
  <c r="M781" i="6" s="1"/>
  <c r="J837" i="6"/>
  <c r="J838" i="6" s="1"/>
  <c r="I829" i="6"/>
  <c r="M829" i="6" s="1"/>
  <c r="J885" i="6"/>
  <c r="J886" i="6" s="1"/>
  <c r="I877" i="6"/>
  <c r="M877" i="6" s="1"/>
  <c r="J1109" i="6"/>
  <c r="J1202" i="6"/>
  <c r="J1203" i="6" s="1"/>
  <c r="I1198" i="6"/>
  <c r="M1198" i="6" s="1"/>
  <c r="J1220" i="6"/>
  <c r="J1239" i="6"/>
  <c r="J1250" i="6"/>
  <c r="J1251" i="6" s="1"/>
  <c r="I1244" i="6"/>
  <c r="M1244" i="6" s="1"/>
  <c r="J1291" i="6"/>
  <c r="J1292" i="6"/>
  <c r="I1284" i="6"/>
  <c r="M1284" i="6" s="1"/>
  <c r="J1301" i="6"/>
  <c r="J1370" i="6"/>
  <c r="J1393" i="6"/>
  <c r="J1394" i="6" s="1"/>
  <c r="I1386" i="6"/>
  <c r="M1386" i="6" s="1"/>
  <c r="J1403" i="6"/>
  <c r="J1468" i="6"/>
  <c r="J1469" i="6" s="1"/>
  <c r="I1460" i="6"/>
  <c r="M1460" i="6" s="1"/>
  <c r="J1603" i="6"/>
  <c r="J1604" i="6" s="1"/>
  <c r="I1595" i="6"/>
  <c r="M1595" i="6" s="1"/>
  <c r="J1612" i="6"/>
  <c r="J1623" i="6"/>
  <c r="J1635" i="6"/>
  <c r="J1636" i="6" s="1"/>
  <c r="I1628" i="6"/>
  <c r="M1628" i="6" s="1"/>
  <c r="J1655" i="6"/>
  <c r="J1679" i="6"/>
  <c r="J1756" i="6"/>
  <c r="J1757" i="6" s="1"/>
  <c r="I1749" i="6"/>
  <c r="M1749" i="6" s="1"/>
  <c r="J1778" i="6"/>
  <c r="J1779" i="6" s="1"/>
  <c r="I1771" i="6"/>
  <c r="M1771" i="6" s="1"/>
  <c r="J1788" i="6"/>
  <c r="J1800" i="6"/>
  <c r="J1811" i="6"/>
  <c r="J1823" i="6"/>
  <c r="J1835" i="6"/>
  <c r="J1847" i="6"/>
  <c r="J1876" i="6"/>
  <c r="J1877" i="6" s="1"/>
  <c r="I1866" i="6"/>
  <c r="M1866" i="6" s="1"/>
  <c r="J1903" i="6"/>
  <c r="J1969" i="6"/>
  <c r="J2009" i="6"/>
  <c r="J2049" i="6"/>
  <c r="J2109" i="6"/>
  <c r="J2110" i="6" s="1"/>
  <c r="I2103" i="6"/>
  <c r="M2103" i="6" s="1"/>
  <c r="J2127" i="6"/>
  <c r="J2128" i="6" s="1"/>
  <c r="I2121" i="6"/>
  <c r="M2121" i="6" s="1"/>
  <c r="J2156" i="6"/>
  <c r="J2167" i="6"/>
  <c r="J2168" i="6" s="1"/>
  <c r="I2161" i="6"/>
  <c r="M2161" i="6" s="1"/>
  <c r="J2196" i="6"/>
  <c r="J2206" i="6"/>
  <c r="J2207" i="6" s="1"/>
  <c r="I2201" i="6"/>
  <c r="M2201" i="6" s="1"/>
  <c r="J2214" i="6"/>
  <c r="J2268" i="6"/>
  <c r="J2269" i="6" s="1"/>
  <c r="I2259" i="6"/>
  <c r="M2259" i="6" s="1"/>
  <c r="J2276" i="6"/>
  <c r="J2287" i="6"/>
  <c r="J2288" i="6" s="1"/>
  <c r="I2281" i="6"/>
  <c r="M2281" i="6" s="1"/>
  <c r="J2356" i="6"/>
  <c r="J2366" i="6"/>
  <c r="J2367" i="6" s="1"/>
  <c r="I2361" i="6"/>
  <c r="M2361" i="6" s="1"/>
  <c r="J2375" i="6"/>
  <c r="J2406" i="6"/>
  <c r="J2407" i="6" s="1"/>
  <c r="I2400" i="6"/>
  <c r="M2400" i="6" s="1"/>
  <c r="J2415" i="6"/>
  <c r="J2446" i="6"/>
  <c r="J2447" i="6" s="1"/>
  <c r="I2440" i="6"/>
  <c r="M2440" i="6" s="1"/>
  <c r="J2454" i="6"/>
  <c r="J2463" i="6"/>
  <c r="J2503" i="6"/>
  <c r="J2608" i="6"/>
  <c r="J2609" i="6" s="1"/>
  <c r="I2602" i="6"/>
  <c r="M2602" i="6" s="1"/>
  <c r="J2696" i="6"/>
  <c r="J2697" i="6" s="1"/>
  <c r="I2685" i="6"/>
  <c r="M2685" i="6" s="1"/>
  <c r="J2742" i="6"/>
  <c r="J2743" i="6" s="1"/>
  <c r="I2736" i="6"/>
  <c r="M2736" i="6" s="1"/>
  <c r="J2804" i="6"/>
  <c r="J2805" i="6" s="1"/>
  <c r="I2797" i="6"/>
  <c r="M2797" i="6" s="1"/>
  <c r="J2884" i="6"/>
  <c r="J2885" i="6"/>
  <c r="I2877" i="6"/>
  <c r="M2877" i="6" s="1"/>
  <c r="J2974" i="6"/>
  <c r="J2975" i="6" s="1"/>
  <c r="I2969" i="6"/>
  <c r="M2969" i="6" s="1"/>
  <c r="J3136" i="6"/>
  <c r="J3137" i="6" s="1"/>
  <c r="I3131" i="6"/>
  <c r="M3131" i="6" s="1"/>
  <c r="J3190" i="6"/>
  <c r="J3191" i="6" s="1"/>
  <c r="I3185" i="6"/>
  <c r="M3185" i="6" s="1"/>
  <c r="J3208" i="6"/>
  <c r="J3209" i="6" s="1"/>
  <c r="I3203" i="6"/>
  <c r="M3203" i="6" s="1"/>
  <c r="J3364" i="6"/>
  <c r="J3365" i="6" s="1"/>
  <c r="I3355" i="6"/>
  <c r="M3355" i="6" s="1"/>
  <c r="J2637" i="6"/>
  <c r="J2815" i="6"/>
  <c r="J2816" i="6" s="1"/>
  <c r="I2808" i="6"/>
  <c r="M2808" i="6" s="1"/>
  <c r="J2872" i="6"/>
  <c r="J2965" i="6"/>
  <c r="J2966" i="6" s="1"/>
  <c r="I2960" i="6"/>
  <c r="M2960" i="6" s="1"/>
  <c r="J2985" i="6"/>
  <c r="J2986" i="6" s="1"/>
  <c r="I2978" i="6"/>
  <c r="M2978" i="6" s="1"/>
  <c r="J2996" i="6"/>
  <c r="J2997" i="6" s="1"/>
  <c r="I2989" i="6"/>
  <c r="M2989" i="6" s="1"/>
  <c r="J3089" i="6"/>
  <c r="J3090" i="6" s="1"/>
  <c r="I3084" i="6"/>
  <c r="M3084" i="6" s="1"/>
  <c r="J3163" i="6"/>
  <c r="J3164" i="6" s="1"/>
  <c r="I3158" i="6"/>
  <c r="M3158" i="6" s="1"/>
  <c r="J3199" i="6"/>
  <c r="J3200" i="6" s="1"/>
  <c r="I3194" i="6"/>
  <c r="M3194" i="6" s="1"/>
  <c r="J3240" i="6"/>
  <c r="J3241" i="6" s="1"/>
  <c r="I3233" i="6"/>
  <c r="M3233" i="6" s="1"/>
  <c r="J3261" i="6"/>
  <c r="J3262" i="6" s="1"/>
  <c r="I3255" i="6"/>
  <c r="M3255" i="6" s="1"/>
  <c r="J3304" i="6"/>
  <c r="J3305" i="6" s="1"/>
  <c r="I3297" i="6"/>
  <c r="M3297" i="6" s="1"/>
  <c r="J2530" i="6"/>
  <c r="J2531" i="6" s="1"/>
  <c r="J2546" i="6"/>
  <c r="J2547" i="6" s="1"/>
  <c r="J2562" i="6"/>
  <c r="J2563" i="6" s="1"/>
  <c r="J2578" i="6"/>
  <c r="J2579" i="6" s="1"/>
  <c r="J2792" i="6"/>
  <c r="J2947" i="6"/>
  <c r="J2948" i="6" s="1"/>
  <c r="I2936" i="6"/>
  <c r="M2936" i="6" s="1"/>
  <c r="J2956" i="6"/>
  <c r="J2957" i="6" s="1"/>
  <c r="I2951" i="6"/>
  <c r="M2951" i="6" s="1"/>
  <c r="J3071" i="6"/>
  <c r="J3072" i="6" s="1"/>
  <c r="I3066" i="6"/>
  <c r="M3066" i="6" s="1"/>
  <c r="J3107" i="6"/>
  <c r="I3102" i="6"/>
  <c r="M3102" i="6" s="1"/>
  <c r="J3145" i="6"/>
  <c r="J3146" i="6" s="1"/>
  <c r="I3140" i="6"/>
  <c r="M3140" i="6" s="1"/>
  <c r="J3181" i="6"/>
  <c r="J3182" i="6" s="1"/>
  <c r="I3176" i="6"/>
  <c r="M3176" i="6" s="1"/>
  <c r="J3281" i="6"/>
  <c r="J3282" i="6" s="1"/>
  <c r="I3275" i="6"/>
  <c r="M3275" i="6" s="1"/>
  <c r="J3373" i="6"/>
  <c r="J3374" i="6" s="1"/>
  <c r="I3368" i="6"/>
  <c r="M3368" i="6" s="1"/>
  <c r="J3432" i="6"/>
  <c r="J3433" i="6" s="1"/>
  <c r="I3426" i="6"/>
  <c r="M3426" i="6" s="1"/>
  <c r="J3455" i="6"/>
  <c r="J3456" i="6" s="1"/>
  <c r="I3448" i="6"/>
  <c r="M3448" i="6" s="1"/>
  <c r="I1518" i="6"/>
  <c r="M1518" i="6" s="1"/>
  <c r="J2782" i="6"/>
  <c r="J2903" i="6"/>
  <c r="J3044" i="6"/>
  <c r="J3052" i="6"/>
  <c r="J3108" i="6"/>
  <c r="J3118" i="6"/>
  <c r="J3126" i="6"/>
  <c r="J3217" i="6"/>
  <c r="J3228" i="6"/>
  <c r="J3250" i="6"/>
  <c r="J3325" i="6"/>
  <c r="J3338" i="6"/>
  <c r="J2665" i="6"/>
  <c r="J2682" i="6"/>
  <c r="J2731" i="6"/>
  <c r="J2771" i="6"/>
  <c r="J2861" i="6"/>
  <c r="J2916" i="6"/>
  <c r="J3004" i="6"/>
  <c r="J3032" i="6"/>
  <c r="I3037" i="6"/>
  <c r="M3037" i="6" s="1"/>
  <c r="I3111" i="6"/>
  <c r="M3111" i="6" s="1"/>
  <c r="J3350" i="6"/>
  <c r="J5" i="9"/>
  <c r="K5" i="8"/>
  <c r="A3432" i="6"/>
  <c r="A3326" i="6"/>
  <c r="A3304" i="6"/>
  <c r="A3293" i="6"/>
  <c r="A3455" i="6"/>
  <c r="A3444" i="6"/>
  <c r="A3422" i="6"/>
  <c r="A3393" i="6"/>
  <c r="A3364" i="6"/>
  <c r="A3316" i="6"/>
  <c r="A3261" i="6"/>
  <c r="A3199" i="6"/>
  <c r="A3373" i="6"/>
  <c r="A3281" i="6"/>
  <c r="A3218" i="6"/>
  <c r="A3208" i="6"/>
  <c r="A3181" i="6"/>
  <c r="A3163" i="6"/>
  <c r="A3145" i="6"/>
  <c r="A3127" i="6"/>
  <c r="A3098" i="6"/>
  <c r="A3080" i="6"/>
  <c r="A3062" i="6"/>
  <c r="A3033" i="6"/>
  <c r="A2722" i="6"/>
  <c r="A2711" i="6"/>
  <c r="A2696" i="6"/>
  <c r="A2681" i="6"/>
  <c r="A2666" i="6"/>
  <c r="A2648" i="6"/>
  <c r="A2608" i="6"/>
  <c r="A3339" i="6"/>
  <c r="A3271" i="6"/>
  <c r="A3229" i="6"/>
  <c r="A3117" i="6"/>
  <c r="A3023" i="6"/>
  <c r="A3005" i="6"/>
  <c r="A2965" i="6"/>
  <c r="A2947" i="6"/>
  <c r="A2932" i="6"/>
  <c r="A2917" i="6"/>
  <c r="A2884" i="6"/>
  <c r="A2873" i="6"/>
  <c r="A2862" i="6"/>
  <c r="N5" i="7"/>
  <c r="A3412" i="6"/>
  <c r="A3240" i="6"/>
  <c r="A3190" i="6"/>
  <c r="A3172" i="6"/>
  <c r="A3154" i="6"/>
  <c r="A3136" i="6"/>
  <c r="A3107" i="6"/>
  <c r="A3089" i="6"/>
  <c r="A3071" i="6"/>
  <c r="A3053" i="6"/>
  <c r="A3401" i="6"/>
  <c r="A3383" i="6"/>
  <c r="A3351" i="6"/>
  <c r="A3251" i="6"/>
  <c r="A3043" i="6"/>
  <c r="A3014" i="6"/>
  <c r="A2996" i="6"/>
  <c r="A2985" i="6"/>
  <c r="A2974" i="6"/>
  <c r="A2956" i="6"/>
  <c r="A2904" i="6"/>
  <c r="A2783" i="6"/>
  <c r="A2772" i="6"/>
  <c r="A2761" i="6"/>
  <c r="A2732" i="6"/>
  <c r="A2815" i="6"/>
  <c r="A2618" i="6"/>
  <c r="A2598" i="6"/>
  <c r="A2562" i="6"/>
  <c r="A2530" i="6"/>
  <c r="A2494" i="6"/>
  <c r="A2436" i="6"/>
  <c r="A2396" i="6"/>
  <c r="A2309" i="6"/>
  <c r="A2287" i="6"/>
  <c r="A2225" i="6"/>
  <c r="A2167" i="6"/>
  <c r="A2127" i="6"/>
  <c r="A2109" i="6"/>
  <c r="A2069" i="6"/>
  <c r="A2040" i="6"/>
  <c r="A2000" i="6"/>
  <c r="A1960" i="6"/>
  <c r="A1890" i="6"/>
  <c r="A1812" i="6"/>
  <c r="A1801" i="6"/>
  <c r="A1680" i="6"/>
  <c r="A1603" i="6"/>
  <c r="A1581" i="6"/>
  <c r="A1570" i="6"/>
  <c r="A1559" i="6"/>
  <c r="A1552" i="6"/>
  <c r="A1468" i="6"/>
  <c r="A1424" i="6"/>
  <c r="A1347" i="6"/>
  <c r="A1194" i="6"/>
  <c r="A1130" i="6"/>
  <c r="A1086" i="6"/>
  <c r="A1042" i="6"/>
  <c r="A1002" i="6"/>
  <c r="A962" i="6"/>
  <c r="A915" i="6"/>
  <c r="A849" i="6"/>
  <c r="A801" i="6"/>
  <c r="A753" i="6"/>
  <c r="A705" i="6"/>
  <c r="A657" i="6"/>
  <c r="A635" i="6"/>
  <c r="A613" i="6"/>
  <c r="A536" i="6"/>
  <c r="A503" i="6"/>
  <c r="A452" i="6"/>
  <c r="A408" i="6"/>
  <c r="A367" i="6"/>
  <c r="A311" i="6"/>
  <c r="A270" i="6"/>
  <c r="A188" i="6"/>
  <c r="A34" i="6"/>
  <c r="A2826" i="6"/>
  <c r="A2752" i="6"/>
  <c r="A2674" i="6"/>
  <c r="A2588" i="6"/>
  <c r="A2570" i="6"/>
  <c r="A2538" i="6"/>
  <c r="A2484" i="6"/>
  <c r="A2455" i="6"/>
  <c r="A2426" i="6"/>
  <c r="A2386" i="6"/>
  <c r="A2357" i="6"/>
  <c r="A2328" i="6"/>
  <c r="A2299" i="6"/>
  <c r="A2277" i="6"/>
  <c r="A2255" i="6"/>
  <c r="A2215" i="6"/>
  <c r="A2197" i="6"/>
  <c r="A2157" i="6"/>
  <c r="A2117" i="6"/>
  <c r="A2099" i="6"/>
  <c r="A2088" i="6"/>
  <c r="A2030" i="6"/>
  <c r="A1990" i="6"/>
  <c r="A1950" i="6"/>
  <c r="A1876" i="6"/>
  <c r="A1824" i="6"/>
  <c r="A1480" i="6"/>
  <c r="A1414" i="6"/>
  <c r="A1359" i="6"/>
  <c r="A1231" i="6"/>
  <c r="A1202" i="6"/>
  <c r="A1187" i="6"/>
  <c r="A1120" i="6"/>
  <c r="A1098" i="6"/>
  <c r="A1032" i="6"/>
  <c r="A992" i="6"/>
  <c r="A952" i="6"/>
  <c r="A945" i="6"/>
  <c r="A905" i="6"/>
  <c r="A861" i="6"/>
  <c r="A813" i="6"/>
  <c r="A765" i="6"/>
  <c r="A717" i="6"/>
  <c r="A669" i="6"/>
  <c r="A647" i="6"/>
  <c r="A625" i="6"/>
  <c r="A577" i="6"/>
  <c r="A548" i="6"/>
  <c r="A515" i="6"/>
  <c r="A482" i="6"/>
  <c r="A460" i="6"/>
  <c r="A420" i="6"/>
  <c r="A353" i="6"/>
  <c r="A282" i="6"/>
  <c r="A226" i="6"/>
  <c r="A112" i="6"/>
  <c r="A83" i="6"/>
  <c r="A72" i="6"/>
  <c r="A61" i="6"/>
  <c r="A2892" i="6"/>
  <c r="A2837" i="6"/>
  <c r="A2793" i="6"/>
  <c r="A2742" i="6"/>
  <c r="A2658" i="6"/>
  <c r="A2638" i="6"/>
  <c r="A2578" i="6"/>
  <c r="A2546" i="6"/>
  <c r="A2514" i="6"/>
  <c r="A2474" i="6"/>
  <c r="A2416" i="6"/>
  <c r="A2376" i="6"/>
  <c r="A2347" i="6"/>
  <c r="A2318" i="6"/>
  <c r="A2245" i="6"/>
  <c r="A2187" i="6"/>
  <c r="A2147" i="6"/>
  <c r="A2078" i="6"/>
  <c r="A2060" i="6"/>
  <c r="A2020" i="6"/>
  <c r="A1980" i="6"/>
  <c r="A1940" i="6"/>
  <c r="A1929" i="6"/>
  <c r="A1918" i="6"/>
  <c r="A1862" i="6"/>
  <c r="A1836" i="6"/>
  <c r="A1656" i="6"/>
  <c r="A1521" i="6"/>
  <c r="A1514" i="6"/>
  <c r="A1503" i="6"/>
  <c r="A1492" i="6"/>
  <c r="A1444" i="6"/>
  <c r="A1404" i="6"/>
  <c r="A1393" i="6"/>
  <c r="A1382" i="6"/>
  <c r="A1371" i="6"/>
  <c r="A1250" i="6"/>
  <c r="A1221" i="6"/>
  <c r="A1150" i="6"/>
  <c r="A1110" i="6"/>
  <c r="A1062" i="6"/>
  <c r="A1022" i="6"/>
  <c r="A982" i="6"/>
  <c r="A935" i="6"/>
  <c r="A895" i="6"/>
  <c r="A873" i="6"/>
  <c r="A825" i="6"/>
  <c r="A777" i="6"/>
  <c r="A729" i="6"/>
  <c r="A681" i="6"/>
  <c r="A589" i="6"/>
  <c r="A556" i="6"/>
  <c r="A494" i="6"/>
  <c r="A472" i="6"/>
  <c r="A432" i="6"/>
  <c r="A395" i="6"/>
  <c r="A339" i="6"/>
  <c r="A294" i="6"/>
  <c r="A242" i="6"/>
  <c r="A212" i="6"/>
  <c r="A164" i="6"/>
  <c r="A153" i="6"/>
  <c r="A142" i="6"/>
  <c r="A102" i="6"/>
  <c r="K5" i="6"/>
  <c r="A2852" i="6"/>
  <c r="A2804" i="6"/>
  <c r="A2628" i="6"/>
  <c r="A2554" i="6"/>
  <c r="A2522" i="6"/>
  <c r="A2504" i="6"/>
  <c r="A2464" i="6"/>
  <c r="A2446" i="6"/>
  <c r="A2406" i="6"/>
  <c r="A2366" i="6"/>
  <c r="A2337" i="6"/>
  <c r="A2268" i="6"/>
  <c r="A2235" i="6"/>
  <c r="A2206" i="6"/>
  <c r="A2177" i="6"/>
  <c r="A2137" i="6"/>
  <c r="A2050" i="6"/>
  <c r="A2010" i="6"/>
  <c r="A1970" i="6"/>
  <c r="A1904" i="6"/>
  <c r="A1848" i="6"/>
  <c r="A1789" i="6"/>
  <c r="A1778" i="6"/>
  <c r="A1767" i="6"/>
  <c r="A1756" i="6"/>
  <c r="A1745" i="6"/>
  <c r="A1734" i="6"/>
  <c r="A1723" i="6"/>
  <c r="A1712" i="6"/>
  <c r="A1701" i="6"/>
  <c r="A1690" i="6"/>
  <c r="A1668" i="6"/>
  <c r="A1646" i="6"/>
  <c r="A1635" i="6"/>
  <c r="A1624" i="6"/>
  <c r="A1613" i="6"/>
  <c r="A1591" i="6"/>
  <c r="A1540" i="6"/>
  <c r="A1533" i="6"/>
  <c r="A1456" i="6"/>
  <c r="A1434" i="6"/>
  <c r="A1335" i="6"/>
  <c r="A1324" i="6"/>
  <c r="A1313" i="6"/>
  <c r="A1302" i="6"/>
  <c r="A1291" i="6"/>
  <c r="A1280" i="6"/>
  <c r="A1269" i="6"/>
  <c r="A1258" i="6"/>
  <c r="A1240" i="6"/>
  <c r="A1211" i="6"/>
  <c r="A1162" i="6"/>
  <c r="A1140" i="6"/>
  <c r="A1074" i="6"/>
  <c r="A1052" i="6"/>
  <c r="A1012" i="6"/>
  <c r="A972" i="6"/>
  <c r="A925" i="6"/>
  <c r="A837" i="6"/>
  <c r="A741" i="6"/>
  <c r="A325" i="6"/>
  <c r="A176" i="6"/>
  <c r="A121" i="6"/>
  <c r="A44" i="6"/>
  <c r="A20" i="6"/>
  <c r="P5" i="5"/>
  <c r="A568" i="6"/>
  <c r="A258" i="6"/>
  <c r="A132" i="6"/>
  <c r="A885" i="6"/>
  <c r="A789" i="6"/>
  <c r="A693" i="6"/>
  <c r="A601" i="6"/>
  <c r="A440" i="6"/>
  <c r="A381" i="6"/>
  <c r="A198" i="6"/>
  <c r="A524" i="6"/>
  <c r="A92" i="6"/>
  <c r="L5" i="4"/>
  <c r="AI5" i="3"/>
  <c r="K5" i="2"/>
  <c r="J3270" i="6"/>
  <c r="J3400" i="6"/>
  <c r="B14" i="3"/>
  <c r="B22" i="3"/>
  <c r="C263" i="7"/>
  <c r="G324" i="7"/>
  <c r="G256" i="7"/>
  <c r="C324" i="7"/>
  <c r="G263" i="7"/>
  <c r="C256" i="7"/>
  <c r="G243" i="7"/>
  <c r="C264" i="7"/>
  <c r="G222" i="7"/>
  <c r="C243" i="7"/>
  <c r="G238" i="7"/>
  <c r="C222" i="7"/>
  <c r="G205" i="7"/>
  <c r="C134" i="7"/>
  <c r="C205" i="7"/>
  <c r="C111" i="7"/>
  <c r="G102" i="7"/>
  <c r="C95" i="7"/>
  <c r="C79" i="7"/>
  <c r="G62" i="7"/>
  <c r="G117" i="7"/>
  <c r="C102" i="7"/>
  <c r="C62" i="7"/>
  <c r="G148" i="7"/>
  <c r="C117" i="7"/>
  <c r="G88" i="7"/>
  <c r="G56" i="7"/>
  <c r="C53" i="7"/>
  <c r="C33" i="7"/>
  <c r="G24" i="7"/>
  <c r="G12" i="7"/>
  <c r="C9" i="7"/>
  <c r="G8" i="7"/>
  <c r="C148" i="7"/>
  <c r="C88" i="7"/>
  <c r="C56" i="7"/>
  <c r="G39" i="7"/>
  <c r="G31" i="7"/>
  <c r="C24" i="7"/>
  <c r="C12" i="7"/>
  <c r="G11" i="7"/>
  <c r="C8" i="7"/>
  <c r="G7" i="7"/>
  <c r="G188" i="7"/>
  <c r="G132" i="7"/>
  <c r="G264" i="7"/>
  <c r="G134" i="7"/>
  <c r="G33" i="7"/>
  <c r="C30" i="7"/>
  <c r="C22" i="7"/>
  <c r="C14" i="7"/>
  <c r="G9" i="7"/>
  <c r="C132" i="7"/>
  <c r="G111" i="7"/>
  <c r="G79" i="7"/>
  <c r="C39" i="7"/>
  <c r="G34" i="7"/>
  <c r="C31" i="7"/>
  <c r="G26" i="7"/>
  <c r="G10" i="7"/>
  <c r="C7" i="7"/>
  <c r="C188" i="7"/>
  <c r="G53" i="7"/>
  <c r="C34" i="7"/>
  <c r="C26" i="7"/>
  <c r="C10" i="7"/>
  <c r="G95" i="7"/>
  <c r="G30" i="7"/>
  <c r="G22" i="7"/>
  <c r="G14" i="7"/>
  <c r="C11" i="7"/>
  <c r="B12" i="3"/>
  <c r="B20" i="3"/>
  <c r="J3382" i="6"/>
  <c r="B10" i="3"/>
  <c r="B18" i="3"/>
  <c r="B22" i="2"/>
  <c r="B23" i="3" s="1"/>
  <c r="B18" i="2"/>
  <c r="B19" i="3" s="1"/>
  <c r="B14" i="2"/>
  <c r="B15" i="3" s="1"/>
  <c r="B12" i="2"/>
  <c r="B13" i="3" s="1"/>
  <c r="B10" i="2"/>
  <c r="B8" i="2"/>
  <c r="B9" i="3" s="1"/>
  <c r="I151" i="4"/>
  <c r="K151" i="4" s="1"/>
  <c r="B8" i="3"/>
  <c r="B11" i="3"/>
  <c r="B24" i="3"/>
  <c r="I344" i="4"/>
  <c r="I339" i="4"/>
  <c r="C398" i="4"/>
  <c r="G397" i="4"/>
  <c r="H396" i="4"/>
  <c r="B395" i="4"/>
  <c r="B24" i="2" s="1"/>
  <c r="B25" i="3" s="1"/>
  <c r="H391" i="4"/>
  <c r="B390" i="4"/>
  <c r="G388" i="4"/>
  <c r="H387" i="4"/>
  <c r="B386" i="4"/>
  <c r="G383" i="4"/>
  <c r="H382" i="4"/>
  <c r="B381" i="4"/>
  <c r="H378" i="4"/>
  <c r="B377" i="4"/>
  <c r="C376" i="4"/>
  <c r="G375" i="4"/>
  <c r="H374" i="4"/>
  <c r="B373" i="4"/>
  <c r="H370" i="4"/>
  <c r="B369" i="4"/>
  <c r="H365" i="4"/>
  <c r="B364" i="4"/>
  <c r="G362" i="4"/>
  <c r="B359" i="4"/>
  <c r="C358" i="4"/>
  <c r="H356" i="4"/>
  <c r="B355" i="4"/>
  <c r="G353" i="4"/>
  <c r="H352" i="4"/>
  <c r="B351" i="4"/>
  <c r="C350" i="4"/>
  <c r="G349" i="4"/>
  <c r="H348" i="4"/>
  <c r="B347" i="4"/>
  <c r="G345" i="4"/>
  <c r="H344" i="4"/>
  <c r="B343" i="4"/>
  <c r="B20" i="2" s="1"/>
  <c r="B21" i="3" s="1"/>
  <c r="G340" i="4"/>
  <c r="H339" i="4"/>
  <c r="B338" i="4"/>
  <c r="G336" i="4"/>
  <c r="H335" i="4"/>
  <c r="B334" i="4"/>
  <c r="C333" i="4"/>
  <c r="H330" i="4"/>
  <c r="B329" i="4"/>
  <c r="C328" i="4"/>
  <c r="H326" i="4"/>
  <c r="B325" i="4"/>
  <c r="C324" i="4"/>
  <c r="B320" i="4"/>
  <c r="C319" i="4"/>
  <c r="G318" i="4"/>
  <c r="H317" i="4"/>
  <c r="B316" i="4"/>
  <c r="C315" i="4"/>
  <c r="G314" i="4"/>
  <c r="H313" i="4"/>
  <c r="B312" i="4"/>
  <c r="C311" i="4"/>
  <c r="G310" i="4"/>
  <c r="H309" i="4"/>
  <c r="B308" i="4"/>
  <c r="H304" i="4"/>
  <c r="B303" i="4"/>
  <c r="C302" i="4"/>
  <c r="G301" i="4"/>
  <c r="H300" i="4"/>
  <c r="B299" i="4"/>
  <c r="C298" i="4"/>
  <c r="G297" i="4"/>
  <c r="H296" i="4"/>
  <c r="B295" i="4"/>
  <c r="B16" i="2" s="1"/>
  <c r="B17" i="3" s="1"/>
  <c r="C293" i="4"/>
  <c r="G292" i="4"/>
  <c r="H291" i="4"/>
  <c r="B290" i="4"/>
  <c r="C289" i="4"/>
  <c r="G288" i="4"/>
  <c r="H287" i="4"/>
  <c r="B286" i="4"/>
  <c r="C285" i="4"/>
  <c r="G284" i="4"/>
  <c r="H283" i="4"/>
  <c r="B282" i="4"/>
  <c r="C281" i="4"/>
  <c r="G280" i="4"/>
  <c r="H279" i="4"/>
  <c r="B278" i="4"/>
  <c r="C277" i="4"/>
  <c r="G276" i="4"/>
  <c r="H275" i="4"/>
  <c r="B274" i="4"/>
  <c r="C273" i="4"/>
  <c r="G272" i="4"/>
  <c r="H271" i="4"/>
  <c r="B270" i="4"/>
  <c r="C269" i="4"/>
  <c r="G268" i="4"/>
  <c r="H267" i="4"/>
  <c r="B266" i="4"/>
  <c r="C265" i="4"/>
  <c r="G264" i="4"/>
  <c r="H263" i="4"/>
  <c r="B262" i="4"/>
  <c r="C261" i="4"/>
  <c r="G260" i="4"/>
  <c r="H259" i="4"/>
  <c r="B258" i="4"/>
  <c r="C257" i="4"/>
  <c r="G256" i="4"/>
  <c r="H255" i="4"/>
  <c r="B254" i="4"/>
  <c r="C253" i="4"/>
  <c r="G252" i="4"/>
  <c r="H251" i="4"/>
  <c r="B250" i="4"/>
  <c r="C249" i="4"/>
  <c r="G248" i="4"/>
  <c r="H247" i="4"/>
  <c r="B246" i="4"/>
  <c r="C245" i="4"/>
  <c r="G244" i="4"/>
  <c r="H243" i="4"/>
  <c r="B242" i="4"/>
  <c r="C241" i="4"/>
  <c r="G240" i="4"/>
  <c r="H239" i="4"/>
  <c r="B238" i="4"/>
  <c r="C237" i="4"/>
  <c r="G236" i="4"/>
  <c r="H235" i="4"/>
  <c r="B234" i="4"/>
  <c r="C233" i="4"/>
  <c r="G232" i="4"/>
  <c r="H231" i="4"/>
  <c r="B230" i="4"/>
  <c r="C229" i="4"/>
  <c r="G228" i="4"/>
  <c r="H227" i="4"/>
  <c r="B226" i="4"/>
  <c r="B15" i="2" s="1"/>
  <c r="B16" i="3" s="1"/>
  <c r="C224" i="4"/>
  <c r="G223" i="4"/>
  <c r="H222" i="4"/>
  <c r="B221" i="4"/>
  <c r="C220" i="4"/>
  <c r="G219" i="4"/>
  <c r="H218" i="4"/>
  <c r="B217" i="4"/>
  <c r="C216" i="4"/>
  <c r="G215" i="4"/>
  <c r="H214" i="4"/>
  <c r="B213" i="4"/>
  <c r="C212" i="4"/>
  <c r="G211" i="4"/>
  <c r="H210" i="4"/>
  <c r="B209" i="4"/>
  <c r="C208" i="4"/>
  <c r="G207" i="4"/>
  <c r="H206" i="4"/>
  <c r="B205" i="4"/>
  <c r="C204" i="4"/>
  <c r="G203" i="4"/>
  <c r="H202" i="4"/>
  <c r="B201" i="4"/>
  <c r="C200" i="4"/>
  <c r="G199" i="4"/>
  <c r="H198" i="4"/>
  <c r="B197" i="4"/>
  <c r="C196" i="4"/>
  <c r="G195" i="4"/>
  <c r="H194" i="4"/>
  <c r="B193" i="4"/>
  <c r="C192" i="4"/>
  <c r="G191" i="4"/>
  <c r="H190" i="4"/>
  <c r="B189" i="4"/>
  <c r="C188" i="4"/>
  <c r="G187" i="4"/>
  <c r="H186" i="4"/>
  <c r="B185" i="4"/>
  <c r="C184" i="4"/>
  <c r="H181" i="4"/>
  <c r="B180" i="4"/>
  <c r="C179" i="4"/>
  <c r="G178" i="4"/>
  <c r="H177" i="4"/>
  <c r="B176" i="4"/>
  <c r="C175" i="4"/>
  <c r="G174" i="4"/>
  <c r="H173" i="4"/>
  <c r="B172" i="4"/>
  <c r="C171" i="4"/>
  <c r="G170" i="4"/>
  <c r="H169" i="4"/>
  <c r="B168" i="4"/>
  <c r="C167" i="4"/>
  <c r="G166" i="4"/>
  <c r="H165" i="4"/>
  <c r="B164" i="4"/>
  <c r="C163" i="4"/>
  <c r="G162" i="4"/>
  <c r="H161" i="4"/>
  <c r="B160" i="4"/>
  <c r="C159" i="4"/>
  <c r="G158" i="4"/>
  <c r="H157" i="4"/>
  <c r="B156" i="4"/>
  <c r="C155" i="4"/>
  <c r="G154" i="4"/>
  <c r="H153" i="4"/>
  <c r="B152" i="4"/>
  <c r="C151" i="4"/>
  <c r="G150" i="4"/>
  <c r="H149" i="4"/>
  <c r="B148" i="4"/>
  <c r="C147" i="4"/>
  <c r="G146" i="4"/>
  <c r="H145" i="4"/>
  <c r="B144" i="4"/>
  <c r="C55" i="4"/>
  <c r="C238" i="7" s="1"/>
  <c r="B56" i="4"/>
  <c r="H57" i="4"/>
  <c r="G58" i="4"/>
  <c r="C59" i="4"/>
  <c r="B60" i="4"/>
  <c r="H61" i="4"/>
  <c r="G62" i="4"/>
  <c r="C63" i="4"/>
  <c r="B64" i="4"/>
  <c r="H65" i="4"/>
  <c r="G66" i="4"/>
  <c r="C67" i="4"/>
  <c r="B68" i="4"/>
  <c r="H69" i="4"/>
  <c r="G70" i="4"/>
  <c r="C71" i="4"/>
  <c r="B72" i="4"/>
  <c r="H73" i="4"/>
  <c r="G74" i="4"/>
  <c r="C75" i="4"/>
  <c r="B76" i="4"/>
  <c r="H77" i="4"/>
  <c r="G78" i="4"/>
  <c r="C79" i="4"/>
  <c r="B80" i="4"/>
  <c r="H81" i="4"/>
  <c r="G82" i="4"/>
  <c r="C83" i="4"/>
  <c r="B84" i="4"/>
  <c r="H85" i="4"/>
  <c r="G86" i="4"/>
  <c r="C87" i="4"/>
  <c r="B88" i="4"/>
  <c r="H89" i="4"/>
  <c r="G90" i="4"/>
  <c r="C91" i="4"/>
  <c r="B92" i="4"/>
  <c r="H93" i="4"/>
  <c r="G94" i="4"/>
  <c r="C95" i="4"/>
  <c r="B96" i="4"/>
  <c r="H97" i="4"/>
  <c r="G98" i="4"/>
  <c r="C99" i="4"/>
  <c r="B100" i="4"/>
  <c r="H101" i="4"/>
  <c r="G102" i="4"/>
  <c r="C103" i="4"/>
  <c r="B104" i="4"/>
  <c r="H105" i="4"/>
  <c r="G106" i="4"/>
  <c r="C107" i="4"/>
  <c r="B108" i="4"/>
  <c r="H109" i="4"/>
  <c r="G110" i="4"/>
  <c r="C111" i="4"/>
  <c r="B112" i="4"/>
  <c r="I112" i="4" s="1"/>
  <c r="K112" i="4" s="1"/>
  <c r="H113" i="4"/>
  <c r="G114" i="4"/>
  <c r="C115" i="4"/>
  <c r="B116" i="4"/>
  <c r="H117" i="4"/>
  <c r="G118" i="4"/>
  <c r="C119" i="4"/>
  <c r="B120" i="4"/>
  <c r="H121" i="4"/>
  <c r="G122" i="4"/>
  <c r="B125" i="4"/>
  <c r="H126" i="4"/>
  <c r="G127" i="4"/>
  <c r="C128" i="4"/>
  <c r="B129" i="4"/>
  <c r="H130" i="4"/>
  <c r="G131" i="4"/>
  <c r="C132" i="4"/>
  <c r="B133" i="4"/>
  <c r="H134" i="4"/>
  <c r="G135" i="4"/>
  <c r="C136" i="4"/>
  <c r="B137" i="4"/>
  <c r="H138" i="4"/>
  <c r="G139" i="4"/>
  <c r="C140" i="4"/>
  <c r="B141" i="4"/>
  <c r="H142" i="4"/>
  <c r="G143" i="4"/>
  <c r="G144" i="4"/>
  <c r="G145" i="4"/>
  <c r="H146" i="4"/>
  <c r="H147" i="4"/>
  <c r="H148" i="4"/>
  <c r="B153" i="4"/>
  <c r="B154" i="4"/>
  <c r="B155" i="4"/>
  <c r="I155" i="4" s="1"/>
  <c r="K155" i="4" s="1"/>
  <c r="C156" i="4"/>
  <c r="C157" i="4"/>
  <c r="C158" i="4"/>
  <c r="G159" i="4"/>
  <c r="G160" i="4"/>
  <c r="G161" i="4"/>
  <c r="H162" i="4"/>
  <c r="H163" i="4"/>
  <c r="H164" i="4"/>
  <c r="B169" i="4"/>
  <c r="B170" i="4"/>
  <c r="B171" i="4"/>
  <c r="C172" i="4"/>
  <c r="C173" i="4"/>
  <c r="C174" i="4"/>
  <c r="G175" i="4"/>
  <c r="G176" i="4"/>
  <c r="G177" i="4"/>
  <c r="H178" i="4"/>
  <c r="H179" i="4"/>
  <c r="H180" i="4"/>
  <c r="H184" i="4"/>
  <c r="H185" i="4"/>
  <c r="B190" i="4"/>
  <c r="I190" i="4" s="1"/>
  <c r="B191" i="4"/>
  <c r="B192" i="4"/>
  <c r="C193" i="4"/>
  <c r="C194" i="4"/>
  <c r="C195" i="4"/>
  <c r="G196" i="4"/>
  <c r="G197" i="4"/>
  <c r="G198" i="4"/>
  <c r="H199" i="4"/>
  <c r="H200" i="4"/>
  <c r="H201" i="4"/>
  <c r="B206" i="4"/>
  <c r="B207" i="4"/>
  <c r="B208" i="4"/>
  <c r="C209" i="4"/>
  <c r="C210" i="4"/>
  <c r="C211" i="4"/>
  <c r="G212" i="4"/>
  <c r="G213" i="4"/>
  <c r="G214" i="4"/>
  <c r="H215" i="4"/>
  <c r="H216" i="4"/>
  <c r="H217" i="4"/>
  <c r="B222" i="4"/>
  <c r="I222" i="4" s="1"/>
  <c r="B223" i="4"/>
  <c r="B224" i="4"/>
  <c r="B227" i="4"/>
  <c r="B228" i="4"/>
  <c r="I228" i="4" s="1"/>
  <c r="K228" i="4" s="1"/>
  <c r="B229" i="4"/>
  <c r="C230" i="4"/>
  <c r="C231" i="4"/>
  <c r="C232" i="4"/>
  <c r="G233" i="4"/>
  <c r="G234" i="4"/>
  <c r="G235" i="4"/>
  <c r="H236" i="4"/>
  <c r="H237" i="4"/>
  <c r="H238" i="4"/>
  <c r="B243" i="4"/>
  <c r="I243" i="4" s="1"/>
  <c r="B244" i="4"/>
  <c r="I244" i="4" s="1"/>
  <c r="K244" i="4" s="1"/>
  <c r="B245" i="4"/>
  <c r="C246" i="4"/>
  <c r="C247" i="4"/>
  <c r="C248" i="4"/>
  <c r="G249" i="4"/>
  <c r="G250" i="4"/>
  <c r="G251" i="4"/>
  <c r="H252" i="4"/>
  <c r="H253" i="4"/>
  <c r="H254" i="4"/>
  <c r="B259" i="4"/>
  <c r="I259" i="4" s="1"/>
  <c r="B260" i="4"/>
  <c r="B261" i="4"/>
  <c r="C262" i="4"/>
  <c r="C263" i="4"/>
  <c r="C264" i="4"/>
  <c r="G265" i="4"/>
  <c r="G266" i="4"/>
  <c r="G267" i="4"/>
  <c r="H268" i="4"/>
  <c r="H269" i="4"/>
  <c r="H270" i="4"/>
  <c r="B275" i="4"/>
  <c r="B276" i="4"/>
  <c r="I276" i="4" s="1"/>
  <c r="K276" i="4" s="1"/>
  <c r="B277" i="4"/>
  <c r="C278" i="4"/>
  <c r="C279" i="4"/>
  <c r="C280" i="4"/>
  <c r="G281" i="4"/>
  <c r="G282" i="4"/>
  <c r="G283" i="4"/>
  <c r="H284" i="4"/>
  <c r="H285" i="4"/>
  <c r="H286" i="4"/>
  <c r="B291" i="4"/>
  <c r="B292" i="4"/>
  <c r="I292" i="4" s="1"/>
  <c r="K292" i="4" s="1"/>
  <c r="B293" i="4"/>
  <c r="B296" i="4"/>
  <c r="B297" i="4"/>
  <c r="I297" i="4" s="1"/>
  <c r="K297" i="4" s="1"/>
  <c r="B298" i="4"/>
  <c r="I298" i="4" s="1"/>
  <c r="K298" i="4" s="1"/>
  <c r="C299" i="4"/>
  <c r="C300" i="4"/>
  <c r="C301" i="4"/>
  <c r="G302" i="4"/>
  <c r="G303" i="4"/>
  <c r="G304" i="4"/>
  <c r="H305" i="4"/>
  <c r="G308" i="4"/>
  <c r="H310" i="4"/>
  <c r="H311" i="4"/>
  <c r="H312" i="4"/>
  <c r="B317" i="4"/>
  <c r="B318" i="4"/>
  <c r="B319" i="4"/>
  <c r="C320" i="4"/>
  <c r="B323" i="4"/>
  <c r="B324" i="4"/>
  <c r="C325" i="4"/>
  <c r="C326" i="4"/>
  <c r="C327" i="4"/>
  <c r="G328" i="4"/>
  <c r="G330" i="4"/>
  <c r="G334" i="4"/>
  <c r="G335" i="4"/>
  <c r="H336" i="4"/>
  <c r="H337" i="4"/>
  <c r="H338" i="4"/>
  <c r="B348" i="4"/>
  <c r="B349" i="4"/>
  <c r="B350" i="4"/>
  <c r="C352" i="4"/>
  <c r="G355" i="4"/>
  <c r="H357" i="4"/>
  <c r="H358" i="4"/>
  <c r="H359" i="4"/>
  <c r="H362" i="4"/>
  <c r="H363" i="4"/>
  <c r="H364" i="4"/>
  <c r="H369" i="4"/>
  <c r="B374" i="4"/>
  <c r="B375" i="4"/>
  <c r="B376" i="4"/>
  <c r="C378" i="4"/>
  <c r="G380" i="4"/>
  <c r="G381" i="4"/>
  <c r="H383" i="4"/>
  <c r="H388" i="4"/>
  <c r="H389" i="4"/>
  <c r="H390" i="4"/>
  <c r="G981" i="5"/>
  <c r="G354" i="4" s="1"/>
  <c r="G990" i="5"/>
  <c r="G357" i="4" s="1"/>
  <c r="C1000" i="5"/>
  <c r="C362" i="4" s="1"/>
  <c r="G1006" i="5"/>
  <c r="G364" i="4" s="1"/>
  <c r="G1016" i="5"/>
  <c r="G369" i="4" s="1"/>
  <c r="C1025" i="5"/>
  <c r="C372" i="4" s="1"/>
  <c r="G1031" i="5"/>
  <c r="G374" i="4" s="1"/>
  <c r="G1040" i="5"/>
  <c r="G377" i="4" s="1"/>
  <c r="C1049" i="5"/>
  <c r="C380" i="4" s="1"/>
  <c r="G1055" i="5"/>
  <c r="G382" i="4" s="1"/>
  <c r="G1065" i="5"/>
  <c r="G387" i="4" s="1"/>
  <c r="C1074" i="5"/>
  <c r="C390" i="4" s="1"/>
  <c r="G1080" i="5"/>
  <c r="G392" i="4" s="1"/>
  <c r="C1090" i="5"/>
  <c r="C397" i="4" s="1"/>
  <c r="C1083" i="5"/>
  <c r="C393" i="4" s="1"/>
  <c r="C1077" i="5"/>
  <c r="C391" i="4" s="1"/>
  <c r="C1071" i="5"/>
  <c r="C389" i="4" s="1"/>
  <c r="C1065" i="5"/>
  <c r="C387" i="4" s="1"/>
  <c r="C1058" i="5"/>
  <c r="C383" i="4" s="1"/>
  <c r="C1052" i="5"/>
  <c r="C381" i="4" s="1"/>
  <c r="C1046" i="5"/>
  <c r="C379" i="4" s="1"/>
  <c r="C1040" i="5"/>
  <c r="C377" i="4" s="1"/>
  <c r="C1034" i="5"/>
  <c r="C375" i="4" s="1"/>
  <c r="C1028" i="5"/>
  <c r="C373" i="4" s="1"/>
  <c r="C1022" i="5"/>
  <c r="C371" i="4" s="1"/>
  <c r="C1016" i="5"/>
  <c r="C369" i="4" s="1"/>
  <c r="C1009" i="5"/>
  <c r="C365" i="4" s="1"/>
  <c r="C1003" i="5"/>
  <c r="C363" i="4" s="1"/>
  <c r="C996" i="5"/>
  <c r="C359" i="4" s="1"/>
  <c r="C990" i="5"/>
  <c r="C357" i="4" s="1"/>
  <c r="C984" i="5"/>
  <c r="C355" i="4" s="1"/>
  <c r="C978" i="5"/>
  <c r="C353" i="4" s="1"/>
  <c r="C972" i="5"/>
  <c r="C351" i="4" s="1"/>
  <c r="C966" i="5"/>
  <c r="C349" i="4" s="1"/>
  <c r="C960" i="5"/>
  <c r="C347" i="4" s="1"/>
  <c r="C954" i="5"/>
  <c r="C345" i="4" s="1"/>
  <c r="C947" i="5"/>
  <c r="C341" i="4" s="1"/>
  <c r="C941" i="5"/>
  <c r="C339" i="4" s="1"/>
  <c r="C935" i="5"/>
  <c r="C337" i="4" s="1"/>
  <c r="C929" i="5"/>
  <c r="C335" i="4" s="1"/>
  <c r="G854" i="5"/>
  <c r="G305" i="4" s="1"/>
  <c r="G861" i="5"/>
  <c r="G309" i="4" s="1"/>
  <c r="G867" i="5"/>
  <c r="G311" i="4" s="1"/>
  <c r="G873" i="5"/>
  <c r="G313" i="4" s="1"/>
  <c r="G879" i="5"/>
  <c r="G315" i="4" s="1"/>
  <c r="G885" i="5"/>
  <c r="G317" i="4" s="1"/>
  <c r="G891" i="5"/>
  <c r="G319" i="4" s="1"/>
  <c r="G898" i="5"/>
  <c r="G323" i="4" s="1"/>
  <c r="G904" i="5"/>
  <c r="G325" i="4" s="1"/>
  <c r="G910" i="5"/>
  <c r="G327" i="4" s="1"/>
  <c r="G916" i="5"/>
  <c r="G329" i="4" s="1"/>
  <c r="G923" i="5"/>
  <c r="G333" i="4" s="1"/>
  <c r="C932" i="5"/>
  <c r="C336" i="4" s="1"/>
  <c r="G938" i="5"/>
  <c r="G338" i="4" s="1"/>
  <c r="G947" i="5"/>
  <c r="G341" i="4" s="1"/>
  <c r="C957" i="5"/>
  <c r="C346" i="4" s="1"/>
  <c r="G963" i="5"/>
  <c r="G348" i="4" s="1"/>
  <c r="G972" i="5"/>
  <c r="G351" i="4" s="1"/>
  <c r="C981" i="5"/>
  <c r="C354" i="4" s="1"/>
  <c r="G987" i="5"/>
  <c r="G356" i="4" s="1"/>
  <c r="G996" i="5"/>
  <c r="G359" i="4" s="1"/>
  <c r="C1006" i="5"/>
  <c r="C364" i="4" s="1"/>
  <c r="G1012" i="5"/>
  <c r="G366" i="4" s="1"/>
  <c r="G1022" i="5"/>
  <c r="G371" i="4" s="1"/>
  <c r="C1031" i="5"/>
  <c r="C374" i="4" s="1"/>
  <c r="G1037" i="5"/>
  <c r="G376" i="4" s="1"/>
  <c r="G1046" i="5"/>
  <c r="G379" i="4" s="1"/>
  <c r="C1055" i="5"/>
  <c r="C382" i="4" s="1"/>
  <c r="G1062" i="5"/>
  <c r="G386" i="4" s="1"/>
  <c r="G1071" i="5"/>
  <c r="G389" i="4" s="1"/>
  <c r="C1080" i="5"/>
  <c r="C392" i="4" s="1"/>
  <c r="G1087" i="5"/>
  <c r="G396" i="4" s="1"/>
  <c r="I3407" i="6"/>
  <c r="J3407" i="6" s="1"/>
  <c r="J3411" i="6" s="1"/>
  <c r="I3390" i="6"/>
  <c r="J3390" i="6" s="1"/>
  <c r="J3392" i="6" s="1"/>
  <c r="I3286" i="6"/>
  <c r="J3286" i="6" s="1"/>
  <c r="J3292" i="6" s="1"/>
  <c r="I3309" i="6"/>
  <c r="J3309" i="6" s="1"/>
  <c r="J3315" i="6" s="1"/>
  <c r="I3417" i="6"/>
  <c r="J3417" i="6" s="1"/>
  <c r="J3421" i="6" s="1"/>
  <c r="I35" i="4" l="1"/>
  <c r="K35" i="4" s="1"/>
  <c r="I120" i="4"/>
  <c r="K120" i="4" s="1"/>
  <c r="I376" i="4"/>
  <c r="K376" i="4" s="1"/>
  <c r="I350" i="4"/>
  <c r="K350" i="4" s="1"/>
  <c r="I398" i="4"/>
  <c r="K398" i="4" s="1"/>
  <c r="I363" i="4"/>
  <c r="I29" i="4"/>
  <c r="K29" i="4" s="1"/>
  <c r="I175" i="4"/>
  <c r="K175" i="4" s="1"/>
  <c r="I231" i="4"/>
  <c r="I335" i="4"/>
  <c r="I85" i="4"/>
  <c r="I178" i="4"/>
  <c r="K178" i="4" s="1"/>
  <c r="K284" i="7" s="1"/>
  <c r="I301" i="4"/>
  <c r="K301" i="4" s="1"/>
  <c r="I159" i="4"/>
  <c r="K159" i="4" s="1"/>
  <c r="I326" i="4"/>
  <c r="I218" i="4"/>
  <c r="I204" i="4"/>
  <c r="K204" i="4" s="1"/>
  <c r="I167" i="4"/>
  <c r="K167" i="4" s="1"/>
  <c r="I340" i="4"/>
  <c r="K340" i="4" s="1"/>
  <c r="I166" i="4"/>
  <c r="K166" i="4" s="1"/>
  <c r="I370" i="4"/>
  <c r="I18" i="4"/>
  <c r="I69" i="4"/>
  <c r="I179" i="4"/>
  <c r="I251" i="4"/>
  <c r="I118" i="4"/>
  <c r="K118" i="4" s="1"/>
  <c r="I387" i="4"/>
  <c r="I117" i="4"/>
  <c r="I194" i="4"/>
  <c r="I357" i="4"/>
  <c r="I161" i="4"/>
  <c r="I354" i="4"/>
  <c r="K354" i="4" s="1"/>
  <c r="I241" i="4"/>
  <c r="K241" i="4" s="1"/>
  <c r="I287" i="4"/>
  <c r="I239" i="4"/>
  <c r="I346" i="4"/>
  <c r="K346" i="4" s="1"/>
  <c r="I289" i="4"/>
  <c r="K289" i="4" s="1"/>
  <c r="I393" i="4"/>
  <c r="K393" i="4" s="1"/>
  <c r="I22" i="4"/>
  <c r="I87" i="4"/>
  <c r="K87" i="4" s="1"/>
  <c r="I181" i="4"/>
  <c r="I300" i="4"/>
  <c r="I162" i="4"/>
  <c r="K162" i="4" s="1"/>
  <c r="K271" i="7" s="1"/>
  <c r="I140" i="4"/>
  <c r="K140" i="4" s="1"/>
  <c r="I214" i="4"/>
  <c r="I102" i="4"/>
  <c r="K102" i="4" s="1"/>
  <c r="I247" i="4"/>
  <c r="K247" i="4" s="1"/>
  <c r="K241" i="7" s="1"/>
  <c r="I358" i="4"/>
  <c r="K358" i="4" s="1"/>
  <c r="K94" i="7" s="1"/>
  <c r="I313" i="4"/>
  <c r="I372" i="4"/>
  <c r="K372" i="4" s="1"/>
  <c r="I256" i="4"/>
  <c r="K256" i="4" s="1"/>
  <c r="I365" i="4"/>
  <c r="K365" i="4" s="1"/>
  <c r="K49" i="7" s="1"/>
  <c r="I314" i="4"/>
  <c r="K314" i="4" s="1"/>
  <c r="K363" i="4"/>
  <c r="K357" i="4"/>
  <c r="I315" i="4"/>
  <c r="K315" i="4" s="1"/>
  <c r="I267" i="4"/>
  <c r="I184" i="4"/>
  <c r="K184" i="4" s="1"/>
  <c r="K179" i="4"/>
  <c r="K117" i="4"/>
  <c r="K85" i="4"/>
  <c r="K69" i="4"/>
  <c r="K161" i="4"/>
  <c r="K181" i="4"/>
  <c r="K326" i="4"/>
  <c r="K344" i="4"/>
  <c r="I359" i="4"/>
  <c r="K359" i="4" s="1"/>
  <c r="K180" i="7" s="1"/>
  <c r="I397" i="4"/>
  <c r="K397" i="4" s="1"/>
  <c r="I139" i="4"/>
  <c r="K139" i="4" s="1"/>
  <c r="K184" i="7" s="1"/>
  <c r="I285" i="4"/>
  <c r="I237" i="4"/>
  <c r="I78" i="7" s="1"/>
  <c r="I119" i="4"/>
  <c r="K119" i="4" s="1"/>
  <c r="I138" i="4"/>
  <c r="I92" i="4"/>
  <c r="K92" i="4" s="1"/>
  <c r="I80" i="4"/>
  <c r="K80" i="4" s="1"/>
  <c r="I68" i="4"/>
  <c r="K68" i="4" s="1"/>
  <c r="K146" i="7" s="1"/>
  <c r="I312" i="4"/>
  <c r="K312" i="4" s="1"/>
  <c r="K46" i="7" s="1"/>
  <c r="I320" i="4"/>
  <c r="K320" i="4" s="1"/>
  <c r="I334" i="4"/>
  <c r="K334" i="4" s="1"/>
  <c r="K339" i="4"/>
  <c r="K29" i="7" s="1"/>
  <c r="I355" i="4"/>
  <c r="K355" i="4" s="1"/>
  <c r="I386" i="4"/>
  <c r="K386" i="4" s="1"/>
  <c r="I100" i="4"/>
  <c r="K100" i="4" s="1"/>
  <c r="I84" i="4"/>
  <c r="K84" i="4" s="1"/>
  <c r="K225" i="7" s="1"/>
  <c r="I72" i="4"/>
  <c r="K72" i="4" s="1"/>
  <c r="C235" i="7"/>
  <c r="I296" i="4"/>
  <c r="K270" i="4"/>
  <c r="I192" i="4"/>
  <c r="K192" i="4" s="1"/>
  <c r="I169" i="4"/>
  <c r="K169" i="4" s="1"/>
  <c r="K270" i="7" s="1"/>
  <c r="I141" i="4"/>
  <c r="K141" i="4" s="1"/>
  <c r="K101" i="7" s="1"/>
  <c r="I137" i="4"/>
  <c r="K137" i="4" s="1"/>
  <c r="I129" i="4"/>
  <c r="K129" i="4" s="1"/>
  <c r="I189" i="4"/>
  <c r="K189" i="4" s="1"/>
  <c r="I193" i="4"/>
  <c r="K193" i="4" s="1"/>
  <c r="I221" i="4"/>
  <c r="K221" i="4" s="1"/>
  <c r="I234" i="4"/>
  <c r="K234" i="4" s="1"/>
  <c r="I238" i="4"/>
  <c r="K238" i="4" s="1"/>
  <c r="K313" i="7" s="1"/>
  <c r="I250" i="4"/>
  <c r="K250" i="4" s="1"/>
  <c r="I254" i="4"/>
  <c r="I270" i="4"/>
  <c r="I274" i="4"/>
  <c r="K274" i="4" s="1"/>
  <c r="K207" i="7" s="1"/>
  <c r="I278" i="4"/>
  <c r="K278" i="4" s="1"/>
  <c r="I282" i="4"/>
  <c r="K282" i="4" s="1"/>
  <c r="I286" i="4"/>
  <c r="I290" i="4"/>
  <c r="K290" i="4" s="1"/>
  <c r="I303" i="4"/>
  <c r="K303" i="4" s="1"/>
  <c r="K313" i="4"/>
  <c r="K335" i="4"/>
  <c r="I347" i="4"/>
  <c r="K347" i="4" s="1"/>
  <c r="K87" i="7" s="1"/>
  <c r="I351" i="4"/>
  <c r="K351" i="4" s="1"/>
  <c r="I364" i="4"/>
  <c r="K364" i="4" s="1"/>
  <c r="I381" i="4"/>
  <c r="K381" i="4" s="1"/>
  <c r="K387" i="4"/>
  <c r="K76" i="7" s="1"/>
  <c r="I108" i="4"/>
  <c r="K108" i="4" s="1"/>
  <c r="I96" i="4"/>
  <c r="K96" i="4" s="1"/>
  <c r="I76" i="4"/>
  <c r="K76" i="4" s="1"/>
  <c r="I64" i="4"/>
  <c r="K64" i="4" s="1"/>
  <c r="K166" i="7" s="1"/>
  <c r="I374" i="4"/>
  <c r="I349" i="4"/>
  <c r="K349" i="4" s="1"/>
  <c r="K286" i="4"/>
  <c r="K254" i="4"/>
  <c r="K131" i="7" s="1"/>
  <c r="I224" i="4"/>
  <c r="K224" i="4" s="1"/>
  <c r="I348" i="4"/>
  <c r="I323" i="4"/>
  <c r="K323" i="4" s="1"/>
  <c r="K173" i="7" s="1"/>
  <c r="I293" i="4"/>
  <c r="K293" i="4" s="1"/>
  <c r="K285" i="4"/>
  <c r="I261" i="4"/>
  <c r="K261" i="4" s="1"/>
  <c r="I245" i="4"/>
  <c r="K245" i="4" s="1"/>
  <c r="K237" i="4"/>
  <c r="I229" i="4"/>
  <c r="K229" i="4" s="1"/>
  <c r="I223" i="4"/>
  <c r="K223" i="4" s="1"/>
  <c r="I191" i="4"/>
  <c r="K191" i="4" s="1"/>
  <c r="K269" i="7" s="1"/>
  <c r="K180" i="4"/>
  <c r="I152" i="4"/>
  <c r="K152" i="4" s="1"/>
  <c r="I160" i="4"/>
  <c r="K160" i="4" s="1"/>
  <c r="K255" i="7" s="1"/>
  <c r="I164" i="4"/>
  <c r="K164" i="4" s="1"/>
  <c r="K162" i="7" s="1"/>
  <c r="I172" i="4"/>
  <c r="K172" i="4" s="1"/>
  <c r="I180" i="4"/>
  <c r="K194" i="4"/>
  <c r="K297" i="7" s="1"/>
  <c r="K218" i="4"/>
  <c r="K231" i="4"/>
  <c r="K251" i="4"/>
  <c r="K267" i="4"/>
  <c r="K300" i="4"/>
  <c r="K189" i="7" s="1"/>
  <c r="K348" i="4"/>
  <c r="I40" i="4"/>
  <c r="J3383" i="6"/>
  <c r="J3384" i="6" s="1"/>
  <c r="I388" i="4" s="1"/>
  <c r="I3377" i="6"/>
  <c r="M3377" i="6" s="1"/>
  <c r="C27" i="7"/>
  <c r="H33" i="7"/>
  <c r="G46" i="7"/>
  <c r="I52" i="7"/>
  <c r="H82" i="7"/>
  <c r="C108" i="7"/>
  <c r="G136" i="7"/>
  <c r="H16" i="7"/>
  <c r="K22" i="7"/>
  <c r="G29" i="7"/>
  <c r="C42" i="7"/>
  <c r="H48" i="7"/>
  <c r="H90" i="7"/>
  <c r="C116" i="7"/>
  <c r="K200" i="7"/>
  <c r="G18" i="7"/>
  <c r="H37" i="7"/>
  <c r="G50" i="7"/>
  <c r="K72" i="7"/>
  <c r="H98" i="7"/>
  <c r="C124" i="7"/>
  <c r="K216" i="7"/>
  <c r="H20" i="7"/>
  <c r="C46" i="7"/>
  <c r="H52" i="7"/>
  <c r="H59" i="7"/>
  <c r="H106" i="7"/>
  <c r="H237" i="7"/>
  <c r="H63" i="7"/>
  <c r="G76" i="7"/>
  <c r="I82" i="7"/>
  <c r="C89" i="7"/>
  <c r="H95" i="7"/>
  <c r="G108" i="7"/>
  <c r="C121" i="7"/>
  <c r="C128" i="7"/>
  <c r="I136" i="7"/>
  <c r="H159" i="7"/>
  <c r="G172" i="7"/>
  <c r="C185" i="7"/>
  <c r="H223" i="7"/>
  <c r="H244" i="7"/>
  <c r="H278" i="7"/>
  <c r="H10" i="7"/>
  <c r="K16" i="7"/>
  <c r="C20" i="7"/>
  <c r="G23" i="7"/>
  <c r="H26" i="7"/>
  <c r="I29" i="7"/>
  <c r="C36" i="7"/>
  <c r="H42" i="7"/>
  <c r="K48" i="7"/>
  <c r="C52" i="7"/>
  <c r="G55" i="7"/>
  <c r="C59" i="7"/>
  <c r="C64" i="7"/>
  <c r="H70" i="7"/>
  <c r="G83" i="7"/>
  <c r="C96" i="7"/>
  <c r="H102" i="7"/>
  <c r="G115" i="7"/>
  <c r="K128" i="7"/>
  <c r="H137" i="7"/>
  <c r="K160" i="7"/>
  <c r="H186" i="7"/>
  <c r="G199" i="7"/>
  <c r="C212" i="7"/>
  <c r="K224" i="7"/>
  <c r="C247" i="7"/>
  <c r="H283" i="7"/>
  <c r="H7" i="7"/>
  <c r="C17" i="7"/>
  <c r="G20" i="7"/>
  <c r="H23" i="7"/>
  <c r="G36" i="7"/>
  <c r="H39" i="7"/>
  <c r="C49" i="7"/>
  <c r="G52" i="7"/>
  <c r="H61" i="7"/>
  <c r="C69" i="7"/>
  <c r="I94" i="7"/>
  <c r="G104" i="7"/>
  <c r="G112" i="7"/>
  <c r="G120" i="7"/>
  <c r="G131" i="7"/>
  <c r="I154" i="7"/>
  <c r="K234" i="7"/>
  <c r="H310" i="7"/>
  <c r="H68" i="7"/>
  <c r="G81" i="7"/>
  <c r="C94" i="7"/>
  <c r="H100" i="7"/>
  <c r="H104" i="7"/>
  <c r="H131" i="7"/>
  <c r="C144" i="7"/>
  <c r="G195" i="7"/>
  <c r="H267" i="7"/>
  <c r="I76" i="7"/>
  <c r="G86" i="7"/>
  <c r="G118" i="7"/>
  <c r="H179" i="7"/>
  <c r="G233" i="7"/>
  <c r="G307" i="7"/>
  <c r="G145" i="7"/>
  <c r="C158" i="7"/>
  <c r="I183" i="7"/>
  <c r="H196" i="7"/>
  <c r="C206" i="7"/>
  <c r="J3316" i="6"/>
  <c r="J3317" i="6" s="1"/>
  <c r="I377" i="4" s="1"/>
  <c r="K377" i="4" s="1"/>
  <c r="K208" i="7" s="1"/>
  <c r="I3308" i="6"/>
  <c r="M3308" i="6" s="1"/>
  <c r="J3293" i="6"/>
  <c r="J3294" i="6" s="1"/>
  <c r="I375" i="4" s="1"/>
  <c r="I3285" i="6"/>
  <c r="M3285" i="6" s="1"/>
  <c r="J3393" i="6"/>
  <c r="J3394" i="6" s="1"/>
  <c r="I389" i="4" s="1"/>
  <c r="K389" i="4" s="1"/>
  <c r="K64" i="7" s="1"/>
  <c r="I3387" i="6"/>
  <c r="M3387" i="6" s="1"/>
  <c r="K138" i="4"/>
  <c r="C327" i="7"/>
  <c r="H317" i="7"/>
  <c r="G314" i="7"/>
  <c r="C311" i="7"/>
  <c r="I304" i="7"/>
  <c r="H301" i="7"/>
  <c r="G298" i="7"/>
  <c r="C295" i="7"/>
  <c r="H285" i="7"/>
  <c r="G282" i="7"/>
  <c r="C279" i="7"/>
  <c r="H269" i="7"/>
  <c r="G266" i="7"/>
  <c r="H320" i="7"/>
  <c r="G317" i="7"/>
  <c r="C314" i="7"/>
  <c r="K310" i="7"/>
  <c r="I307" i="7"/>
  <c r="H304" i="7"/>
  <c r="G301" i="7"/>
  <c r="C298" i="7"/>
  <c r="K294" i="7"/>
  <c r="H288" i="7"/>
  <c r="G285" i="7"/>
  <c r="C282" i="7"/>
  <c r="H272" i="7"/>
  <c r="G269" i="7"/>
  <c r="C266" i="7"/>
  <c r="K317" i="7"/>
  <c r="H311" i="7"/>
  <c r="C305" i="7"/>
  <c r="G292" i="7"/>
  <c r="H279" i="7"/>
  <c r="C273" i="7"/>
  <c r="C261" i="7"/>
  <c r="H251" i="7"/>
  <c r="G248" i="7"/>
  <c r="C245" i="7"/>
  <c r="H235" i="7"/>
  <c r="G232" i="7"/>
  <c r="C229" i="7"/>
  <c r="G319" i="7"/>
  <c r="H306" i="7"/>
  <c r="C300" i="7"/>
  <c r="G287" i="7"/>
  <c r="H274" i="7"/>
  <c r="C268" i="7"/>
  <c r="I261" i="7"/>
  <c r="H258" i="7"/>
  <c r="G255" i="7"/>
  <c r="C252" i="7"/>
  <c r="I245" i="7"/>
  <c r="H242" i="7"/>
  <c r="G239" i="7"/>
  <c r="C236" i="7"/>
  <c r="I229" i="7"/>
  <c r="C296" i="7"/>
  <c r="G283" i="7"/>
  <c r="H270" i="7"/>
  <c r="G253" i="7"/>
  <c r="K246" i="7"/>
  <c r="H240" i="7"/>
  <c r="C234" i="7"/>
  <c r="I224" i="7"/>
  <c r="H221" i="7"/>
  <c r="G218" i="7"/>
  <c r="C215" i="7"/>
  <c r="K211" i="7"/>
  <c r="H205" i="7"/>
  <c r="G202" i="7"/>
  <c r="C199" i="7"/>
  <c r="I192" i="7"/>
  <c r="H189" i="7"/>
  <c r="G186" i="7"/>
  <c r="C183" i="7"/>
  <c r="I176" i="7"/>
  <c r="H173" i="7"/>
  <c r="G170" i="7"/>
  <c r="C167" i="7"/>
  <c r="I160" i="7"/>
  <c r="H157" i="7"/>
  <c r="G154" i="7"/>
  <c r="C151" i="7"/>
  <c r="I144" i="7"/>
  <c r="C301" i="7"/>
  <c r="G288" i="7"/>
  <c r="H275" i="7"/>
  <c r="H249" i="7"/>
  <c r="I236" i="7"/>
  <c r="G230" i="7"/>
  <c r="C226" i="7"/>
  <c r="H216" i="7"/>
  <c r="G213" i="7"/>
  <c r="C210" i="7"/>
  <c r="I203" i="7"/>
  <c r="H200" i="7"/>
  <c r="G197" i="7"/>
  <c r="C194" i="7"/>
  <c r="H184" i="7"/>
  <c r="G181" i="7"/>
  <c r="C178" i="7"/>
  <c r="I171" i="7"/>
  <c r="H168" i="7"/>
  <c r="G165" i="7"/>
  <c r="C162" i="7"/>
  <c r="K158" i="7"/>
  <c r="I155" i="7"/>
  <c r="H152" i="7"/>
  <c r="G149" i="7"/>
  <c r="C146" i="7"/>
  <c r="H136" i="7"/>
  <c r="G133" i="7"/>
  <c r="C130" i="7"/>
  <c r="C288" i="7"/>
  <c r="H262" i="7"/>
  <c r="G249" i="7"/>
  <c r="H236" i="7"/>
  <c r="H219" i="7"/>
  <c r="C213" i="7"/>
  <c r="G200" i="7"/>
  <c r="H187" i="7"/>
  <c r="C181" i="7"/>
  <c r="G168" i="7"/>
  <c r="H155" i="7"/>
  <c r="C149" i="7"/>
  <c r="I142" i="7"/>
  <c r="G138" i="7"/>
  <c r="K133" i="7"/>
  <c r="H125" i="7"/>
  <c r="G122" i="7"/>
  <c r="C119" i="7"/>
  <c r="I112" i="7"/>
  <c r="H109" i="7"/>
  <c r="G106" i="7"/>
  <c r="C103" i="7"/>
  <c r="K99" i="7"/>
  <c r="H93" i="7"/>
  <c r="G90" i="7"/>
  <c r="C87" i="7"/>
  <c r="H77" i="7"/>
  <c r="G74" i="7"/>
  <c r="C71" i="7"/>
  <c r="K67" i="7"/>
  <c r="C325" i="7"/>
  <c r="H299" i="7"/>
  <c r="C255" i="7"/>
  <c r="G242" i="7"/>
  <c r="H229" i="7"/>
  <c r="H222" i="7"/>
  <c r="C216" i="7"/>
  <c r="G203" i="7"/>
  <c r="H190" i="7"/>
  <c r="C184" i="7"/>
  <c r="I177" i="7"/>
  <c r="G171" i="7"/>
  <c r="H158" i="7"/>
  <c r="C152" i="7"/>
  <c r="C140" i="7"/>
  <c r="G326" i="7"/>
  <c r="C323" i="7"/>
  <c r="H313" i="7"/>
  <c r="G310" i="7"/>
  <c r="C307" i="7"/>
  <c r="K303" i="7"/>
  <c r="H297" i="7"/>
  <c r="G294" i="7"/>
  <c r="C291" i="7"/>
  <c r="I284" i="7"/>
  <c r="H281" i="7"/>
  <c r="G278" i="7"/>
  <c r="C275" i="7"/>
  <c r="H265" i="7"/>
  <c r="G262" i="7"/>
  <c r="C326" i="7"/>
  <c r="H316" i="7"/>
  <c r="G313" i="7"/>
  <c r="C310" i="7"/>
  <c r="K306" i="7"/>
  <c r="I303" i="7"/>
  <c r="H300" i="7"/>
  <c r="G297" i="7"/>
  <c r="C294" i="7"/>
  <c r="K290" i="7"/>
  <c r="H284" i="7"/>
  <c r="G281" i="7"/>
  <c r="C278" i="7"/>
  <c r="I271" i="7"/>
  <c r="H268" i="7"/>
  <c r="G265" i="7"/>
  <c r="C262" i="7"/>
  <c r="G316" i="7"/>
  <c r="H303" i="7"/>
  <c r="C297" i="7"/>
  <c r="I290" i="7"/>
  <c r="G284" i="7"/>
  <c r="H271" i="7"/>
  <c r="C265" i="7"/>
  <c r="G260" i="7"/>
  <c r="C257" i="7"/>
  <c r="K253" i="7"/>
  <c r="H247" i="7"/>
  <c r="G244" i="7"/>
  <c r="C241" i="7"/>
  <c r="I234" i="7"/>
  <c r="H231" i="7"/>
  <c r="G228" i="7"/>
  <c r="I317" i="7"/>
  <c r="G311" i="7"/>
  <c r="K304" i="7"/>
  <c r="H298" i="7"/>
  <c r="C292" i="7"/>
  <c r="G279" i="7"/>
  <c r="H266" i="7"/>
  <c r="H254" i="7"/>
  <c r="G251" i="7"/>
  <c r="C248" i="7"/>
  <c r="K244" i="7"/>
  <c r="I241" i="7"/>
  <c r="H238" i="7"/>
  <c r="G235" i="7"/>
  <c r="C232" i="7"/>
  <c r="H318" i="7"/>
  <c r="C280" i="7"/>
  <c r="G267" i="7"/>
  <c r="C258" i="7"/>
  <c r="G245" i="7"/>
  <c r="H232" i="7"/>
  <c r="C227" i="7"/>
  <c r="K223" i="7"/>
  <c r="H217" i="7"/>
  <c r="G214" i="7"/>
  <c r="C211" i="7"/>
  <c r="H201" i="7"/>
  <c r="G198" i="7"/>
  <c r="C195" i="7"/>
  <c r="H185" i="7"/>
  <c r="G182" i="7"/>
  <c r="C179" i="7"/>
  <c r="I172" i="7"/>
  <c r="H169" i="7"/>
  <c r="G166" i="7"/>
  <c r="C163" i="7"/>
  <c r="H153" i="7"/>
  <c r="G150" i="7"/>
  <c r="C147" i="7"/>
  <c r="H323" i="7"/>
  <c r="I310" i="7"/>
  <c r="C285" i="7"/>
  <c r="G272" i="7"/>
  <c r="G254" i="7"/>
  <c r="K247" i="7"/>
  <c r="I328" i="7"/>
  <c r="H325" i="7"/>
  <c r="G322" i="7"/>
  <c r="C319" i="7"/>
  <c r="H309" i="7"/>
  <c r="G306" i="7"/>
  <c r="C303" i="7"/>
  <c r="H293" i="7"/>
  <c r="G290" i="7"/>
  <c r="C287" i="7"/>
  <c r="H277" i="7"/>
  <c r="G274" i="7"/>
  <c r="C271" i="7"/>
  <c r="H328" i="7"/>
  <c r="G325" i="7"/>
  <c r="C322" i="7"/>
  <c r="K318" i="7"/>
  <c r="H312" i="7"/>
  <c r="G309" i="7"/>
  <c r="C306" i="7"/>
  <c r="H296" i="7"/>
  <c r="G293" i="7"/>
  <c r="C290" i="7"/>
  <c r="H280" i="7"/>
  <c r="G277" i="7"/>
  <c r="C274" i="7"/>
  <c r="H264" i="7"/>
  <c r="H327" i="7"/>
  <c r="C321" i="7"/>
  <c r="G308" i="7"/>
  <c r="H295" i="7"/>
  <c r="C289" i="7"/>
  <c r="I282" i="7"/>
  <c r="G276" i="7"/>
  <c r="H263" i="7"/>
  <c r="H259" i="7"/>
  <c r="C253" i="7"/>
  <c r="I246" i="7"/>
  <c r="H243" i="7"/>
  <c r="G240" i="7"/>
  <c r="C237" i="7"/>
  <c r="K328" i="7"/>
  <c r="H322" i="7"/>
  <c r="C316" i="7"/>
  <c r="G303" i="7"/>
  <c r="H290" i="7"/>
  <c r="C284" i="7"/>
  <c r="G271" i="7"/>
  <c r="C260" i="7"/>
  <c r="I253" i="7"/>
  <c r="H250" i="7"/>
  <c r="G247" i="7"/>
  <c r="C244" i="7"/>
  <c r="H234" i="7"/>
  <c r="G231" i="7"/>
  <c r="C328" i="7"/>
  <c r="G315" i="7"/>
  <c r="H302" i="7"/>
  <c r="H256" i="7"/>
  <c r="C250" i="7"/>
  <c r="G237" i="7"/>
  <c r="K230" i="7"/>
  <c r="G226" i="7"/>
  <c r="C223" i="7"/>
  <c r="I216" i="7"/>
  <c r="H213" i="7"/>
  <c r="G210" i="7"/>
  <c r="C207" i="7"/>
  <c r="K203" i="7"/>
  <c r="I200" i="7"/>
  <c r="H197" i="7"/>
  <c r="G194" i="7"/>
  <c r="C191" i="7"/>
  <c r="I184" i="7"/>
  <c r="H181" i="7"/>
  <c r="G178" i="7"/>
  <c r="C175" i="7"/>
  <c r="K171" i="7"/>
  <c r="H165" i="7"/>
  <c r="G162" i="7"/>
  <c r="C159" i="7"/>
  <c r="I152" i="7"/>
  <c r="H149" i="7"/>
  <c r="G146" i="7"/>
  <c r="C143" i="7"/>
  <c r="G320" i="7"/>
  <c r="H307" i="7"/>
  <c r="I294" i="7"/>
  <c r="C269" i="7"/>
  <c r="C259" i="7"/>
  <c r="G246" i="7"/>
  <c r="H233" i="7"/>
  <c r="H224" i="7"/>
  <c r="G221" i="7"/>
  <c r="C218" i="7"/>
  <c r="K214" i="7"/>
  <c r="I211" i="7"/>
  <c r="H208" i="7"/>
  <c r="C202" i="7"/>
  <c r="H192" i="7"/>
  <c r="G189" i="7"/>
  <c r="C186" i="7"/>
  <c r="I179" i="7"/>
  <c r="H176" i="7"/>
  <c r="G173" i="7"/>
  <c r="C170" i="7"/>
  <c r="H160" i="7"/>
  <c r="G157" i="7"/>
  <c r="C154" i="7"/>
  <c r="K150" i="7"/>
  <c r="H144" i="7"/>
  <c r="G141" i="7"/>
  <c r="C138" i="7"/>
  <c r="I131" i="7"/>
  <c r="H128" i="7"/>
  <c r="H326" i="7"/>
  <c r="G275" i="7"/>
  <c r="C230" i="7"/>
  <c r="G216" i="7"/>
  <c r="H203" i="7"/>
  <c r="C197" i="7"/>
  <c r="G184" i="7"/>
  <c r="K177" i="7"/>
  <c r="H171" i="7"/>
  <c r="C165" i="7"/>
  <c r="I158" i="7"/>
  <c r="G152" i="7"/>
  <c r="G140" i="7"/>
  <c r="C136" i="7"/>
  <c r="H127" i="7"/>
  <c r="H117" i="7"/>
  <c r="G114" i="7"/>
  <c r="H101" i="7"/>
  <c r="G98" i="7"/>
  <c r="K91" i="7"/>
  <c r="H85" i="7"/>
  <c r="G82" i="7"/>
  <c r="K75" i="7"/>
  <c r="I72" i="7"/>
  <c r="H69" i="7"/>
  <c r="G66" i="7"/>
  <c r="C63" i="7"/>
  <c r="G312" i="7"/>
  <c r="H261" i="7"/>
  <c r="K235" i="7"/>
  <c r="G219" i="7"/>
  <c r="H206" i="7"/>
  <c r="C200" i="7"/>
  <c r="G187" i="7"/>
  <c r="H174" i="7"/>
  <c r="C168" i="7"/>
  <c r="G155" i="7"/>
  <c r="H142" i="7"/>
  <c r="I133" i="7"/>
  <c r="H129" i="7"/>
  <c r="G125" i="7"/>
  <c r="C122" i="7"/>
  <c r="I115" i="7"/>
  <c r="H112" i="7"/>
  <c r="G109" i="7"/>
  <c r="C106" i="7"/>
  <c r="I99" i="7"/>
  <c r="H96" i="7"/>
  <c r="G93" i="7"/>
  <c r="C90" i="7"/>
  <c r="H80" i="7"/>
  <c r="G77" i="7"/>
  <c r="C74" i="7"/>
  <c r="K70" i="7"/>
  <c r="I67" i="7"/>
  <c r="H64" i="7"/>
  <c r="G61" i="7"/>
  <c r="C58" i="7"/>
  <c r="I297" i="7"/>
  <c r="C254" i="7"/>
  <c r="H228" i="7"/>
  <c r="H215" i="7"/>
  <c r="H321" i="7"/>
  <c r="G318" i="7"/>
  <c r="C315" i="7"/>
  <c r="H305" i="7"/>
  <c r="G302" i="7"/>
  <c r="C299" i="7"/>
  <c r="H289" i="7"/>
  <c r="G286" i="7"/>
  <c r="C283" i="7"/>
  <c r="H273" i="7"/>
  <c r="G270" i="7"/>
  <c r="C267" i="7"/>
  <c r="H324" i="7"/>
  <c r="G321" i="7"/>
  <c r="C318" i="7"/>
  <c r="H308" i="7"/>
  <c r="G305" i="7"/>
  <c r="C302" i="7"/>
  <c r="H292" i="7"/>
  <c r="G289" i="7"/>
  <c r="C286" i="7"/>
  <c r="K282" i="7"/>
  <c r="H276" i="7"/>
  <c r="G273" i="7"/>
  <c r="C270" i="7"/>
  <c r="H319" i="7"/>
  <c r="C313" i="7"/>
  <c r="I306" i="7"/>
  <c r="G300" i="7"/>
  <c r="H287" i="7"/>
  <c r="C281" i="7"/>
  <c r="I274" i="7"/>
  <c r="G268" i="7"/>
  <c r="K261" i="7"/>
  <c r="I258" i="7"/>
  <c r="H255" i="7"/>
  <c r="G252" i="7"/>
  <c r="C249" i="7"/>
  <c r="K245" i="7"/>
  <c r="H239" i="7"/>
  <c r="G236" i="7"/>
  <c r="C233" i="7"/>
  <c r="K229" i="7"/>
  <c r="G327" i="7"/>
  <c r="H314" i="7"/>
  <c r="C308" i="7"/>
  <c r="G295" i="7"/>
  <c r="H282" i="7"/>
  <c r="C276" i="7"/>
  <c r="G259" i="7"/>
  <c r="H246" i="7"/>
  <c r="C240" i="7"/>
  <c r="K236" i="7"/>
  <c r="H230" i="7"/>
  <c r="C312" i="7"/>
  <c r="G299" i="7"/>
  <c r="H286" i="7"/>
  <c r="G261" i="7"/>
  <c r="H248" i="7"/>
  <c r="C242" i="7"/>
  <c r="I235" i="7"/>
  <c r="G229" i="7"/>
  <c r="H225" i="7"/>
  <c r="C219" i="7"/>
  <c r="H209" i="7"/>
  <c r="G206" i="7"/>
  <c r="C203" i="7"/>
  <c r="K199" i="7"/>
  <c r="H193" i="7"/>
  <c r="G190" i="7"/>
  <c r="C187" i="7"/>
  <c r="K183" i="7"/>
  <c r="I180" i="7"/>
  <c r="H177" i="7"/>
  <c r="G174" i="7"/>
  <c r="C171" i="7"/>
  <c r="K167" i="7"/>
  <c r="H161" i="7"/>
  <c r="G158" i="7"/>
  <c r="C155" i="7"/>
  <c r="H145" i="7"/>
  <c r="G142" i="7"/>
  <c r="C317" i="7"/>
  <c r="G304" i="7"/>
  <c r="H291" i="7"/>
  <c r="H257" i="7"/>
  <c r="C251" i="7"/>
  <c r="I244" i="7"/>
  <c r="K226" i="7"/>
  <c r="I223" i="7"/>
  <c r="H220" i="7"/>
  <c r="G217" i="7"/>
  <c r="C214" i="7"/>
  <c r="H204" i="7"/>
  <c r="G201" i="7"/>
  <c r="C198" i="7"/>
  <c r="H188" i="7"/>
  <c r="G185" i="7"/>
  <c r="C182" i="7"/>
  <c r="H172" i="7"/>
  <c r="G169" i="7"/>
  <c r="C166" i="7"/>
  <c r="H156" i="7"/>
  <c r="G153" i="7"/>
  <c r="C150" i="7"/>
  <c r="H140" i="7"/>
  <c r="G137" i="7"/>
  <c r="I127" i="7"/>
  <c r="C320" i="7"/>
  <c r="H294" i="7"/>
  <c r="H252" i="7"/>
  <c r="H227" i="7"/>
  <c r="C221" i="7"/>
  <c r="I214" i="7"/>
  <c r="G208" i="7"/>
  <c r="H195" i="7"/>
  <c r="C189" i="7"/>
  <c r="G176" i="7"/>
  <c r="H163" i="7"/>
  <c r="C157" i="7"/>
  <c r="I150" i="7"/>
  <c r="G144" i="7"/>
  <c r="G139" i="7"/>
  <c r="C135" i="7"/>
  <c r="H126" i="7"/>
  <c r="C123" i="7"/>
  <c r="H113" i="7"/>
  <c r="G110" i="7"/>
  <c r="C107" i="7"/>
  <c r="K103" i="7"/>
  <c r="I100" i="7"/>
  <c r="H97" i="7"/>
  <c r="G94" i="7"/>
  <c r="C91" i="7"/>
  <c r="I84" i="7"/>
  <c r="H81" i="7"/>
  <c r="G78" i="7"/>
  <c r="C75" i="7"/>
  <c r="K71" i="7"/>
  <c r="I68" i="7"/>
  <c r="H65" i="7"/>
  <c r="G280" i="7"/>
  <c r="G258" i="7"/>
  <c r="H245" i="7"/>
  <c r="C224" i="7"/>
  <c r="I217" i="7"/>
  <c r="G211" i="7"/>
  <c r="H198" i="7"/>
  <c r="C192" i="7"/>
  <c r="G179" i="7"/>
  <c r="K172" i="7"/>
  <c r="H166" i="7"/>
  <c r="C160" i="7"/>
  <c r="G147" i="7"/>
  <c r="C141" i="7"/>
  <c r="G128" i="7"/>
  <c r="H124" i="7"/>
  <c r="G121" i="7"/>
  <c r="C118" i="7"/>
  <c r="H108" i="7"/>
  <c r="G105" i="7"/>
  <c r="H92" i="7"/>
  <c r="G89" i="7"/>
  <c r="C86" i="7"/>
  <c r="K82" i="7"/>
  <c r="H76" i="7"/>
  <c r="G73" i="7"/>
  <c r="C70" i="7"/>
  <c r="K66" i="7"/>
  <c r="H60" i="7"/>
  <c r="G57" i="7"/>
  <c r="I247" i="7"/>
  <c r="C225" i="7"/>
  <c r="G212" i="7"/>
  <c r="H199" i="7"/>
  <c r="C161" i="7"/>
  <c r="C129" i="7"/>
  <c r="H115" i="7"/>
  <c r="C109" i="7"/>
  <c r="G96" i="7"/>
  <c r="H83" i="7"/>
  <c r="C77" i="7"/>
  <c r="I70" i="7"/>
  <c r="G64" i="7"/>
  <c r="G59" i="7"/>
  <c r="H55" i="7"/>
  <c r="H9" i="7"/>
  <c r="K15" i="7"/>
  <c r="C35" i="7"/>
  <c r="H41" i="7"/>
  <c r="G54" i="7"/>
  <c r="G63" i="7"/>
  <c r="H114" i="7"/>
  <c r="H146" i="7"/>
  <c r="C277" i="7"/>
  <c r="C18" i="7"/>
  <c r="H24" i="7"/>
  <c r="G37" i="7"/>
  <c r="C50" i="7"/>
  <c r="H56" i="7"/>
  <c r="G71" i="7"/>
  <c r="H122" i="7"/>
  <c r="H162" i="7"/>
  <c r="H13" i="7"/>
  <c r="K19" i="7"/>
  <c r="H45" i="7"/>
  <c r="K51" i="7"/>
  <c r="H178" i="7"/>
  <c r="C231" i="7"/>
  <c r="I15" i="7"/>
  <c r="H28" i="7"/>
  <c r="G41" i="7"/>
  <c r="C54" i="7"/>
  <c r="I61" i="7"/>
  <c r="G87" i="7"/>
  <c r="K112" i="7"/>
  <c r="G143" i="7"/>
  <c r="H194" i="7"/>
  <c r="C65" i="7"/>
  <c r="H71" i="7"/>
  <c r="G84" i="7"/>
  <c r="C97" i="7"/>
  <c r="H103" i="7"/>
  <c r="G116" i="7"/>
  <c r="G130" i="7"/>
  <c r="K149" i="7"/>
  <c r="I162" i="7"/>
  <c r="H175" i="7"/>
  <c r="C201" i="7"/>
  <c r="I226" i="7"/>
  <c r="G291" i="7"/>
  <c r="H14" i="7"/>
  <c r="G27" i="7"/>
  <c r="H30" i="7"/>
  <c r="C40" i="7"/>
  <c r="G43" i="7"/>
  <c r="H46" i="7"/>
  <c r="I49" i="7"/>
  <c r="C60" i="7"/>
  <c r="I65" i="7"/>
  <c r="C72" i="7"/>
  <c r="H78" i="7"/>
  <c r="K84" i="7"/>
  <c r="G91" i="7"/>
  <c r="C104" i="7"/>
  <c r="H110" i="7"/>
  <c r="G123" i="7"/>
  <c r="C131" i="7"/>
  <c r="H139" i="7"/>
  <c r="G151" i="7"/>
  <c r="C164" i="7"/>
  <c r="I189" i="7"/>
  <c r="H202" i="7"/>
  <c r="G215" i="7"/>
  <c r="C228" i="7"/>
  <c r="H253" i="7"/>
  <c r="G296" i="7"/>
  <c r="H11" i="7"/>
  <c r="C21" i="7"/>
  <c r="H27" i="7"/>
  <c r="C37" i="7"/>
  <c r="G40" i="7"/>
  <c r="H43" i="7"/>
  <c r="I46" i="7"/>
  <c r="C57" i="7"/>
  <c r="G72" i="7"/>
  <c r="G80" i="7"/>
  <c r="K105" i="7"/>
  <c r="H123" i="7"/>
  <c r="H133" i="7"/>
  <c r="C145" i="7"/>
  <c r="C177" i="7"/>
  <c r="C193" i="7"/>
  <c r="C209" i="7"/>
  <c r="G241" i="7"/>
  <c r="G323" i="7"/>
  <c r="G69" i="7"/>
  <c r="I75" i="7"/>
  <c r="C82" i="7"/>
  <c r="H88" i="7"/>
  <c r="G101" i="7"/>
  <c r="G113" i="7"/>
  <c r="G126" i="7"/>
  <c r="H150" i="7"/>
  <c r="C176" i="7"/>
  <c r="G227" i="7"/>
  <c r="C293" i="7"/>
  <c r="C67" i="7"/>
  <c r="H89" i="7"/>
  <c r="C99" i="7"/>
  <c r="H121" i="7"/>
  <c r="C137" i="7"/>
  <c r="G160" i="7"/>
  <c r="H211" i="7"/>
  <c r="C246" i="7"/>
  <c r="C126" i="7"/>
  <c r="I135" i="7"/>
  <c r="H148" i="7"/>
  <c r="G161" i="7"/>
  <c r="C174" i="7"/>
  <c r="I199" i="7"/>
  <c r="G209" i="7"/>
  <c r="J3422" i="6"/>
  <c r="J3423" i="6" s="1"/>
  <c r="I392" i="4" s="1"/>
  <c r="I3416" i="6"/>
  <c r="M3416" i="6" s="1"/>
  <c r="J3412" i="6"/>
  <c r="J3413" i="6" s="1"/>
  <c r="I391" i="4" s="1"/>
  <c r="I93" i="7" s="1"/>
  <c r="I3405" i="6"/>
  <c r="M3405" i="6" s="1"/>
  <c r="K370" i="4"/>
  <c r="K52" i="7" s="1"/>
  <c r="K374" i="4"/>
  <c r="K54" i="7" s="1"/>
  <c r="H17" i="7"/>
  <c r="K23" i="7"/>
  <c r="C43" i="7"/>
  <c r="H49" i="7"/>
  <c r="G159" i="7"/>
  <c r="H210" i="7"/>
  <c r="G328" i="7"/>
  <c r="G13" i="7"/>
  <c r="I19" i="7"/>
  <c r="H32" i="7"/>
  <c r="G45" i="7"/>
  <c r="I51" i="7"/>
  <c r="H58" i="7"/>
  <c r="G103" i="7"/>
  <c r="G175" i="7"/>
  <c r="H226" i="7"/>
  <c r="C15" i="7"/>
  <c r="H21" i="7"/>
  <c r="I40" i="7"/>
  <c r="C47" i="7"/>
  <c r="H53" i="7"/>
  <c r="K60" i="7"/>
  <c r="G191" i="7"/>
  <c r="G17" i="7"/>
  <c r="I23" i="7"/>
  <c r="H36" i="7"/>
  <c r="G49" i="7"/>
  <c r="C68" i="7"/>
  <c r="G119" i="7"/>
  <c r="C156" i="7"/>
  <c r="G207" i="7"/>
  <c r="H315" i="7"/>
  <c r="I66" i="7"/>
  <c r="C73" i="7"/>
  <c r="H79" i="7"/>
  <c r="G92" i="7"/>
  <c r="C105" i="7"/>
  <c r="H111" i="7"/>
  <c r="G124" i="7"/>
  <c r="C153" i="7"/>
  <c r="I178" i="7"/>
  <c r="H191" i="7"/>
  <c r="G204" i="7"/>
  <c r="C217" i="7"/>
  <c r="G257" i="7"/>
  <c r="C304" i="7"/>
  <c r="G15" i="7"/>
  <c r="H18" i="7"/>
  <c r="I21" i="7"/>
  <c r="C28" i="7"/>
  <c r="H34" i="7"/>
  <c r="K40" i="7"/>
  <c r="C44" i="7"/>
  <c r="G47" i="7"/>
  <c r="H50" i="7"/>
  <c r="C61" i="7"/>
  <c r="G67" i="7"/>
  <c r="C80" i="7"/>
  <c r="H86" i="7"/>
  <c r="K92" i="7"/>
  <c r="G99" i="7"/>
  <c r="I105" i="7"/>
  <c r="C112" i="7"/>
  <c r="H118" i="7"/>
  <c r="C133" i="7"/>
  <c r="H154" i="7"/>
  <c r="G167" i="7"/>
  <c r="C180" i="7"/>
  <c r="K192" i="7"/>
  <c r="H218" i="7"/>
  <c r="G234" i="7"/>
  <c r="C309" i="7"/>
  <c r="H15" i="7"/>
  <c r="K21" i="7"/>
  <c r="C25" i="7"/>
  <c r="G28" i="7"/>
  <c r="H31" i="7"/>
  <c r="C41" i="7"/>
  <c r="G44" i="7"/>
  <c r="H47" i="7"/>
  <c r="G58" i="7"/>
  <c r="K81" i="7"/>
  <c r="H91" i="7"/>
  <c r="H99" i="7"/>
  <c r="H107" i="7"/>
  <c r="C125" i="7"/>
  <c r="H135" i="7"/>
  <c r="G164" i="7"/>
  <c r="G180" i="7"/>
  <c r="G196" i="7"/>
  <c r="H260" i="7"/>
  <c r="G65" i="7"/>
  <c r="I71" i="7"/>
  <c r="C78" i="7"/>
  <c r="H84" i="7"/>
  <c r="G97" i="7"/>
  <c r="I107" i="7"/>
  <c r="C114" i="7"/>
  <c r="H120" i="7"/>
  <c r="G127" i="7"/>
  <c r="K135" i="7"/>
  <c r="H182" i="7"/>
  <c r="C208" i="7"/>
  <c r="C239" i="7"/>
  <c r="I318" i="7"/>
  <c r="G70" i="7"/>
  <c r="I92" i="7"/>
  <c r="H141" i="7"/>
  <c r="I166" i="7"/>
  <c r="G192" i="7"/>
  <c r="K217" i="7"/>
  <c r="K258" i="7"/>
  <c r="G129" i="7"/>
  <c r="H164" i="7"/>
  <c r="G177" i="7"/>
  <c r="C190" i="7"/>
  <c r="H212" i="7"/>
  <c r="G225" i="7"/>
  <c r="H241" i="7"/>
  <c r="K190" i="4"/>
  <c r="K274" i="7" s="1"/>
  <c r="K214" i="4"/>
  <c r="K113" i="7" s="1"/>
  <c r="K222" i="4"/>
  <c r="K307" i="7" s="1"/>
  <c r="K239" i="4"/>
  <c r="K115" i="7" s="1"/>
  <c r="K243" i="4"/>
  <c r="K136" i="7" s="1"/>
  <c r="K259" i="4"/>
  <c r="K142" i="7" s="1"/>
  <c r="K287" i="4"/>
  <c r="K106" i="7" s="1"/>
  <c r="K296" i="4"/>
  <c r="K179" i="7" s="1"/>
  <c r="I188" i="4"/>
  <c r="K188" i="4" s="1"/>
  <c r="C19" i="7"/>
  <c r="H25" i="7"/>
  <c r="G38" i="7"/>
  <c r="C51" i="7"/>
  <c r="C76" i="7"/>
  <c r="I101" i="7"/>
  <c r="K127" i="7"/>
  <c r="C172" i="7"/>
  <c r="G223" i="7"/>
  <c r="H8" i="7"/>
  <c r="G21" i="7"/>
  <c r="H40" i="7"/>
  <c r="I60" i="7"/>
  <c r="C84" i="7"/>
  <c r="H138" i="7"/>
  <c r="G250" i="7"/>
  <c r="I16" i="7"/>
  <c r="C23" i="7"/>
  <c r="H29" i="7"/>
  <c r="G42" i="7"/>
  <c r="I48" i="7"/>
  <c r="C55" i="7"/>
  <c r="H66" i="7"/>
  <c r="C92" i="7"/>
  <c r="K152" i="7"/>
  <c r="C204" i="7"/>
  <c r="H12" i="7"/>
  <c r="G25" i="7"/>
  <c r="C38" i="7"/>
  <c r="H44" i="7"/>
  <c r="H57" i="7"/>
  <c r="H74" i="7"/>
  <c r="C100" i="7"/>
  <c r="C220" i="7"/>
  <c r="K61" i="7"/>
  <c r="G68" i="7"/>
  <c r="C81" i="7"/>
  <c r="H87" i="7"/>
  <c r="G100" i="7"/>
  <c r="I106" i="7"/>
  <c r="C113" i="7"/>
  <c r="H119" i="7"/>
  <c r="H134" i="7"/>
  <c r="H143" i="7"/>
  <c r="G156" i="7"/>
  <c r="C169" i="7"/>
  <c r="H207" i="7"/>
  <c r="G220" i="7"/>
  <c r="C16" i="7"/>
  <c r="G19" i="7"/>
  <c r="H22" i="7"/>
  <c r="I25" i="7"/>
  <c r="C32" i="7"/>
  <c r="G35" i="7"/>
  <c r="H38" i="7"/>
  <c r="C48" i="7"/>
  <c r="G51" i="7"/>
  <c r="H54" i="7"/>
  <c r="H62" i="7"/>
  <c r="K68" i="7"/>
  <c r="G75" i="7"/>
  <c r="I81" i="7"/>
  <c r="H94" i="7"/>
  <c r="G107" i="7"/>
  <c r="I113" i="7"/>
  <c r="C120" i="7"/>
  <c r="G135" i="7"/>
  <c r="K144" i="7"/>
  <c r="H170" i="7"/>
  <c r="G183" i="7"/>
  <c r="C196" i="7"/>
  <c r="I270" i="7"/>
  <c r="C13" i="7"/>
  <c r="G16" i="7"/>
  <c r="H19" i="7"/>
  <c r="I22" i="7"/>
  <c r="K25" i="7"/>
  <c r="C29" i="7"/>
  <c r="G32" i="7"/>
  <c r="H35" i="7"/>
  <c r="C45" i="7"/>
  <c r="G48" i="7"/>
  <c r="H51" i="7"/>
  <c r="I54" i="7"/>
  <c r="G60" i="7"/>
  <c r="H67" i="7"/>
  <c r="H75" i="7"/>
  <c r="C85" i="7"/>
  <c r="C93" i="7"/>
  <c r="C101" i="7"/>
  <c r="C127" i="7"/>
  <c r="H151" i="7"/>
  <c r="H167" i="7"/>
  <c r="H183" i="7"/>
  <c r="C272" i="7"/>
  <c r="C66" i="7"/>
  <c r="H72" i="7"/>
  <c r="K78" i="7"/>
  <c r="G85" i="7"/>
  <c r="I91" i="7"/>
  <c r="C98" i="7"/>
  <c r="I103" i="7"/>
  <c r="C110" i="7"/>
  <c r="H116" i="7"/>
  <c r="H130" i="7"/>
  <c r="C139" i="7"/>
  <c r="G163" i="7"/>
  <c r="H214" i="7"/>
  <c r="H73" i="7"/>
  <c r="C83" i="7"/>
  <c r="H105" i="7"/>
  <c r="C115" i="7"/>
  <c r="I128" i="7"/>
  <c r="H147" i="7"/>
  <c r="C173" i="7"/>
  <c r="G224" i="7"/>
  <c r="H132" i="7"/>
  <c r="C142" i="7"/>
  <c r="K154" i="7"/>
  <c r="I167" i="7"/>
  <c r="H180" i="7"/>
  <c r="G193" i="7"/>
  <c r="K40" i="4"/>
  <c r="K148" i="7" s="1"/>
  <c r="I148" i="7"/>
  <c r="J3351" i="6"/>
  <c r="J3352" i="6" s="1"/>
  <c r="I383" i="4" s="1"/>
  <c r="I3343" i="6"/>
  <c r="M3343" i="6" s="1"/>
  <c r="J3005" i="6"/>
  <c r="J3006" i="6" s="1"/>
  <c r="I338" i="4" s="1"/>
  <c r="I3000" i="6"/>
  <c r="M3000" i="6" s="1"/>
  <c r="J2732" i="6"/>
  <c r="J2733" i="6" s="1"/>
  <c r="I299" i="4" s="1"/>
  <c r="I2726" i="6"/>
  <c r="M2726" i="6" s="1"/>
  <c r="I132" i="4"/>
  <c r="K132" i="4" s="1"/>
  <c r="I15" i="4"/>
  <c r="I131" i="4"/>
  <c r="K131" i="4" s="1"/>
  <c r="J2504" i="6"/>
  <c r="J2505" i="6" s="1"/>
  <c r="I273" i="4" s="1"/>
  <c r="I2498" i="6"/>
  <c r="M2498" i="6" s="1"/>
  <c r="J1904" i="6"/>
  <c r="J1905" i="6" s="1"/>
  <c r="I206" i="4" s="1"/>
  <c r="I1894" i="6"/>
  <c r="M1894" i="6" s="1"/>
  <c r="J1848" i="6"/>
  <c r="J1849" i="6"/>
  <c r="I202" i="4" s="1"/>
  <c r="I268" i="7" s="1"/>
  <c r="I1840" i="6"/>
  <c r="M1840" i="6" s="1"/>
  <c r="J1801" i="6"/>
  <c r="J1802" i="6" s="1"/>
  <c r="I198" i="4" s="1"/>
  <c r="I293" i="7" s="1"/>
  <c r="I1793" i="6"/>
  <c r="M1793" i="6" s="1"/>
  <c r="J1680" i="6"/>
  <c r="J1681" i="6" s="1"/>
  <c r="I176" i="4" s="1"/>
  <c r="I1672" i="6"/>
  <c r="M1672" i="6" s="1"/>
  <c r="J568" i="6"/>
  <c r="J569" i="6" s="1"/>
  <c r="I60" i="4" s="1"/>
  <c r="I560" i="6"/>
  <c r="M560" i="6" s="1"/>
  <c r="J420" i="6"/>
  <c r="J421" i="6" s="1"/>
  <c r="I50" i="4" s="1"/>
  <c r="I412" i="6"/>
  <c r="M412" i="6" s="1"/>
  <c r="J188" i="6"/>
  <c r="I180" i="6"/>
  <c r="M180" i="6" s="1"/>
  <c r="J189" i="6"/>
  <c r="I27" i="4" s="1"/>
  <c r="J34" i="6"/>
  <c r="J35" i="6" s="1"/>
  <c r="I9" i="4" s="1"/>
  <c r="I24" i="6"/>
  <c r="M24" i="6" s="1"/>
  <c r="J2396" i="6"/>
  <c r="J2397" i="6"/>
  <c r="I262" i="4" s="1"/>
  <c r="I2390" i="6"/>
  <c r="M2390" i="6" s="1"/>
  <c r="J1591" i="6"/>
  <c r="J1592" i="6" s="1"/>
  <c r="I168" i="4" s="1"/>
  <c r="I1585" i="6"/>
  <c r="M1585" i="6" s="1"/>
  <c r="J1456" i="6"/>
  <c r="J1457" i="6" s="1"/>
  <c r="I158" i="4" s="1"/>
  <c r="I1448" i="6"/>
  <c r="M1448" i="6" s="1"/>
  <c r="J1324" i="6"/>
  <c r="J1325" i="6" s="1"/>
  <c r="I146" i="4" s="1"/>
  <c r="I1317" i="6"/>
  <c r="M1317" i="6" s="1"/>
  <c r="J1130" i="6"/>
  <c r="J1131" i="6" s="1"/>
  <c r="I109" i="4" s="1"/>
  <c r="I1124" i="6"/>
  <c r="M1124" i="6" s="1"/>
  <c r="J1022" i="6"/>
  <c r="I1016" i="6"/>
  <c r="M1016" i="6" s="1"/>
  <c r="J1023" i="6"/>
  <c r="I97" i="4" s="1"/>
  <c r="K97" i="4" s="1"/>
  <c r="K220" i="7" s="1"/>
  <c r="J945" i="6"/>
  <c r="I939" i="6"/>
  <c r="M939" i="6" s="1"/>
  <c r="J946" i="6"/>
  <c r="I90" i="4" s="1"/>
  <c r="K90" i="4" s="1"/>
  <c r="K288" i="7" s="1"/>
  <c r="J825" i="6"/>
  <c r="J826" i="6" s="1"/>
  <c r="I79" i="4" s="1"/>
  <c r="I817" i="6"/>
  <c r="M817" i="6" s="1"/>
  <c r="J647" i="6"/>
  <c r="J648" i="6" s="1"/>
  <c r="I65" i="4" s="1"/>
  <c r="I639" i="6"/>
  <c r="M639" i="6" s="1"/>
  <c r="J339" i="6"/>
  <c r="J340" i="6" s="1"/>
  <c r="I44" i="4" s="1"/>
  <c r="I329" i="6"/>
  <c r="M329" i="6" s="1"/>
  <c r="J242" i="6"/>
  <c r="J243" i="6" s="1"/>
  <c r="I31" i="4" s="1"/>
  <c r="I230" i="6"/>
  <c r="M230" i="6" s="1"/>
  <c r="J2147" i="6"/>
  <c r="J2148" i="6" s="1"/>
  <c r="I235" i="4" s="1"/>
  <c r="I2141" i="6"/>
  <c r="M2141" i="6" s="1"/>
  <c r="J1980" i="6"/>
  <c r="J1981" i="6"/>
  <c r="I213" i="4" s="1"/>
  <c r="I1974" i="6"/>
  <c r="M1974" i="6" s="1"/>
  <c r="J1767" i="6"/>
  <c r="J1768" i="6" s="1"/>
  <c r="I195" i="4" s="1"/>
  <c r="K195" i="4" s="1"/>
  <c r="K259" i="7" s="1"/>
  <c r="I1760" i="6"/>
  <c r="M1760" i="6" s="1"/>
  <c r="J1552" i="6"/>
  <c r="J1553" i="6" s="1"/>
  <c r="I165" i="4" s="1"/>
  <c r="I1544" i="6"/>
  <c r="M1544" i="6" s="1"/>
  <c r="J813" i="6"/>
  <c r="J814" i="6" s="1"/>
  <c r="I78" i="4" s="1"/>
  <c r="I805" i="6"/>
  <c r="M805" i="6" s="1"/>
  <c r="J601" i="6"/>
  <c r="J602" i="6" s="1"/>
  <c r="I62" i="4" s="1"/>
  <c r="I593" i="6"/>
  <c r="M593" i="6" s="1"/>
  <c r="J325" i="6"/>
  <c r="J326" i="6" s="1"/>
  <c r="I43" i="4" s="1"/>
  <c r="I315" i="6"/>
  <c r="M315" i="6" s="1"/>
  <c r="J142" i="6"/>
  <c r="J143" i="6" s="1"/>
  <c r="I21" i="4" s="1"/>
  <c r="I136" i="6"/>
  <c r="M136" i="6" s="1"/>
  <c r="J44" i="6"/>
  <c r="J45" i="6" s="1"/>
  <c r="I10" i="4" s="1"/>
  <c r="I38" i="6"/>
  <c r="M38" i="6" s="1"/>
  <c r="J3401" i="6"/>
  <c r="J3402" i="6"/>
  <c r="I390" i="4" s="1"/>
  <c r="I3397" i="6"/>
  <c r="M3397" i="6" s="1"/>
  <c r="J2917" i="6"/>
  <c r="J2918" i="6" s="1"/>
  <c r="I325" i="4" s="1"/>
  <c r="I2908" i="6"/>
  <c r="M2908" i="6" s="1"/>
  <c r="I111" i="4"/>
  <c r="K111" i="4" s="1"/>
  <c r="J3251" i="6"/>
  <c r="J3252" i="6" s="1"/>
  <c r="I371" i="4" s="1"/>
  <c r="I3244" i="6"/>
  <c r="M3244" i="6" s="1"/>
  <c r="I98" i="4"/>
  <c r="K98" i="4" s="1"/>
  <c r="K316" i="7" s="1"/>
  <c r="I61" i="4"/>
  <c r="K61" i="4" s="1"/>
  <c r="K309" i="7" s="1"/>
  <c r="I110" i="4"/>
  <c r="K110" i="4" s="1"/>
  <c r="K281" i="7" s="1"/>
  <c r="J2638" i="6"/>
  <c r="J2639" i="6"/>
  <c r="I288" i="4" s="1"/>
  <c r="K288" i="4" s="1"/>
  <c r="K275" i="7" s="1"/>
  <c r="I2632" i="6"/>
  <c r="M2632" i="6" s="1"/>
  <c r="J2464" i="6"/>
  <c r="J2465" i="6" s="1"/>
  <c r="I269" i="4" s="1"/>
  <c r="I209" i="7" s="1"/>
  <c r="I2459" i="6"/>
  <c r="M2459" i="6" s="1"/>
  <c r="J2050" i="6"/>
  <c r="J2051" i="6" s="1"/>
  <c r="I220" i="4" s="1"/>
  <c r="I2044" i="6"/>
  <c r="M2044" i="6" s="1"/>
  <c r="J1836" i="6"/>
  <c r="J1837" i="6" s="1"/>
  <c r="I201" i="4" s="1"/>
  <c r="I1828" i="6"/>
  <c r="M1828" i="6" s="1"/>
  <c r="J1789" i="6"/>
  <c r="J1790" i="6"/>
  <c r="I197" i="4" s="1"/>
  <c r="I1782" i="6"/>
  <c r="M1782" i="6" s="1"/>
  <c r="J1656" i="6"/>
  <c r="J1657" i="6" s="1"/>
  <c r="I174" i="4" s="1"/>
  <c r="K174" i="4" s="1"/>
  <c r="K125" i="7" s="1"/>
  <c r="I1650" i="6"/>
  <c r="M1650" i="6" s="1"/>
  <c r="J1624" i="6"/>
  <c r="J1625" i="6" s="1"/>
  <c r="I171" i="4" s="1"/>
  <c r="I1617" i="6"/>
  <c r="M1617" i="6" s="1"/>
  <c r="J1404" i="6"/>
  <c r="J1405" i="6" s="1"/>
  <c r="I153" i="4" s="1"/>
  <c r="I1397" i="6"/>
  <c r="M1397" i="6" s="1"/>
  <c r="J1371" i="6"/>
  <c r="J1372" i="6" s="1"/>
  <c r="I150" i="4" s="1"/>
  <c r="I1363" i="6"/>
  <c r="M1363" i="6" s="1"/>
  <c r="J1240" i="6"/>
  <c r="J1241" i="6"/>
  <c r="I133" i="4" s="1"/>
  <c r="I1235" i="6"/>
  <c r="M1235" i="6" s="1"/>
  <c r="J548" i="6"/>
  <c r="I540" i="6"/>
  <c r="M540" i="6" s="1"/>
  <c r="J549" i="6"/>
  <c r="I59" i="4" s="1"/>
  <c r="K59" i="4" s="1"/>
  <c r="K326" i="7" s="1"/>
  <c r="J482" i="6"/>
  <c r="J483" i="6" s="1"/>
  <c r="I476" i="6"/>
  <c r="M476" i="6" s="1"/>
  <c r="J408" i="6"/>
  <c r="J409" i="6" s="1"/>
  <c r="I49" i="4" s="1"/>
  <c r="I399" i="6"/>
  <c r="M399" i="6" s="1"/>
  <c r="J2570" i="6"/>
  <c r="J2571" i="6" s="1"/>
  <c r="I281" i="4" s="1"/>
  <c r="K281" i="4" s="1"/>
  <c r="K118" i="7" s="1"/>
  <c r="I2566" i="6"/>
  <c r="M2566" i="6" s="1"/>
  <c r="J2328" i="6"/>
  <c r="J2329" i="6" s="1"/>
  <c r="I255" i="4" s="1"/>
  <c r="I2322" i="6"/>
  <c r="M2322" i="6" s="1"/>
  <c r="J1434" i="6"/>
  <c r="J1435" i="6" s="1"/>
  <c r="I156" i="4" s="1"/>
  <c r="I1428" i="6"/>
  <c r="M1428" i="6" s="1"/>
  <c r="J1313" i="6"/>
  <c r="J1314" i="6" s="1"/>
  <c r="I145" i="4" s="1"/>
  <c r="K145" i="4" s="1"/>
  <c r="K193" i="7" s="1"/>
  <c r="I1306" i="6"/>
  <c r="M1306" i="6" s="1"/>
  <c r="J1098" i="6"/>
  <c r="I1090" i="6"/>
  <c r="M1090" i="6" s="1"/>
  <c r="J1099" i="6"/>
  <c r="I104" i="4" s="1"/>
  <c r="J1002" i="6"/>
  <c r="J1003" i="6" s="1"/>
  <c r="I95" i="4" s="1"/>
  <c r="K95" i="4" s="1"/>
  <c r="K137" i="7" s="1"/>
  <c r="I996" i="6"/>
  <c r="M996" i="6" s="1"/>
  <c r="J925" i="6"/>
  <c r="J926" i="6" s="1"/>
  <c r="I88" i="4" s="1"/>
  <c r="I919" i="6"/>
  <c r="M919" i="6" s="1"/>
  <c r="J777" i="6"/>
  <c r="J778" i="6" s="1"/>
  <c r="I75" i="4" s="1"/>
  <c r="I769" i="6"/>
  <c r="M769" i="6" s="1"/>
  <c r="J613" i="6"/>
  <c r="J614" i="6" s="1"/>
  <c r="I63" i="4" s="1"/>
  <c r="I605" i="6"/>
  <c r="M605" i="6" s="1"/>
  <c r="J294" i="6"/>
  <c r="J295" i="6" s="1"/>
  <c r="I39" i="4" s="1"/>
  <c r="I286" i="6"/>
  <c r="M286" i="6" s="1"/>
  <c r="J72" i="6"/>
  <c r="J73" i="6" s="1"/>
  <c r="I65" i="6"/>
  <c r="M65" i="6" s="1"/>
  <c r="J2761" i="6"/>
  <c r="J2762" i="6" s="1"/>
  <c r="I304" i="4" s="1"/>
  <c r="I2756" i="6"/>
  <c r="M2756" i="6" s="1"/>
  <c r="J2598" i="6"/>
  <c r="J2599" i="6"/>
  <c r="I284" i="4" s="1"/>
  <c r="I45" i="7" s="1"/>
  <c r="I2592" i="6"/>
  <c r="M2592" i="6" s="1"/>
  <c r="J2088" i="6"/>
  <c r="J2089" i="6" s="1"/>
  <c r="I230" i="4" s="1"/>
  <c r="I2082" i="6"/>
  <c r="M2082" i="6" s="1"/>
  <c r="J1918" i="6"/>
  <c r="J1919" i="6" s="1"/>
  <c r="I207" i="4" s="1"/>
  <c r="I1908" i="6"/>
  <c r="M1908" i="6" s="1"/>
  <c r="J765" i="6"/>
  <c r="J766" i="6" s="1"/>
  <c r="I74" i="4" s="1"/>
  <c r="I757" i="6"/>
  <c r="M757" i="6" s="1"/>
  <c r="J536" i="6"/>
  <c r="J537" i="6" s="1"/>
  <c r="I58" i="4" s="1"/>
  <c r="K58" i="4" s="1"/>
  <c r="K323" i="7" s="1"/>
  <c r="I528" i="6"/>
  <c r="M528" i="6" s="1"/>
  <c r="J226" i="6"/>
  <c r="I216" i="6"/>
  <c r="M216" i="6" s="1"/>
  <c r="J227" i="6"/>
  <c r="I30" i="4" s="1"/>
  <c r="J2522" i="6"/>
  <c r="J2523" i="6" s="1"/>
  <c r="I275" i="4" s="1"/>
  <c r="I2518" i="6"/>
  <c r="M2518" i="6" s="1"/>
  <c r="J2484" i="6"/>
  <c r="J2485" i="6" s="1"/>
  <c r="I271" i="4" s="1"/>
  <c r="I73" i="7" s="1"/>
  <c r="I2478" i="6"/>
  <c r="M2478" i="6" s="1"/>
  <c r="J2426" i="6"/>
  <c r="J2427" i="6" s="1"/>
  <c r="I265" i="4" s="1"/>
  <c r="K265" i="4" s="1"/>
  <c r="K248" i="7" s="1"/>
  <c r="I2420" i="6"/>
  <c r="M2420" i="6" s="1"/>
  <c r="J3271" i="6"/>
  <c r="J3272" i="6" s="1"/>
  <c r="I373" i="4" s="1"/>
  <c r="I3265" i="6"/>
  <c r="M3265" i="6" s="1"/>
  <c r="I380" i="4"/>
  <c r="K380" i="4" s="1"/>
  <c r="I352" i="4"/>
  <c r="I20" i="7" s="1"/>
  <c r="I336" i="4"/>
  <c r="I43" i="7" s="1"/>
  <c r="I333" i="4"/>
  <c r="K333" i="4" s="1"/>
  <c r="I327" i="4"/>
  <c r="K327" i="4" s="1"/>
  <c r="K97" i="7" s="1"/>
  <c r="I311" i="4"/>
  <c r="K311" i="4" s="1"/>
  <c r="K50" i="7" s="1"/>
  <c r="I305" i="4"/>
  <c r="K305" i="4" s="1"/>
  <c r="K176" i="7" s="1"/>
  <c r="I302" i="4"/>
  <c r="K302" i="4" s="1"/>
  <c r="K65" i="7" s="1"/>
  <c r="I279" i="4"/>
  <c r="K279" i="4" s="1"/>
  <c r="K74" i="7" s="1"/>
  <c r="I252" i="4"/>
  <c r="K252" i="4" s="1"/>
  <c r="K240" i="7" s="1"/>
  <c r="I249" i="4"/>
  <c r="K249" i="4" s="1"/>
  <c r="K272" i="7" s="1"/>
  <c r="I232" i="4"/>
  <c r="K232" i="4" s="1"/>
  <c r="K315" i="7" s="1"/>
  <c r="I362" i="4"/>
  <c r="K362" i="4" s="1"/>
  <c r="I356" i="4"/>
  <c r="I198" i="7" s="1"/>
  <c r="I337" i="4"/>
  <c r="K337" i="4" s="1"/>
  <c r="I283" i="4"/>
  <c r="I201" i="7" s="1"/>
  <c r="I280" i="4"/>
  <c r="K280" i="4" s="1"/>
  <c r="K320" i="7" s="1"/>
  <c r="I263" i="4"/>
  <c r="I58" i="7" s="1"/>
  <c r="I253" i="4"/>
  <c r="I159" i="7" s="1"/>
  <c r="I233" i="4"/>
  <c r="K233" i="4" s="1"/>
  <c r="K277" i="7" s="1"/>
  <c r="I210" i="4"/>
  <c r="K210" i="4" s="1"/>
  <c r="K85" i="7" s="1"/>
  <c r="I143" i="4"/>
  <c r="K143" i="4" s="1"/>
  <c r="K187" i="7" s="1"/>
  <c r="I142" i="4"/>
  <c r="K142" i="4" s="1"/>
  <c r="K182" i="7" s="1"/>
  <c r="I106" i="4"/>
  <c r="K106" i="4" s="1"/>
  <c r="K285" i="7" s="1"/>
  <c r="I73" i="4"/>
  <c r="K73" i="4" s="1"/>
  <c r="K169" i="7" s="1"/>
  <c r="I8" i="4"/>
  <c r="I173" i="4"/>
  <c r="K173" i="4" s="1"/>
  <c r="K299" i="7" s="1"/>
  <c r="I163" i="4"/>
  <c r="I104" i="7" s="1"/>
  <c r="I157" i="4"/>
  <c r="K157" i="4" s="1"/>
  <c r="K109" i="7" s="1"/>
  <c r="I136" i="4"/>
  <c r="K136" i="4" s="1"/>
  <c r="K155" i="7" s="1"/>
  <c r="I128" i="4"/>
  <c r="K128" i="4" s="1"/>
  <c r="I127" i="4"/>
  <c r="K127" i="4" s="1"/>
  <c r="I126" i="4"/>
  <c r="K126" i="4" s="1"/>
  <c r="K107" i="7" s="1"/>
  <c r="I122" i="4"/>
  <c r="K122" i="4" s="1"/>
  <c r="K141" i="7" s="1"/>
  <c r="I113" i="4"/>
  <c r="K113" i="4" s="1"/>
  <c r="K80" i="7" s="1"/>
  <c r="I89" i="4"/>
  <c r="I219" i="7" s="1"/>
  <c r="I81" i="4"/>
  <c r="I279" i="7" s="1"/>
  <c r="I46" i="4"/>
  <c r="I36" i="4"/>
  <c r="K36" i="4" s="1"/>
  <c r="I34" i="4"/>
  <c r="I196" i="4"/>
  <c r="K196" i="4" s="1"/>
  <c r="K186" i="7" s="1"/>
  <c r="I114" i="4"/>
  <c r="K114" i="4" s="1"/>
  <c r="K41" i="7" s="1"/>
  <c r="J2862" i="6"/>
  <c r="J2863" i="6" s="1"/>
  <c r="I318" i="4" s="1"/>
  <c r="I2856" i="6"/>
  <c r="M2856" i="6" s="1"/>
  <c r="J2666" i="6"/>
  <c r="J2667" i="6" s="1"/>
  <c r="I291" i="4" s="1"/>
  <c r="I2662" i="6"/>
  <c r="M2662" i="6" s="1"/>
  <c r="I23" i="4"/>
  <c r="J3339" i="6"/>
  <c r="J3340" i="6" s="1"/>
  <c r="I379" i="4" s="1"/>
  <c r="K379" i="4" s="1"/>
  <c r="K47" i="7" s="1"/>
  <c r="I3330" i="6"/>
  <c r="M3330" i="6" s="1"/>
  <c r="J3229" i="6"/>
  <c r="J3230" i="6" s="1"/>
  <c r="I369" i="4" s="1"/>
  <c r="I3222" i="6"/>
  <c r="M3222" i="6" s="1"/>
  <c r="J3127" i="6"/>
  <c r="J3128" i="6" s="1"/>
  <c r="I353" i="4" s="1"/>
  <c r="I3121" i="6"/>
  <c r="M3121" i="6" s="1"/>
  <c r="J3053" i="6"/>
  <c r="J3054" i="6"/>
  <c r="I345" i="4" s="1"/>
  <c r="K345" i="4" s="1"/>
  <c r="I3047" i="6"/>
  <c r="M3047" i="6" s="1"/>
  <c r="J2904" i="6"/>
  <c r="I2896" i="6"/>
  <c r="M2896" i="6" s="1"/>
  <c r="J2905" i="6"/>
  <c r="I324" i="4" s="1"/>
  <c r="J2793" i="6"/>
  <c r="J2794" i="6" s="1"/>
  <c r="I310" i="4" s="1"/>
  <c r="K310" i="4" s="1"/>
  <c r="I2787" i="6"/>
  <c r="M2787" i="6" s="1"/>
  <c r="I94" i="4"/>
  <c r="K94" i="4" s="1"/>
  <c r="K314" i="7" s="1"/>
  <c r="I17" i="4"/>
  <c r="J2873" i="6"/>
  <c r="I2866" i="6"/>
  <c r="M2866" i="6" s="1"/>
  <c r="J2874" i="6"/>
  <c r="I319" i="4" s="1"/>
  <c r="J2455" i="6"/>
  <c r="J2456" i="6" s="1"/>
  <c r="I268" i="4" s="1"/>
  <c r="I2450" i="6"/>
  <c r="M2450" i="6" s="1"/>
  <c r="J2416" i="6"/>
  <c r="J2417" i="6" s="1"/>
  <c r="I264" i="4" s="1"/>
  <c r="K264" i="4" s="1"/>
  <c r="K265" i="7" s="1"/>
  <c r="I2410" i="6"/>
  <c r="M2410" i="6" s="1"/>
  <c r="J2376" i="6"/>
  <c r="J2377" i="6" s="1"/>
  <c r="I260" i="4" s="1"/>
  <c r="I2370" i="6"/>
  <c r="M2370" i="6" s="1"/>
  <c r="J2357" i="6"/>
  <c r="J2358" i="6" s="1"/>
  <c r="I258" i="4" s="1"/>
  <c r="I2351" i="6"/>
  <c r="M2351" i="6" s="1"/>
  <c r="J2277" i="6"/>
  <c r="J2278" i="6" s="1"/>
  <c r="I248" i="4" s="1"/>
  <c r="I2272" i="6"/>
  <c r="M2272" i="6" s="1"/>
  <c r="J2215" i="6"/>
  <c r="J2216" i="6" s="1"/>
  <c r="I242" i="4" s="1"/>
  <c r="I2210" i="6"/>
  <c r="M2210" i="6" s="1"/>
  <c r="J2197" i="6"/>
  <c r="J2198" i="6" s="1"/>
  <c r="I240" i="4" s="1"/>
  <c r="K240" i="4" s="1"/>
  <c r="K322" i="7" s="1"/>
  <c r="I2191" i="6"/>
  <c r="M2191" i="6" s="1"/>
  <c r="J2157" i="6"/>
  <c r="J2158" i="6" s="1"/>
  <c r="I236" i="4" s="1"/>
  <c r="I2151" i="6"/>
  <c r="M2151" i="6" s="1"/>
  <c r="J2010" i="6"/>
  <c r="J2011" i="6" s="1"/>
  <c r="I216" i="4" s="1"/>
  <c r="I2004" i="6"/>
  <c r="M2004" i="6" s="1"/>
  <c r="J1824" i="6"/>
  <c r="J1825" i="6" s="1"/>
  <c r="I200" i="4" s="1"/>
  <c r="I1816" i="6"/>
  <c r="M1816" i="6" s="1"/>
  <c r="J1613" i="6"/>
  <c r="J1614" i="6" s="1"/>
  <c r="I170" i="4" s="1"/>
  <c r="I1607" i="6"/>
  <c r="M1607" i="6" s="1"/>
  <c r="J1302" i="6"/>
  <c r="J1303" i="6" s="1"/>
  <c r="I144" i="4" s="1"/>
  <c r="I1295" i="6"/>
  <c r="M1295" i="6" s="1"/>
  <c r="J1221" i="6"/>
  <c r="J1222" i="6" s="1"/>
  <c r="I1215" i="6"/>
  <c r="M1215" i="6" s="1"/>
  <c r="J1110" i="6"/>
  <c r="J1111" i="6" s="1"/>
  <c r="I105" i="4" s="1"/>
  <c r="I1102" i="6"/>
  <c r="M1102" i="6" s="1"/>
  <c r="J452" i="6"/>
  <c r="J453" i="6" s="1"/>
  <c r="I54" i="4" s="1"/>
  <c r="I444" i="6"/>
  <c r="M444" i="6" s="1"/>
  <c r="J353" i="6"/>
  <c r="J354" i="6" s="1"/>
  <c r="I45" i="4" s="1"/>
  <c r="I343" i="6"/>
  <c r="M343" i="6" s="1"/>
  <c r="J2538" i="6"/>
  <c r="J2539" i="6" s="1"/>
  <c r="I277" i="4" s="1"/>
  <c r="I2534" i="6"/>
  <c r="M2534" i="6" s="1"/>
  <c r="J2255" i="6"/>
  <c r="J2256" i="6" s="1"/>
  <c r="I246" i="4" s="1"/>
  <c r="I2249" i="6"/>
  <c r="M2249" i="6" s="1"/>
  <c r="J2040" i="6"/>
  <c r="J2041" i="6" s="1"/>
  <c r="I219" i="4" s="1"/>
  <c r="K219" i="4" s="1"/>
  <c r="K312" i="7" s="1"/>
  <c r="I2034" i="6"/>
  <c r="M2034" i="6" s="1"/>
  <c r="J2000" i="6"/>
  <c r="J2001" i="6" s="1"/>
  <c r="I215" i="4" s="1"/>
  <c r="I196" i="7" s="1"/>
  <c r="I1994" i="6"/>
  <c r="M1994" i="6" s="1"/>
  <c r="J1960" i="6"/>
  <c r="J1961" i="6" s="1"/>
  <c r="I211" i="4" s="1"/>
  <c r="I1954" i="6"/>
  <c r="M1954" i="6" s="1"/>
  <c r="J1940" i="6"/>
  <c r="J1941" i="6" s="1"/>
  <c r="I209" i="4" s="1"/>
  <c r="I1933" i="6"/>
  <c r="M1933" i="6" s="1"/>
  <c r="J1414" i="6"/>
  <c r="J1415" i="6" s="1"/>
  <c r="I154" i="4" s="1"/>
  <c r="I1408" i="6"/>
  <c r="M1408" i="6" s="1"/>
  <c r="J1211" i="6"/>
  <c r="J1212" i="6" s="1"/>
  <c r="I185" i="4" s="1"/>
  <c r="K185" i="4" s="1"/>
  <c r="I1206" i="6"/>
  <c r="M1206" i="6" s="1"/>
  <c r="J1187" i="6"/>
  <c r="J1188" i="6" s="1"/>
  <c r="I121" i="4" s="1"/>
  <c r="I1166" i="6"/>
  <c r="M1166" i="6" s="1"/>
  <c r="J1062" i="6"/>
  <c r="J1063" i="6" s="1"/>
  <c r="I101" i="4" s="1"/>
  <c r="I1056" i="6"/>
  <c r="M1056" i="6" s="1"/>
  <c r="J982" i="6"/>
  <c r="J983" i="6" s="1"/>
  <c r="I93" i="4" s="1"/>
  <c r="I976" i="6"/>
  <c r="M976" i="6" s="1"/>
  <c r="J905" i="6"/>
  <c r="J906" i="6" s="1"/>
  <c r="I86" i="4" s="1"/>
  <c r="K86" i="4" s="1"/>
  <c r="K83" i="7" s="1"/>
  <c r="I899" i="6"/>
  <c r="M899" i="6" s="1"/>
  <c r="J729" i="6"/>
  <c r="J730" i="6" s="1"/>
  <c r="I71" i="4" s="1"/>
  <c r="I721" i="6"/>
  <c r="M721" i="6" s="1"/>
  <c r="J494" i="6"/>
  <c r="J495" i="6" s="1"/>
  <c r="I56" i="4" s="1"/>
  <c r="I486" i="6"/>
  <c r="M486" i="6" s="1"/>
  <c r="J270" i="6"/>
  <c r="J271" i="6" s="1"/>
  <c r="I33" i="4" s="1"/>
  <c r="I262" i="6"/>
  <c r="M262" i="6" s="1"/>
  <c r="J2494" i="6"/>
  <c r="J2495" i="6"/>
  <c r="I272" i="4" s="1"/>
  <c r="K272" i="4" s="1"/>
  <c r="K124" i="7" s="1"/>
  <c r="I2488" i="6"/>
  <c r="M2488" i="6" s="1"/>
  <c r="J2060" i="6"/>
  <c r="J2061" i="6" s="1"/>
  <c r="I227" i="4" s="1"/>
  <c r="I2054" i="6"/>
  <c r="M2054" i="6" s="1"/>
  <c r="J1890" i="6"/>
  <c r="J1891" i="6" s="1"/>
  <c r="I205" i="4" s="1"/>
  <c r="I1880" i="6"/>
  <c r="M1880" i="6" s="1"/>
  <c r="J1347" i="6"/>
  <c r="I1339" i="6"/>
  <c r="M1339" i="6" s="1"/>
  <c r="J1348" i="6"/>
  <c r="I148" i="4" s="1"/>
  <c r="J1086" i="6"/>
  <c r="I1078" i="6"/>
  <c r="M1078" i="6" s="1"/>
  <c r="J1087" i="6"/>
  <c r="I103" i="4" s="1"/>
  <c r="K103" i="4" s="1"/>
  <c r="K153" i="7" s="1"/>
  <c r="J717" i="6"/>
  <c r="J718" i="6" s="1"/>
  <c r="I70" i="4" s="1"/>
  <c r="I709" i="6"/>
  <c r="M709" i="6" s="1"/>
  <c r="J515" i="6"/>
  <c r="J516" i="6" s="1"/>
  <c r="I57" i="4" s="1"/>
  <c r="I507" i="6"/>
  <c r="M507" i="6" s="1"/>
  <c r="J432" i="6"/>
  <c r="J433" i="6" s="1"/>
  <c r="I53" i="4" s="1"/>
  <c r="I424" i="6"/>
  <c r="M424" i="6" s="1"/>
  <c r="J198" i="6"/>
  <c r="J199" i="6" s="1"/>
  <c r="I28" i="4" s="1"/>
  <c r="I192" i="6"/>
  <c r="M192" i="6" s="1"/>
  <c r="J102" i="6"/>
  <c r="J103" i="6" s="1"/>
  <c r="I16" i="4" s="1"/>
  <c r="I96" i="6"/>
  <c r="M96" i="6" s="1"/>
  <c r="J3033" i="6"/>
  <c r="J3034" i="6" s="1"/>
  <c r="I341" i="4" s="1"/>
  <c r="I3027" i="6"/>
  <c r="M3027" i="6" s="1"/>
  <c r="J2772" i="6"/>
  <c r="J2773" i="6" s="1"/>
  <c r="I308" i="4" s="1"/>
  <c r="I2765" i="6"/>
  <c r="M2765" i="6" s="1"/>
  <c r="J3326" i="6"/>
  <c r="J3327" i="6" s="1"/>
  <c r="I378" i="4" s="1"/>
  <c r="I3320" i="6"/>
  <c r="M3320" i="6" s="1"/>
  <c r="J3218" i="6"/>
  <c r="J3219" i="6" s="1"/>
  <c r="I3212" i="6"/>
  <c r="M3212" i="6" s="1"/>
  <c r="J2783" i="6"/>
  <c r="J2784" i="6" s="1"/>
  <c r="I309" i="4" s="1"/>
  <c r="I57" i="7" s="1"/>
  <c r="I2776" i="6"/>
  <c r="M2776" i="6" s="1"/>
  <c r="I77" i="4"/>
  <c r="I301" i="7" s="1"/>
  <c r="J1970" i="6"/>
  <c r="J1971" i="6" s="1"/>
  <c r="I212" i="4" s="1"/>
  <c r="I1964" i="6"/>
  <c r="M1964" i="6" s="1"/>
  <c r="J1812" i="6"/>
  <c r="J1813" i="6" s="1"/>
  <c r="I199" i="4" s="1"/>
  <c r="I1805" i="6"/>
  <c r="M1805" i="6" s="1"/>
  <c r="J440" i="6"/>
  <c r="J441" i="6" s="1"/>
  <c r="I107" i="4" s="1"/>
  <c r="I436" i="6"/>
  <c r="M436" i="6" s="1"/>
  <c r="J121" i="6"/>
  <c r="J122" i="6" s="1"/>
  <c r="I20" i="4" s="1"/>
  <c r="I116" i="6"/>
  <c r="M116" i="6" s="1"/>
  <c r="J83" i="6"/>
  <c r="J84" i="6" s="1"/>
  <c r="I14" i="4" s="1"/>
  <c r="I76" i="6"/>
  <c r="M76" i="6" s="1"/>
  <c r="J2436" i="6"/>
  <c r="J2437" i="6" s="1"/>
  <c r="I266" i="4" s="1"/>
  <c r="I2430" i="6"/>
  <c r="M2430" i="6" s="1"/>
  <c r="J1929" i="6"/>
  <c r="J1930" i="6" s="1"/>
  <c r="I208" i="4" s="1"/>
  <c r="I1922" i="6"/>
  <c r="M1922" i="6" s="1"/>
  <c r="J1690" i="6"/>
  <c r="J1691" i="6"/>
  <c r="I177" i="4" s="1"/>
  <c r="I96" i="7" s="1"/>
  <c r="I1684" i="6"/>
  <c r="M1684" i="6" s="1"/>
  <c r="J1359" i="6"/>
  <c r="J1360" i="6" s="1"/>
  <c r="I149" i="4" s="1"/>
  <c r="I1351" i="6"/>
  <c r="M1351" i="6" s="1"/>
  <c r="J1150" i="6"/>
  <c r="J1151" i="6" s="1"/>
  <c r="I115" i="4" s="1"/>
  <c r="I1144" i="6"/>
  <c r="M1144" i="6" s="1"/>
  <c r="J1042" i="6"/>
  <c r="I1036" i="6"/>
  <c r="M1036" i="6" s="1"/>
  <c r="J1043" i="6"/>
  <c r="I99" i="4" s="1"/>
  <c r="J962" i="6"/>
  <c r="J963" i="6" s="1"/>
  <c r="I91" i="4" s="1"/>
  <c r="I956" i="6"/>
  <c r="M956" i="6" s="1"/>
  <c r="J873" i="6"/>
  <c r="J874" i="6" s="1"/>
  <c r="I83" i="4" s="1"/>
  <c r="I865" i="6"/>
  <c r="M865" i="6" s="1"/>
  <c r="J681" i="6"/>
  <c r="J682" i="6" s="1"/>
  <c r="I67" i="4" s="1"/>
  <c r="I673" i="6"/>
  <c r="M673" i="6" s="1"/>
  <c r="J395" i="6"/>
  <c r="J396" i="6" s="1"/>
  <c r="I48" i="4" s="1"/>
  <c r="I385" i="6"/>
  <c r="M385" i="6" s="1"/>
  <c r="J258" i="6"/>
  <c r="J259" i="6" s="1"/>
  <c r="I32" i="4" s="1"/>
  <c r="I246" i="6"/>
  <c r="M246" i="6" s="1"/>
  <c r="J2347" i="6"/>
  <c r="J2348" i="6" s="1"/>
  <c r="I257" i="4" s="1"/>
  <c r="I2341" i="6"/>
  <c r="M2341" i="6" s="1"/>
  <c r="J2020" i="6"/>
  <c r="J2021" i="6" s="1"/>
  <c r="I217" i="4" s="1"/>
  <c r="I2014" i="6"/>
  <c r="M2014" i="6" s="1"/>
  <c r="J1862" i="6"/>
  <c r="J1863" i="6"/>
  <c r="I203" i="4" s="1"/>
  <c r="K203" i="4" s="1"/>
  <c r="K221" i="7" s="1"/>
  <c r="I1852" i="6"/>
  <c r="M1852" i="6" s="1"/>
  <c r="J1335" i="6"/>
  <c r="J1336" i="6" s="1"/>
  <c r="I147" i="4" s="1"/>
  <c r="I175" i="7" s="1"/>
  <c r="I1328" i="6"/>
  <c r="M1328" i="6" s="1"/>
  <c r="J861" i="6"/>
  <c r="J862" i="6" s="1"/>
  <c r="I82" i="4" s="1"/>
  <c r="I853" i="6"/>
  <c r="M853" i="6" s="1"/>
  <c r="J669" i="6"/>
  <c r="J670" i="6" s="1"/>
  <c r="I66" i="4" s="1"/>
  <c r="I661" i="6"/>
  <c r="M661" i="6" s="1"/>
  <c r="J472" i="6"/>
  <c r="J473" i="6" s="1"/>
  <c r="I55" i="4" s="1"/>
  <c r="I464" i="6"/>
  <c r="M464" i="6" s="1"/>
  <c r="J381" i="6"/>
  <c r="J382" i="6" s="1"/>
  <c r="I47" i="4" s="1"/>
  <c r="I371" i="6"/>
  <c r="M371" i="6" s="1"/>
  <c r="J176" i="6"/>
  <c r="J177" i="6" s="1"/>
  <c r="I26" i="4" s="1"/>
  <c r="I168" i="6"/>
  <c r="M168" i="6" s="1"/>
  <c r="J61" i="6"/>
  <c r="J62" i="6"/>
  <c r="I13" i="4" s="1"/>
  <c r="I48" i="6"/>
  <c r="M48" i="6" s="1"/>
  <c r="K32" i="7" l="1"/>
  <c r="I124" i="7"/>
  <c r="K276" i="7"/>
  <c r="I74" i="7"/>
  <c r="I207" i="7"/>
  <c r="I225" i="7"/>
  <c r="I230" i="7"/>
  <c r="I149" i="7"/>
  <c r="K100" i="7"/>
  <c r="I269" i="7"/>
  <c r="I173" i="7"/>
  <c r="K22" i="4"/>
  <c r="K11" i="7" s="1"/>
  <c r="I11" i="7"/>
  <c r="K121" i="7"/>
  <c r="K178" i="7"/>
  <c r="I255" i="7"/>
  <c r="I313" i="7"/>
  <c r="I87" i="7"/>
  <c r="I146" i="7"/>
  <c r="K18" i="4"/>
  <c r="K205" i="7" s="1"/>
  <c r="I205" i="7"/>
  <c r="K82" i="4"/>
  <c r="K213" i="7" s="1"/>
  <c r="I213" i="7"/>
  <c r="K32" i="4"/>
  <c r="K12" i="7" s="1"/>
  <c r="I12" i="7"/>
  <c r="K208" i="4"/>
  <c r="K267" i="7" s="1"/>
  <c r="I267" i="7"/>
  <c r="K341" i="4"/>
  <c r="K35" i="7" s="1"/>
  <c r="I35" i="7"/>
  <c r="K319" i="4"/>
  <c r="K37" i="7" s="1"/>
  <c r="I37" i="7"/>
  <c r="K353" i="4"/>
  <c r="K38" i="7" s="1"/>
  <c r="I38" i="7"/>
  <c r="K150" i="4"/>
  <c r="K197" i="7" s="1"/>
  <c r="I197" i="7"/>
  <c r="K201" i="4"/>
  <c r="K204" i="7" s="1"/>
  <c r="I204" i="7"/>
  <c r="K78" i="4"/>
  <c r="K319" i="7" s="1"/>
  <c r="I319" i="7"/>
  <c r="K79" i="4"/>
  <c r="K195" i="7" s="1"/>
  <c r="I195" i="7"/>
  <c r="K109" i="4"/>
  <c r="K286" i="7" s="1"/>
  <c r="I286" i="7"/>
  <c r="K158" i="4"/>
  <c r="K163" i="7" s="1"/>
  <c r="I163" i="7"/>
  <c r="K9" i="4"/>
  <c r="K264" i="7" s="1"/>
  <c r="I264" i="7"/>
  <c r="K60" i="4"/>
  <c r="K300" i="7" s="1"/>
  <c r="I300" i="7"/>
  <c r="I13" i="7"/>
  <c r="K338" i="4"/>
  <c r="K13" i="7" s="1"/>
  <c r="K392" i="4"/>
  <c r="K55" i="7" s="1"/>
  <c r="I55" i="7"/>
  <c r="K83" i="4"/>
  <c r="K233" i="7" s="1"/>
  <c r="I233" i="7"/>
  <c r="K99" i="4"/>
  <c r="K257" i="7" s="1"/>
  <c r="I257" i="7"/>
  <c r="K115" i="4"/>
  <c r="K266" i="7" s="1"/>
  <c r="I266" i="7"/>
  <c r="K212" i="4"/>
  <c r="K185" i="7" s="1"/>
  <c r="I185" i="7"/>
  <c r="K71" i="4"/>
  <c r="K291" i="7" s="1"/>
  <c r="I291" i="7"/>
  <c r="I228" i="7"/>
  <c r="K93" i="4"/>
  <c r="K228" i="7" s="1"/>
  <c r="I305" i="7"/>
  <c r="K101" i="4"/>
  <c r="K305" i="7" s="1"/>
  <c r="K277" i="4"/>
  <c r="K129" i="7" s="1"/>
  <c r="I129" i="7"/>
  <c r="I251" i="7"/>
  <c r="K105" i="4"/>
  <c r="K251" i="7" s="1"/>
  <c r="K144" i="4"/>
  <c r="K114" i="7" s="1"/>
  <c r="I114" i="7"/>
  <c r="K260" i="4"/>
  <c r="K296" i="7" s="1"/>
  <c r="I296" i="7"/>
  <c r="K324" i="4"/>
  <c r="I139" i="7"/>
  <c r="K373" i="4"/>
  <c r="K17" i="7" s="1"/>
  <c r="I17" i="7"/>
  <c r="K207" i="4"/>
  <c r="K157" i="7" s="1"/>
  <c r="I157" i="7"/>
  <c r="I63" i="7"/>
  <c r="K255" i="4"/>
  <c r="K63" i="7" s="1"/>
  <c r="K133" i="4"/>
  <c r="K161" i="7" s="1"/>
  <c r="I161" i="7"/>
  <c r="K197" i="4"/>
  <c r="K289" i="7" s="1"/>
  <c r="I289" i="7"/>
  <c r="K371" i="4"/>
  <c r="K232" i="7" s="1"/>
  <c r="I232" i="7"/>
  <c r="K262" i="4"/>
  <c r="K138" i="7" s="1"/>
  <c r="I138" i="7"/>
  <c r="K27" i="4"/>
  <c r="K8" i="7" s="1"/>
  <c r="I8" i="7"/>
  <c r="K273" i="4"/>
  <c r="K147" i="7" s="1"/>
  <c r="I147" i="7"/>
  <c r="K383" i="4"/>
  <c r="K116" i="7" s="1"/>
  <c r="I116" i="7"/>
  <c r="K30" i="4"/>
  <c r="K33" i="7" s="1"/>
  <c r="I33" i="7"/>
  <c r="I122" i="7"/>
  <c r="K304" i="4"/>
  <c r="K122" i="7" s="1"/>
  <c r="K88" i="4"/>
  <c r="K250" i="7" s="1"/>
  <c r="I250" i="7"/>
  <c r="K104" i="4"/>
  <c r="K308" i="7" s="1"/>
  <c r="I308" i="7"/>
  <c r="I186" i="4"/>
  <c r="K186" i="4" s="1"/>
  <c r="I134" i="4"/>
  <c r="K134" i="4" s="1"/>
  <c r="I116" i="4"/>
  <c r="K171" i="4"/>
  <c r="K292" i="7" s="1"/>
  <c r="I292" i="7"/>
  <c r="K26" i="4"/>
  <c r="I14" i="7"/>
  <c r="K66" i="4"/>
  <c r="K212" i="7" s="1"/>
  <c r="I212" i="7"/>
  <c r="K91" i="4"/>
  <c r="K164" i="7" s="1"/>
  <c r="I164" i="7"/>
  <c r="K14" i="4"/>
  <c r="K56" i="7" s="1"/>
  <c r="I56" i="7"/>
  <c r="K107" i="4"/>
  <c r="I239" i="7"/>
  <c r="K199" i="4"/>
  <c r="K298" i="7" s="1"/>
  <c r="I298" i="7"/>
  <c r="I89" i="7"/>
  <c r="K378" i="4"/>
  <c r="K89" i="7" s="1"/>
  <c r="K16" i="4"/>
  <c r="K134" i="7" s="1"/>
  <c r="I134" i="7"/>
  <c r="I327" i="7"/>
  <c r="K57" i="4"/>
  <c r="K327" i="7" s="1"/>
  <c r="K211" i="4"/>
  <c r="K295" i="7" s="1"/>
  <c r="I295" i="7"/>
  <c r="K246" i="4"/>
  <c r="K242" i="7" s="1"/>
  <c r="I242" i="7"/>
  <c r="I88" i="7"/>
  <c r="K45" i="4"/>
  <c r="K88" i="7" s="1"/>
  <c r="K216" i="4"/>
  <c r="K278" i="7" s="1"/>
  <c r="I278" i="7"/>
  <c r="K242" i="4"/>
  <c r="K283" i="7" s="1"/>
  <c r="I283" i="7"/>
  <c r="K258" i="4"/>
  <c r="K110" i="7" s="1"/>
  <c r="I110" i="7"/>
  <c r="I181" i="7"/>
  <c r="K291" i="4"/>
  <c r="K181" i="7" s="1"/>
  <c r="I396" i="4"/>
  <c r="K396" i="4" s="1"/>
  <c r="K395" i="4" s="1"/>
  <c r="J24" i="2" s="1"/>
  <c r="I330" i="4"/>
  <c r="K330" i="4" s="1"/>
  <c r="I317" i="4"/>
  <c r="K317" i="4" s="1"/>
  <c r="I19" i="4"/>
  <c r="K63" i="4"/>
  <c r="K325" i="7" s="1"/>
  <c r="I325" i="7"/>
  <c r="K75" i="4"/>
  <c r="K254" i="7" s="1"/>
  <c r="I254" i="7"/>
  <c r="K49" i="4"/>
  <c r="K95" i="7" s="1"/>
  <c r="I95" i="7"/>
  <c r="I190" i="7"/>
  <c r="K153" i="4"/>
  <c r="K190" i="7" s="1"/>
  <c r="K220" i="4"/>
  <c r="K86" i="7" s="1"/>
  <c r="I86" i="7"/>
  <c r="K10" i="4"/>
  <c r="K243" i="7" s="1"/>
  <c r="I243" i="7"/>
  <c r="K62" i="4"/>
  <c r="K120" i="7" s="1"/>
  <c r="I120" i="7"/>
  <c r="K165" i="4"/>
  <c r="K145" i="7" s="1"/>
  <c r="I145" i="7"/>
  <c r="I227" i="7"/>
  <c r="K235" i="4"/>
  <c r="K227" i="7" s="1"/>
  <c r="K65" i="4"/>
  <c r="K237" i="7" s="1"/>
  <c r="I237" i="7"/>
  <c r="K146" i="4"/>
  <c r="K170" i="7" s="1"/>
  <c r="I170" i="7"/>
  <c r="K168" i="4"/>
  <c r="K77" i="7" s="1"/>
  <c r="I77" i="7"/>
  <c r="K176" i="4"/>
  <c r="K174" i="7" s="1"/>
  <c r="I174" i="7"/>
  <c r="K206" i="4"/>
  <c r="K218" i="7" s="1"/>
  <c r="I218" i="7"/>
  <c r="K299" i="4"/>
  <c r="K165" i="7" s="1"/>
  <c r="I165" i="7"/>
  <c r="K375" i="4"/>
  <c r="K18" i="7" s="1"/>
  <c r="I18" i="7"/>
  <c r="K217" i="4"/>
  <c r="K321" i="7" s="1"/>
  <c r="I321" i="7"/>
  <c r="I382" i="4"/>
  <c r="K382" i="4" s="1"/>
  <c r="I366" i="4"/>
  <c r="K308" i="4"/>
  <c r="I28" i="7"/>
  <c r="K70" i="4"/>
  <c r="K280" i="7" s="1"/>
  <c r="I280" i="7"/>
  <c r="K148" i="4"/>
  <c r="K206" i="7" s="1"/>
  <c r="I206" i="7"/>
  <c r="K205" i="4"/>
  <c r="K260" i="7" s="1"/>
  <c r="I260" i="7"/>
  <c r="K154" i="4"/>
  <c r="K108" i="7" s="1"/>
  <c r="I108" i="7"/>
  <c r="K170" i="4"/>
  <c r="K191" i="7" s="1"/>
  <c r="I191" i="7"/>
  <c r="K236" i="4"/>
  <c r="K90" i="7" s="1"/>
  <c r="I90" i="7"/>
  <c r="K248" i="4"/>
  <c r="K302" i="7" s="1"/>
  <c r="I302" i="7"/>
  <c r="K13" i="4"/>
  <c r="I39" i="7"/>
  <c r="K257" i="4"/>
  <c r="K143" i="7" s="1"/>
  <c r="I143" i="7"/>
  <c r="K48" i="4"/>
  <c r="K256" i="7" s="1"/>
  <c r="I256" i="7"/>
  <c r="K67" i="4"/>
  <c r="K249" i="7" s="1"/>
  <c r="I249" i="7"/>
  <c r="K149" i="4"/>
  <c r="K215" i="7" s="1"/>
  <c r="I215" i="7"/>
  <c r="K266" i="4"/>
  <c r="K273" i="7" s="1"/>
  <c r="I273" i="7"/>
  <c r="K28" i="4"/>
  <c r="K31" i="7" s="1"/>
  <c r="I31" i="7"/>
  <c r="K227" i="4"/>
  <c r="I140" i="7"/>
  <c r="K56" i="4"/>
  <c r="K262" i="7" s="1"/>
  <c r="I262" i="7"/>
  <c r="I194" i="7"/>
  <c r="K121" i="4"/>
  <c r="K194" i="7" s="1"/>
  <c r="K209" i="4"/>
  <c r="K287" i="7" s="1"/>
  <c r="I287" i="7"/>
  <c r="I187" i="4"/>
  <c r="K187" i="4" s="1"/>
  <c r="I135" i="4"/>
  <c r="I252" i="7"/>
  <c r="K200" i="4"/>
  <c r="K252" i="7" s="1"/>
  <c r="I126" i="7"/>
  <c r="K268" i="4"/>
  <c r="K126" i="7" s="1"/>
  <c r="K369" i="4"/>
  <c r="I69" i="7"/>
  <c r="K318" i="4"/>
  <c r="K59" i="7" s="1"/>
  <c r="I59" i="7"/>
  <c r="I119" i="7"/>
  <c r="K275" i="4"/>
  <c r="K119" i="7" s="1"/>
  <c r="K74" i="4"/>
  <c r="K202" i="7" s="1"/>
  <c r="I202" i="7"/>
  <c r="K230" i="4"/>
  <c r="K156" i="7" s="1"/>
  <c r="I156" i="7"/>
  <c r="K156" i="4"/>
  <c r="K130" i="7" s="1"/>
  <c r="I130" i="7"/>
  <c r="K325" i="4"/>
  <c r="K98" i="7" s="1"/>
  <c r="I98" i="7"/>
  <c r="K390" i="4"/>
  <c r="K44" i="7" s="1"/>
  <c r="I44" i="7"/>
  <c r="K21" i="4"/>
  <c r="K102" i="7" s="1"/>
  <c r="I102" i="7"/>
  <c r="K213" i="4"/>
  <c r="K123" i="7" s="1"/>
  <c r="I123" i="7"/>
  <c r="K388" i="4"/>
  <c r="I311" i="7"/>
  <c r="K23" i="4"/>
  <c r="K7" i="7" s="1"/>
  <c r="I7" i="7"/>
  <c r="K39" i="4"/>
  <c r="I9" i="7"/>
  <c r="K44" i="4"/>
  <c r="K263" i="7" s="1"/>
  <c r="I263" i="7"/>
  <c r="K50" i="4"/>
  <c r="K53" i="7" s="1"/>
  <c r="I53" i="7"/>
  <c r="K15" i="4"/>
  <c r="K117" i="7" s="1"/>
  <c r="I117" i="7"/>
  <c r="I125" i="4"/>
  <c r="K125" i="4" s="1"/>
  <c r="K77" i="4"/>
  <c r="K301" i="7" s="1"/>
  <c r="K391" i="4"/>
  <c r="K93" i="7" s="1"/>
  <c r="I182" i="7"/>
  <c r="I248" i="7"/>
  <c r="I277" i="7"/>
  <c r="I299" i="7"/>
  <c r="I312" i="7"/>
  <c r="I316" i="7"/>
  <c r="I64" i="7"/>
  <c r="I275" i="7"/>
  <c r="I288" i="7"/>
  <c r="I329" i="4"/>
  <c r="K329" i="4" s="1"/>
  <c r="K27" i="7" s="1"/>
  <c r="K81" i="4"/>
  <c r="K279" i="7" s="1"/>
  <c r="I121" i="7"/>
  <c r="I238" i="7"/>
  <c r="K55" i="4"/>
  <c r="K238" i="7" s="1"/>
  <c r="K54" i="4"/>
  <c r="K222" i="7" s="1"/>
  <c r="I222" i="7"/>
  <c r="K17" i="4"/>
  <c r="K188" i="7" s="1"/>
  <c r="I188" i="7"/>
  <c r="K43" i="4"/>
  <c r="I79" i="7"/>
  <c r="I118" i="7"/>
  <c r="I240" i="7"/>
  <c r="I41" i="7"/>
  <c r="I125" i="7"/>
  <c r="I109" i="7"/>
  <c r="K271" i="4"/>
  <c r="K73" i="7" s="1"/>
  <c r="K202" i="4"/>
  <c r="K268" i="7" s="1"/>
  <c r="K215" i="4"/>
  <c r="K196" i="7" s="1"/>
  <c r="I141" i="7"/>
  <c r="I85" i="7"/>
  <c r="I36" i="7"/>
  <c r="K309" i="4"/>
  <c r="K57" i="7" s="1"/>
  <c r="I32" i="7"/>
  <c r="I316" i="4"/>
  <c r="K316" i="4" s="1"/>
  <c r="I193" i="7"/>
  <c r="I309" i="7"/>
  <c r="I315" i="7"/>
  <c r="I220" i="7"/>
  <c r="I322" i="7"/>
  <c r="I80" i="7"/>
  <c r="I187" i="7"/>
  <c r="K356" i="4"/>
  <c r="K198" i="7" s="1"/>
  <c r="K177" i="4"/>
  <c r="K96" i="7" s="1"/>
  <c r="K89" i="4"/>
  <c r="K219" i="7" s="1"/>
  <c r="K163" i="4"/>
  <c r="K104" i="7" s="1"/>
  <c r="K33" i="4"/>
  <c r="K30" i="7" s="1"/>
  <c r="I30" i="7"/>
  <c r="K34" i="4"/>
  <c r="K26" i="7" s="1"/>
  <c r="I26" i="7"/>
  <c r="K47" i="4"/>
  <c r="K62" i="7" s="1"/>
  <c r="I62" i="7"/>
  <c r="K31" i="4"/>
  <c r="K24" i="7" s="1"/>
  <c r="I24" i="7"/>
  <c r="I151" i="7"/>
  <c r="K20" i="4"/>
  <c r="I34" i="7"/>
  <c r="K46" i="4"/>
  <c r="K132" i="7" s="1"/>
  <c r="I132" i="7"/>
  <c r="K8" i="4"/>
  <c r="I111" i="7"/>
  <c r="I130" i="4"/>
  <c r="I328" i="4"/>
  <c r="K328" i="4" s="1"/>
  <c r="I221" i="7"/>
  <c r="I27" i="7"/>
  <c r="K283" i="4"/>
  <c r="K201" i="7" s="1"/>
  <c r="K263" i="4"/>
  <c r="K58" i="7" s="1"/>
  <c r="K198" i="4"/>
  <c r="K293" i="7" s="1"/>
  <c r="K253" i="4"/>
  <c r="K159" i="7" s="1"/>
  <c r="I50" i="7"/>
  <c r="K284" i="4"/>
  <c r="K45" i="7" s="1"/>
  <c r="I186" i="7"/>
  <c r="I153" i="7"/>
  <c r="I276" i="7"/>
  <c r="I83" i="7"/>
  <c r="I314" i="7"/>
  <c r="I326" i="7"/>
  <c r="I259" i="7"/>
  <c r="I320" i="7"/>
  <c r="K352" i="4"/>
  <c r="K20" i="7" s="1"/>
  <c r="I169" i="7"/>
  <c r="K336" i="4"/>
  <c r="K43" i="7" s="1"/>
  <c r="K53" i="4"/>
  <c r="I324" i="7"/>
  <c r="K332" i="4"/>
  <c r="J19" i="2" s="1"/>
  <c r="I281" i="7"/>
  <c r="I265" i="7"/>
  <c r="K295" i="4"/>
  <c r="J16" i="2" s="1"/>
  <c r="K269" i="4"/>
  <c r="K209" i="7" s="1"/>
  <c r="K147" i="4"/>
  <c r="K175" i="7" s="1"/>
  <c r="I97" i="7"/>
  <c r="K36" i="7"/>
  <c r="I47" i="7"/>
  <c r="I137" i="7"/>
  <c r="K151" i="7"/>
  <c r="I285" i="7"/>
  <c r="I208" i="7"/>
  <c r="I323" i="7"/>
  <c r="I272" i="7"/>
  <c r="K183" i="4" l="1"/>
  <c r="J14" i="2" s="1"/>
  <c r="G15" i="3" s="1"/>
  <c r="K130" i="4"/>
  <c r="K231" i="7" s="1"/>
  <c r="I231" i="7"/>
  <c r="K368" i="4"/>
  <c r="J22" i="2" s="1"/>
  <c r="K69" i="7"/>
  <c r="K39" i="7"/>
  <c r="K324" i="7"/>
  <c r="K7" i="4"/>
  <c r="K111" i="7"/>
  <c r="K34" i="7"/>
  <c r="K226" i="4"/>
  <c r="J15" i="2" s="1"/>
  <c r="K140" i="7"/>
  <c r="K307" i="4"/>
  <c r="J17" i="2" s="1"/>
  <c r="K28" i="7"/>
  <c r="K116" i="4"/>
  <c r="K210" i="7" s="1"/>
  <c r="I210" i="7"/>
  <c r="K343" i="4"/>
  <c r="J20" i="2" s="1"/>
  <c r="G17" i="3"/>
  <c r="K38" i="4"/>
  <c r="J10" i="2" s="1"/>
  <c r="K9" i="7"/>
  <c r="K311" i="7"/>
  <c r="K385" i="4"/>
  <c r="J23" i="2" s="1"/>
  <c r="K366" i="4"/>
  <c r="I42" i="7"/>
  <c r="G25" i="3"/>
  <c r="K239" i="7"/>
  <c r="K25" i="4"/>
  <c r="J9" i="2" s="1"/>
  <c r="K14" i="7"/>
  <c r="G20" i="3"/>
  <c r="K42" i="4"/>
  <c r="J11" i="2" s="1"/>
  <c r="K79" i="7"/>
  <c r="K135" i="4"/>
  <c r="K168" i="7" s="1"/>
  <c r="I168" i="7"/>
  <c r="K19" i="4"/>
  <c r="K10" i="7" s="1"/>
  <c r="I10" i="7"/>
  <c r="K139" i="7"/>
  <c r="K322" i="4"/>
  <c r="J18" i="2" s="1"/>
  <c r="G11" i="3" l="1"/>
  <c r="G18" i="3"/>
  <c r="K12" i="4"/>
  <c r="J8" i="2" s="1"/>
  <c r="G21" i="3"/>
  <c r="G19" i="3"/>
  <c r="G12" i="3"/>
  <c r="G10" i="3"/>
  <c r="K42" i="7"/>
  <c r="K361" i="4"/>
  <c r="J21" i="2" s="1"/>
  <c r="G24" i="3"/>
  <c r="AA17" i="3"/>
  <c r="S17" i="3"/>
  <c r="K17" i="3"/>
  <c r="Y17" i="3"/>
  <c r="Q17" i="3"/>
  <c r="I17" i="3"/>
  <c r="AE17" i="3"/>
  <c r="W17" i="3"/>
  <c r="O17" i="3"/>
  <c r="M17" i="3"/>
  <c r="AC17" i="3"/>
  <c r="U17" i="3"/>
  <c r="G16" i="3"/>
  <c r="G23" i="3"/>
  <c r="AA15" i="3"/>
  <c r="S15" i="3"/>
  <c r="K15" i="3"/>
  <c r="Y15" i="3"/>
  <c r="Q15" i="3"/>
  <c r="I15" i="3"/>
  <c r="AE15" i="3"/>
  <c r="W15" i="3"/>
  <c r="O15" i="3"/>
  <c r="AC15" i="3"/>
  <c r="U15" i="3"/>
  <c r="M15" i="3"/>
  <c r="AA20" i="3"/>
  <c r="S20" i="3"/>
  <c r="K20" i="3"/>
  <c r="Y20" i="3"/>
  <c r="Q20" i="3"/>
  <c r="I20" i="3"/>
  <c r="AE20" i="3"/>
  <c r="W20" i="3"/>
  <c r="O20" i="3"/>
  <c r="U20" i="3"/>
  <c r="M20" i="3"/>
  <c r="AC20" i="3"/>
  <c r="AA25" i="3"/>
  <c r="S25" i="3"/>
  <c r="K25" i="3"/>
  <c r="Y25" i="3"/>
  <c r="Q25" i="3"/>
  <c r="I25" i="3"/>
  <c r="AE25" i="3"/>
  <c r="W25" i="3"/>
  <c r="O25" i="3"/>
  <c r="M25" i="3"/>
  <c r="AC25" i="3"/>
  <c r="U25" i="3"/>
  <c r="K124" i="4"/>
  <c r="J13" i="2" s="1"/>
  <c r="K52" i="4"/>
  <c r="J12" i="2" s="1"/>
  <c r="J7" i="2"/>
  <c r="AG20" i="3" l="1"/>
  <c r="AA11" i="3"/>
  <c r="S11" i="3"/>
  <c r="K11" i="3"/>
  <c r="Y11" i="3"/>
  <c r="Q11" i="3"/>
  <c r="I11" i="3"/>
  <c r="AE11" i="3"/>
  <c r="W11" i="3"/>
  <c r="O11" i="3"/>
  <c r="AC11" i="3"/>
  <c r="U11" i="3"/>
  <c r="M11" i="3"/>
  <c r="G13" i="3"/>
  <c r="AA24" i="3"/>
  <c r="S24" i="3"/>
  <c r="K24" i="3"/>
  <c r="Y24" i="3"/>
  <c r="Q24" i="3"/>
  <c r="I24" i="3"/>
  <c r="AE24" i="3"/>
  <c r="W24" i="3"/>
  <c r="O24" i="3"/>
  <c r="U24" i="3"/>
  <c r="M24" i="3"/>
  <c r="AC24" i="3"/>
  <c r="AA10" i="3"/>
  <c r="S10" i="3"/>
  <c r="K10" i="3"/>
  <c r="Y10" i="3"/>
  <c r="Q10" i="3"/>
  <c r="I10" i="3"/>
  <c r="AE10" i="3"/>
  <c r="W10" i="3"/>
  <c r="O10" i="3"/>
  <c r="AC10" i="3"/>
  <c r="U10" i="3"/>
  <c r="M10" i="3"/>
  <c r="AA19" i="3"/>
  <c r="S19" i="3"/>
  <c r="K19" i="3"/>
  <c r="Y19" i="3"/>
  <c r="Q19" i="3"/>
  <c r="I19" i="3"/>
  <c r="AE19" i="3"/>
  <c r="W19" i="3"/>
  <c r="O19" i="3"/>
  <c r="AC19" i="3"/>
  <c r="U19" i="3"/>
  <c r="M19" i="3"/>
  <c r="AA18" i="3"/>
  <c r="S18" i="3"/>
  <c r="K18" i="3"/>
  <c r="Y18" i="3"/>
  <c r="Q18" i="3"/>
  <c r="I18" i="3"/>
  <c r="AE18" i="3"/>
  <c r="W18" i="3"/>
  <c r="O18" i="3"/>
  <c r="AC18" i="3"/>
  <c r="U18" i="3"/>
  <c r="M18" i="3"/>
  <c r="K400" i="4"/>
  <c r="AA23" i="3"/>
  <c r="S23" i="3"/>
  <c r="K23" i="3"/>
  <c r="Y23" i="3"/>
  <c r="Q23" i="3"/>
  <c r="I23" i="3"/>
  <c r="AE23" i="3"/>
  <c r="W23" i="3"/>
  <c r="O23" i="3"/>
  <c r="AC23" i="3"/>
  <c r="U23" i="3"/>
  <c r="M23" i="3"/>
  <c r="AA16" i="3"/>
  <c r="S16" i="3"/>
  <c r="K16" i="3"/>
  <c r="Y16" i="3"/>
  <c r="Q16" i="3"/>
  <c r="I16" i="3"/>
  <c r="O16" i="3"/>
  <c r="AE16" i="3"/>
  <c r="W16" i="3"/>
  <c r="U16" i="3"/>
  <c r="M16" i="3"/>
  <c r="AC16" i="3"/>
  <c r="AG17" i="3"/>
  <c r="J25" i="2"/>
  <c r="K7" i="2" s="1"/>
  <c r="G8" i="3"/>
  <c r="K13" i="2"/>
  <c r="G14" i="3"/>
  <c r="AG25" i="3"/>
  <c r="AG15" i="3"/>
  <c r="K21" i="2"/>
  <c r="G22" i="3"/>
  <c r="AA12" i="3"/>
  <c r="S12" i="3"/>
  <c r="K12" i="3"/>
  <c r="Y12" i="3"/>
  <c r="Q12" i="3"/>
  <c r="I12" i="3"/>
  <c r="AE12" i="3"/>
  <c r="W12" i="3"/>
  <c r="O12" i="3"/>
  <c r="U12" i="3"/>
  <c r="M12" i="3"/>
  <c r="AC12" i="3"/>
  <c r="AA21" i="3"/>
  <c r="S21" i="3"/>
  <c r="K21" i="3"/>
  <c r="Y21" i="3"/>
  <c r="Q21" i="3"/>
  <c r="I21" i="3"/>
  <c r="AE21" i="3"/>
  <c r="W21" i="3"/>
  <c r="O21" i="3"/>
  <c r="M21" i="3"/>
  <c r="AC21" i="3"/>
  <c r="U21" i="3"/>
  <c r="K8" i="2"/>
  <c r="G9" i="3"/>
  <c r="K330" i="7"/>
  <c r="AA8" i="3" l="1"/>
  <c r="S8" i="3"/>
  <c r="K8" i="3"/>
  <c r="Y8" i="3"/>
  <c r="Q8" i="3"/>
  <c r="I8" i="3"/>
  <c r="G26" i="3"/>
  <c r="AI15" i="3" s="1"/>
  <c r="AE8" i="3"/>
  <c r="W8" i="3"/>
  <c r="O8" i="3"/>
  <c r="H8" i="3"/>
  <c r="U8" i="3"/>
  <c r="M8" i="3"/>
  <c r="AC8" i="3"/>
  <c r="AG24" i="3"/>
  <c r="AI24" i="3" s="1"/>
  <c r="K12" i="2"/>
  <c r="AG11" i="3"/>
  <c r="M265" i="7"/>
  <c r="M272" i="7"/>
  <c r="M178" i="7"/>
  <c r="M155" i="7"/>
  <c r="M176" i="7"/>
  <c r="M281" i="7"/>
  <c r="M115" i="7"/>
  <c r="M285" i="7"/>
  <c r="M50" i="7"/>
  <c r="M276" i="7"/>
  <c r="M323" i="7"/>
  <c r="M182" i="7"/>
  <c r="M97" i="7"/>
  <c r="M316" i="7"/>
  <c r="M52" i="7"/>
  <c r="M92" i="7"/>
  <c r="M282" i="7"/>
  <c r="M306" i="7"/>
  <c r="M225" i="7"/>
  <c r="M246" i="7"/>
  <c r="M224" i="7"/>
  <c r="M125" i="7"/>
  <c r="M152" i="7"/>
  <c r="M172" i="7"/>
  <c r="M131" i="7"/>
  <c r="M230" i="7"/>
  <c r="M160" i="7"/>
  <c r="M236" i="7"/>
  <c r="M223" i="7"/>
  <c r="M72" i="7"/>
  <c r="M127" i="7"/>
  <c r="M220" i="7"/>
  <c r="M193" i="7"/>
  <c r="M136" i="7"/>
  <c r="M221" i="7"/>
  <c r="M299" i="7"/>
  <c r="M326" i="7"/>
  <c r="M85" i="7"/>
  <c r="M106" i="7"/>
  <c r="M288" i="7"/>
  <c r="M277" i="7"/>
  <c r="M100" i="7"/>
  <c r="M46" i="7"/>
  <c r="M328" i="7"/>
  <c r="M303" i="7"/>
  <c r="M158" i="7"/>
  <c r="M241" i="7"/>
  <c r="M217" i="7"/>
  <c r="M192" i="7"/>
  <c r="M15" i="7"/>
  <c r="M71" i="7"/>
  <c r="M177" i="7"/>
  <c r="M253" i="7"/>
  <c r="M133" i="7"/>
  <c r="M48" i="7"/>
  <c r="M61" i="7"/>
  <c r="M21" i="7"/>
  <c r="M105" i="7"/>
  <c r="M87" i="7"/>
  <c r="M229" i="7"/>
  <c r="M244" i="7"/>
  <c r="M94" i="7"/>
  <c r="M112" i="7"/>
  <c r="M284" i="7"/>
  <c r="M162" i="7"/>
  <c r="M180" i="7"/>
  <c r="M171" i="7"/>
  <c r="M317" i="7"/>
  <c r="M234" i="7"/>
  <c r="M11" i="7"/>
  <c r="M103" i="7"/>
  <c r="M245" i="7"/>
  <c r="M214" i="7"/>
  <c r="M297" i="7"/>
  <c r="M101" i="7"/>
  <c r="M80" i="7"/>
  <c r="M274" i="7"/>
  <c r="M153" i="7"/>
  <c r="M169" i="7"/>
  <c r="M187" i="7"/>
  <c r="M41" i="7"/>
  <c r="M320" i="7"/>
  <c r="M307" i="7"/>
  <c r="M47" i="7"/>
  <c r="M312" i="7"/>
  <c r="M121" i="7"/>
  <c r="M315" i="7"/>
  <c r="M118" i="7"/>
  <c r="M142" i="7"/>
  <c r="M135" i="7"/>
  <c r="M167" i="7"/>
  <c r="M75" i="7"/>
  <c r="M255" i="7"/>
  <c r="M205" i="7"/>
  <c r="M154" i="7"/>
  <c r="M148" i="7"/>
  <c r="M183" i="7"/>
  <c r="M166" i="7"/>
  <c r="M200" i="7"/>
  <c r="M25" i="7"/>
  <c r="M60" i="7"/>
  <c r="M19" i="7"/>
  <c r="M146" i="7"/>
  <c r="M318" i="7"/>
  <c r="M304" i="7"/>
  <c r="M294" i="7"/>
  <c r="M16" i="7"/>
  <c r="M208" i="7"/>
  <c r="M49" i="7"/>
  <c r="M66" i="7"/>
  <c r="M226" i="7"/>
  <c r="M235" i="7"/>
  <c r="M269" i="7"/>
  <c r="M290" i="7"/>
  <c r="M310" i="7"/>
  <c r="M128" i="7"/>
  <c r="M22" i="7"/>
  <c r="M81" i="7"/>
  <c r="M23" i="7"/>
  <c r="M199" i="7"/>
  <c r="M70" i="7"/>
  <c r="M247" i="7"/>
  <c r="M271" i="7"/>
  <c r="M216" i="7"/>
  <c r="M258" i="7"/>
  <c r="M51" i="7"/>
  <c r="M82" i="7"/>
  <c r="M32" i="7"/>
  <c r="M124" i="7"/>
  <c r="M314" i="7"/>
  <c r="M141" i="7"/>
  <c r="M240" i="7"/>
  <c r="M248" i="7"/>
  <c r="M179" i="7"/>
  <c r="M64" i="7"/>
  <c r="M83" i="7"/>
  <c r="M107" i="7"/>
  <c r="M309" i="7"/>
  <c r="M54" i="7"/>
  <c r="M137" i="7"/>
  <c r="M322" i="7"/>
  <c r="M186" i="7"/>
  <c r="M109" i="7"/>
  <c r="M74" i="7"/>
  <c r="M275" i="7"/>
  <c r="M259" i="7"/>
  <c r="M113" i="7"/>
  <c r="M65" i="7"/>
  <c r="M149" i="7"/>
  <c r="M261" i="7"/>
  <c r="M150" i="7"/>
  <c r="M211" i="7"/>
  <c r="M29" i="7"/>
  <c r="M144" i="7"/>
  <c r="M78" i="7"/>
  <c r="M40" i="7"/>
  <c r="M84" i="7"/>
  <c r="M173" i="7"/>
  <c r="M203" i="7"/>
  <c r="M207" i="7"/>
  <c r="M67" i="7"/>
  <c r="M313" i="7"/>
  <c r="M189" i="7"/>
  <c r="M184" i="7"/>
  <c r="M91" i="7"/>
  <c r="M270" i="7"/>
  <c r="M99" i="7"/>
  <c r="M76" i="7"/>
  <c r="M68" i="7"/>
  <c r="M27" i="7"/>
  <c r="M58" i="7"/>
  <c r="M24" i="7"/>
  <c r="M117" i="7"/>
  <c r="M44" i="7"/>
  <c r="M194" i="7"/>
  <c r="M120" i="7"/>
  <c r="M56" i="7"/>
  <c r="M147" i="7"/>
  <c r="M129" i="7"/>
  <c r="M38" i="7"/>
  <c r="M209" i="7"/>
  <c r="M57" i="7"/>
  <c r="M156" i="7"/>
  <c r="M90" i="7"/>
  <c r="M242" i="7"/>
  <c r="M251" i="7"/>
  <c r="M286" i="7"/>
  <c r="M12" i="7"/>
  <c r="M293" i="7"/>
  <c r="M279" i="7"/>
  <c r="M98" i="7"/>
  <c r="M249" i="7"/>
  <c r="M218" i="7"/>
  <c r="M243" i="7"/>
  <c r="M116" i="7"/>
  <c r="M296" i="7"/>
  <c r="M198" i="7"/>
  <c r="M222" i="7"/>
  <c r="M202" i="7"/>
  <c r="M262" i="7"/>
  <c r="M260" i="7"/>
  <c r="M190" i="7"/>
  <c r="M295" i="7"/>
  <c r="M157" i="7"/>
  <c r="M185" i="7"/>
  <c r="M195" i="7"/>
  <c r="M31" i="7"/>
  <c r="M280" i="7"/>
  <c r="M26" i="7"/>
  <c r="M263" i="7"/>
  <c r="M119" i="7"/>
  <c r="M215" i="7"/>
  <c r="M165" i="7"/>
  <c r="M254" i="7"/>
  <c r="M212" i="7"/>
  <c r="M138" i="7"/>
  <c r="M228" i="7"/>
  <c r="M36" i="7"/>
  <c r="M73" i="7"/>
  <c r="M252" i="7"/>
  <c r="M108" i="7"/>
  <c r="M321" i="7"/>
  <c r="M327" i="7"/>
  <c r="M308" i="7"/>
  <c r="M266" i="7"/>
  <c r="M319" i="7"/>
  <c r="M62" i="7"/>
  <c r="M59" i="7"/>
  <c r="M143" i="7"/>
  <c r="M77" i="7"/>
  <c r="M86" i="7"/>
  <c r="M164" i="7"/>
  <c r="M8" i="7"/>
  <c r="M305" i="7"/>
  <c r="M196" i="7"/>
  <c r="M93" i="7"/>
  <c r="M250" i="7"/>
  <c r="M268" i="7"/>
  <c r="M256" i="7"/>
  <c r="M174" i="7"/>
  <c r="M134" i="7"/>
  <c r="M292" i="7"/>
  <c r="M63" i="7"/>
  <c r="M55" i="7"/>
  <c r="M45" i="7"/>
  <c r="M188" i="7"/>
  <c r="M206" i="7"/>
  <c r="M110" i="7"/>
  <c r="M89" i="7"/>
  <c r="M289" i="7"/>
  <c r="M233" i="7"/>
  <c r="M197" i="7"/>
  <c r="M30" i="7"/>
  <c r="M53" i="7"/>
  <c r="M126" i="7"/>
  <c r="M237" i="7"/>
  <c r="M95" i="7"/>
  <c r="M181" i="7"/>
  <c r="M232" i="7"/>
  <c r="M37" i="7"/>
  <c r="M132" i="7"/>
  <c r="M123" i="7"/>
  <c r="M302" i="7"/>
  <c r="M18" i="7"/>
  <c r="M33" i="7"/>
  <c r="M300" i="7"/>
  <c r="M267" i="7"/>
  <c r="M145" i="7"/>
  <c r="M325" i="7"/>
  <c r="M88" i="7"/>
  <c r="M130" i="7"/>
  <c r="M287" i="7"/>
  <c r="M191" i="7"/>
  <c r="M227" i="7"/>
  <c r="M283" i="7"/>
  <c r="M161" i="7"/>
  <c r="M291" i="7"/>
  <c r="M163" i="7"/>
  <c r="M213" i="7"/>
  <c r="M257" i="7"/>
  <c r="M204" i="7"/>
  <c r="M20" i="7"/>
  <c r="M201" i="7"/>
  <c r="M238" i="7"/>
  <c r="M7" i="7"/>
  <c r="M170" i="7"/>
  <c r="M298" i="7"/>
  <c r="M122" i="7"/>
  <c r="M114" i="7"/>
  <c r="M13" i="7"/>
  <c r="M151" i="7"/>
  <c r="M159" i="7"/>
  <c r="M219" i="7"/>
  <c r="M301" i="7"/>
  <c r="M278" i="7"/>
  <c r="M264" i="7"/>
  <c r="M35" i="7"/>
  <c r="M43" i="7"/>
  <c r="M96" i="7"/>
  <c r="M102" i="7"/>
  <c r="M273" i="7"/>
  <c r="M17" i="7"/>
  <c r="M175" i="7"/>
  <c r="M104" i="7"/>
  <c r="M210" i="7"/>
  <c r="M168" i="7"/>
  <c r="M10" i="7"/>
  <c r="M79" i="7"/>
  <c r="M69" i="7"/>
  <c r="M111" i="7"/>
  <c r="M239" i="7"/>
  <c r="M311" i="7"/>
  <c r="M231" i="7"/>
  <c r="M28" i="7"/>
  <c r="M14" i="7"/>
  <c r="M34" i="7"/>
  <c r="M9" i="7"/>
  <c r="M39" i="7"/>
  <c r="M324" i="7"/>
  <c r="M139" i="7"/>
  <c r="M140" i="7"/>
  <c r="AI25" i="3"/>
  <c r="AG16" i="3"/>
  <c r="AI16" i="3" s="1"/>
  <c r="AG18" i="3"/>
  <c r="AI18" i="3" s="1"/>
  <c r="AA22" i="3"/>
  <c r="S22" i="3"/>
  <c r="K22" i="3"/>
  <c r="Y22" i="3"/>
  <c r="Q22" i="3"/>
  <c r="I22" i="3"/>
  <c r="AE22" i="3"/>
  <c r="W22" i="3"/>
  <c r="O22" i="3"/>
  <c r="H22" i="3"/>
  <c r="AC22" i="3"/>
  <c r="U22" i="3"/>
  <c r="M22" i="3"/>
  <c r="AA14" i="3"/>
  <c r="S14" i="3"/>
  <c r="K14" i="3"/>
  <c r="Y14" i="3"/>
  <c r="Q14" i="3"/>
  <c r="I14" i="3"/>
  <c r="AE14" i="3"/>
  <c r="W14" i="3"/>
  <c r="O14" i="3"/>
  <c r="H14" i="3"/>
  <c r="AC14" i="3"/>
  <c r="U14" i="3"/>
  <c r="M14" i="3"/>
  <c r="J7" i="1"/>
  <c r="L7" i="1" s="1"/>
  <c r="K24" i="2"/>
  <c r="K19" i="2"/>
  <c r="K14" i="2"/>
  <c r="K16" i="2"/>
  <c r="K15" i="2"/>
  <c r="K22" i="2"/>
  <c r="K17" i="2"/>
  <c r="K18" i="2"/>
  <c r="K9" i="2"/>
  <c r="K23" i="2"/>
  <c r="K10" i="2"/>
  <c r="K20" i="2"/>
  <c r="K11" i="2"/>
  <c r="AG19" i="3"/>
  <c r="AI19" i="3" s="1"/>
  <c r="AA9" i="3"/>
  <c r="S9" i="3"/>
  <c r="K9" i="3"/>
  <c r="Y9" i="3"/>
  <c r="Q9" i="3"/>
  <c r="I9" i="3"/>
  <c r="AE9" i="3"/>
  <c r="W9" i="3"/>
  <c r="O9" i="3"/>
  <c r="H9" i="3"/>
  <c r="M9" i="3"/>
  <c r="AC9" i="3"/>
  <c r="U9" i="3"/>
  <c r="AG21" i="3"/>
  <c r="AI21" i="3" s="1"/>
  <c r="AG12" i="3"/>
  <c r="AI12" i="3" s="1"/>
  <c r="AI17" i="3"/>
  <c r="AG23" i="3"/>
  <c r="AI23" i="3" s="1"/>
  <c r="AG10" i="3"/>
  <c r="AI10" i="3" s="1"/>
  <c r="AA13" i="3"/>
  <c r="S13" i="3"/>
  <c r="K13" i="3"/>
  <c r="Y13" i="3"/>
  <c r="Q13" i="3"/>
  <c r="I13" i="3"/>
  <c r="AE13" i="3"/>
  <c r="W13" i="3"/>
  <c r="O13" i="3"/>
  <c r="H13" i="3"/>
  <c r="M13" i="3"/>
  <c r="AC13" i="3"/>
  <c r="U13" i="3"/>
  <c r="M42" i="7"/>
  <c r="AG9" i="3" l="1"/>
  <c r="AI9" i="3" s="1"/>
  <c r="K25" i="2"/>
  <c r="AG14" i="3"/>
  <c r="AI14" i="3" s="1"/>
  <c r="AI11" i="3"/>
  <c r="M330" i="7"/>
  <c r="AC26" i="3"/>
  <c r="O26" i="3"/>
  <c r="I26" i="3"/>
  <c r="S26" i="3"/>
  <c r="M26" i="3"/>
  <c r="W26" i="3"/>
  <c r="Q26" i="3"/>
  <c r="AA26" i="3"/>
  <c r="AG22" i="3"/>
  <c r="AI22" i="3" s="1"/>
  <c r="U26" i="3"/>
  <c r="AG8" i="3"/>
  <c r="AE26" i="3"/>
  <c r="Y26" i="3"/>
  <c r="AG13" i="3"/>
  <c r="AI13" i="3" s="1"/>
  <c r="H17" i="3"/>
  <c r="H15" i="3"/>
  <c r="H25" i="3"/>
  <c r="H20" i="3"/>
  <c r="H19" i="3"/>
  <c r="H16" i="3"/>
  <c r="H21" i="3"/>
  <c r="H18" i="3"/>
  <c r="H11" i="3"/>
  <c r="AI20" i="3"/>
  <c r="H24" i="3"/>
  <c r="H10" i="3"/>
  <c r="H23" i="3"/>
  <c r="H12" i="3"/>
  <c r="K26" i="3"/>
  <c r="H26" i="3" l="1"/>
  <c r="AF26" i="3"/>
  <c r="AB26" i="3"/>
  <c r="AG26" i="3"/>
  <c r="AI8" i="3"/>
  <c r="AI26" i="3" s="1"/>
  <c r="R26" i="3"/>
  <c r="I27" i="3"/>
  <c r="J27" i="3" s="1"/>
  <c r="J26" i="3"/>
  <c r="L26" i="3"/>
  <c r="V26" i="3"/>
  <c r="X26" i="3"/>
  <c r="P26" i="3"/>
  <c r="Z26" i="3"/>
  <c r="N26" i="3"/>
  <c r="AD26" i="3"/>
  <c r="T26" i="3"/>
  <c r="K27" i="3" l="1"/>
  <c r="L27" i="3" s="1"/>
  <c r="M27" i="3"/>
  <c r="AH26" i="3"/>
  <c r="N27" i="3" l="1"/>
  <c r="O27" i="3"/>
  <c r="P27" i="3" l="1"/>
  <c r="Q27" i="3"/>
  <c r="R27" i="3" l="1"/>
  <c r="S27" i="3"/>
  <c r="T27" i="3" l="1"/>
  <c r="U27" i="3"/>
  <c r="V27" i="3" l="1"/>
  <c r="W27" i="3"/>
  <c r="X27" i="3" l="1"/>
  <c r="Y27" i="3"/>
  <c r="Z27" i="3" l="1"/>
  <c r="AA27" i="3"/>
  <c r="AB27" i="3" l="1"/>
  <c r="AC27" i="3"/>
  <c r="AD27" i="3" l="1"/>
  <c r="AE27" i="3"/>
  <c r="AF27" i="3" s="1"/>
</calcChain>
</file>

<file path=xl/sharedStrings.xml><?xml version="1.0" encoding="utf-8"?>
<sst xmlns="http://schemas.openxmlformats.org/spreadsheetml/2006/main" count="7911" uniqueCount="1993">
  <si>
    <t>MUNICÍPIO DE SALVADOR - BA</t>
  </si>
  <si>
    <t>RESIDENCIAL MULTIFAMILIAR PADRÃO NORMAL (2017)</t>
  </si>
  <si>
    <t>DADOS DA OBRA</t>
  </si>
  <si>
    <t>DATA BASE:</t>
  </si>
  <si>
    <t xml:space="preserve">SINAPI BA-12/2022, </t>
  </si>
  <si>
    <t>COM DESONERAÇÃO</t>
  </si>
  <si>
    <t>LEIS SOCIAIS (%):</t>
  </si>
  <si>
    <t>BDI (%):</t>
  </si>
  <si>
    <t>DESCRIÇÃO</t>
  </si>
  <si>
    <t>RECURSO (R$)</t>
  </si>
  <si>
    <t>TOTAL (R$)</t>
  </si>
  <si>
    <t>(Diferença)</t>
  </si>
  <si>
    <t/>
  </si>
  <si>
    <t>ENDEREÇO</t>
  </si>
  <si>
    <t>SALVADOR</t>
  </si>
  <si>
    <t>OBSERVAÇÕES IMPORTANTES</t>
  </si>
  <si>
    <t>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t>
  </si>
  <si>
    <t>OBS-2: As composições com mão-de-obra e insumos separados apresentam uma precisão de cálculo maior que as composições normais, podendo apresentar o resultado do valor total do serviço divergente da tabela de origem, sendo aconselhável a revisão da planilha de composições quando selecionada a opção de mão-de-obra e insumos separados e da curva ABC de Insumos.</t>
  </si>
  <si>
    <t>OBS-3: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t>
  </si>
  <si>
    <t>PLANILHA RESUMO</t>
  </si>
  <si>
    <t>ITEM</t>
  </si>
  <si>
    <t>TOTAL (%)</t>
  </si>
  <si>
    <t>TOTAL</t>
  </si>
  <si>
    <t>CRONOGRAMA FÍSICO-FINANCEIRO</t>
  </si>
  <si>
    <t>30 DIAS</t>
  </si>
  <si>
    <t>60 DIAS</t>
  </si>
  <si>
    <t>90 DIAS</t>
  </si>
  <si>
    <t>120 DIAS</t>
  </si>
  <si>
    <t>150 DIAS</t>
  </si>
  <si>
    <t>180 DIAS</t>
  </si>
  <si>
    <t>210 DIAS</t>
  </si>
  <si>
    <t>240 DIAS</t>
  </si>
  <si>
    <t>270 DIAS</t>
  </si>
  <si>
    <t>300 DIAS</t>
  </si>
  <si>
    <t>330 DIAS</t>
  </si>
  <si>
    <t>360 DIAS</t>
  </si>
  <si>
    <t>META</t>
  </si>
  <si>
    <t>GERAL</t>
  </si>
  <si>
    <t>TOTAL GERAL</t>
  </si>
  <si>
    <t>TOTAL ACUMULADO</t>
  </si>
  <si>
    <t>PLANILHA ORÇAMENTÁRIA</t>
  </si>
  <si>
    <t>CÓDIGO</t>
  </si>
  <si>
    <t>UNID</t>
  </si>
  <si>
    <t>QUANT</t>
  </si>
  <si>
    <t>P. UNIT. C/BDI</t>
  </si>
  <si>
    <t>1.1</t>
  </si>
  <si>
    <t>1.2</t>
  </si>
  <si>
    <t>1.3</t>
  </si>
  <si>
    <t>2.1</t>
  </si>
  <si>
    <t>2.2</t>
  </si>
  <si>
    <t>2.3</t>
  </si>
  <si>
    <t>2.4</t>
  </si>
  <si>
    <t>2.5</t>
  </si>
  <si>
    <t>2.6</t>
  </si>
  <si>
    <t>2.7</t>
  </si>
  <si>
    <t>2.8</t>
  </si>
  <si>
    <t>2.9</t>
  </si>
  <si>
    <t>2.10</t>
  </si>
  <si>
    <t>2.11</t>
  </si>
  <si>
    <t>3.1</t>
  </si>
  <si>
    <t>3.2</t>
  </si>
  <si>
    <t>3.3</t>
  </si>
  <si>
    <t>3.4</t>
  </si>
  <si>
    <t>3.5</t>
  </si>
  <si>
    <t>3.6</t>
  </si>
  <si>
    <t>3.7</t>
  </si>
  <si>
    <t>3.8</t>
  </si>
  <si>
    <t>3.9</t>
  </si>
  <si>
    <t>3.10</t>
  </si>
  <si>
    <t>3.11</t>
  </si>
  <si>
    <t>4.1</t>
  </si>
  <si>
    <t>4.2</t>
  </si>
  <si>
    <t>5.1</t>
  </si>
  <si>
    <t>5.2</t>
  </si>
  <si>
    <t>5.3</t>
  </si>
  <si>
    <t>5.4</t>
  </si>
  <si>
    <t>5.5</t>
  </si>
  <si>
    <t>5.6</t>
  </si>
  <si>
    <t>5.7</t>
  </si>
  <si>
    <t>5.8</t>
  </si>
  <si>
    <t>6.1</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</si>
  <si>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</si>
  <si>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</si>
  <si>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</si>
  <si>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</si>
  <si>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</si>
  <si>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</si>
  <si>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</si>
  <si>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</si>
  <si>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</si>
  <si>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</si>
  <si>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</si>
  <si>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</si>
  <si>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</si>
  <si>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</si>
  <si>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</si>
  <si>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</si>
  <si>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</si>
  <si>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</si>
  <si>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</si>
  <si>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</si>
  <si>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</si>
  <si>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</si>
  <si>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</si>
  <si>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</si>
  <si>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</si>
  <si>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</si>
  <si>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</si>
  <si>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</si>
  <si>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</si>
  <si>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</si>
  <si>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</si>
  <si>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</si>
  <si>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</si>
  <si>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</si>
  <si>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</si>
  <si>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</si>
  <si>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</si>
  <si>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</si>
  <si>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</si>
  <si>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</si>
  <si>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</si>
  <si>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</si>
  <si>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</si>
  <si>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</si>
  <si>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</si>
  <si>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</si>
  <si>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</si>
  <si>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</si>
  <si>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</si>
  <si>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</si>
  <si>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</si>
  <si>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</si>
  <si>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</si>
  <si>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</si>
  <si>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</si>
  <si>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</si>
  <si>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</si>
  <si>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</si>
  <si>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</si>
  <si>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</si>
  <si>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</si>
  <si>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</si>
  <si>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</si>
  <si>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</si>
  <si>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</si>
  <si>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</si>
  <si>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</si>
  <si>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</si>
  <si>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</si>
  <si>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</si>
  <si>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</si>
  <si>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</si>
  <si>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</si>
  <si>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</si>
  <si>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</si>
  <si>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</si>
  <si>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</si>
  <si>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</si>
  <si>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</si>
  <si>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</si>
  <si>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</si>
  <si>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</si>
  <si>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</si>
  <si>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</si>
  <si>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</si>
  <si>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</si>
  <si>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</si>
  <si>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</si>
  <si>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</si>
  <si>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</si>
  <si>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</si>
  <si>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</si>
  <si>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</si>
  <si>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</si>
  <si>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</si>
  <si>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</si>
  <si>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</si>
  <si>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</si>
  <si>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</si>
  <si>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</si>
  <si>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</si>
  <si>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</si>
  <si>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</si>
  <si>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</si>
  <si>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</si>
  <si>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</si>
  <si>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</si>
  <si>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</si>
  <si>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</si>
  <si>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</si>
  <si>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</si>
  <si>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</si>
  <si>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</si>
  <si>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</si>
  <si>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</si>
  <si>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</si>
  <si>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</si>
  <si>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</si>
  <si>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</si>
  <si>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</si>
  <si>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</si>
  <si>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</si>
  <si>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</si>
  <si>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</si>
  <si>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</si>
  <si>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</si>
  <si>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</si>
  <si>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</si>
  <si>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</si>
  <si>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</si>
  <si>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</si>
  <si>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</si>
  <si>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</si>
  <si>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</si>
  <si>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</si>
  <si>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</si>
  <si>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</si>
  <si>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</si>
  <si>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</si>
  <si>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</si>
  <si>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</si>
  <si>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</si>
  <si>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</si>
  <si>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</si>
  <si>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</si>
  <si>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</si>
  <si>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</si>
  <si>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</si>
  <si>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</si>
  <si>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</si>
  <si>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</si>
  <si>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</si>
  <si>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</si>
  <si>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</si>
  <si>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</si>
  <si>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</si>
  <si>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</si>
  <si>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</si>
  <si>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</si>
  <si>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</si>
  <si>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</si>
  <si>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</si>
  <si>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</si>
  <si>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</si>
  <si>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</si>
  <si>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</si>
  <si>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</si>
  <si>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</si>
  <si>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</si>
  <si>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</si>
  <si>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</si>
  <si>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</si>
  <si>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</si>
  <si>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</si>
  <si>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</si>
  <si>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</si>
  <si>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</si>
  <si>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</si>
  <si>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</si>
  <si>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</si>
  <si>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</si>
  <si>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</si>
  <si>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</si>
  <si>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</si>
  <si>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</si>
  <si>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</si>
  <si>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</si>
  <si>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</si>
  <si>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</si>
  <si>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</si>
  <si>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</si>
  <si>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</si>
  <si>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</si>
  <si>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</si>
  <si>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</si>
  <si>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</si>
  <si>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</si>
  <si>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</si>
  <si>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</si>
  <si>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</si>
  <si>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</si>
  <si>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</si>
  <si>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</si>
  <si>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</si>
  <si>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</si>
  <si>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</si>
  <si>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</si>
  <si>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</si>
  <si>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</si>
  <si>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</si>
  <si>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</si>
  <si>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</si>
  <si>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</si>
  <si>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</si>
  <si>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</si>
  <si>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</si>
  <si>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</si>
  <si>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</si>
  <si>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</si>
  <si>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</si>
  <si>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</si>
  <si>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</si>
  <si>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</si>
  <si>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</si>
  <si>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</si>
  <si>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</si>
  <si>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</si>
  <si>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</si>
  <si>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</si>
  <si>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</si>
  <si>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</si>
  <si>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</si>
  <si>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</si>
  <si>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</si>
  <si>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10.1</t>
  </si>
  <si>
    <t>10.2</t>
  </si>
  <si>
    <t>10.3</t>
  </si>
  <si>
    <t>10.4</t>
  </si>
  <si>
    <t>10.5</t>
  </si>
  <si>
    <t>10.6</t>
  </si>
  <si>
    <t>10.7</t>
  </si>
  <si>
    <t>10.8</t>
  </si>
  <si>
    <t>10.9</t>
  </si>
  <si>
    <t>10.10</t>
  </si>
  <si>
    <t>11.1</t>
  </si>
  <si>
    <t>11.2</t>
  </si>
  <si>
    <t>11.3</t>
  </si>
  <si>
    <t>11.4</t>
  </si>
  <si>
    <t>11.5</t>
  </si>
  <si>
    <t>11.6</t>
  </si>
  <si>
    <t>11.7</t>
  </si>
  <si>
    <t>11.8</t>
  </si>
  <si>
    <t>11.9</t>
  </si>
  <si>
    <t>11.10</t>
  </si>
  <si>
    <t>11.11</t>
  </si>
  <si>
    <t>11.12</t>
  </si>
  <si>
    <t>11.13</t>
  </si>
  <si>
    <t>12.1</t>
  </si>
  <si>
    <t>12.2</t>
  </si>
  <si>
    <t>12.3</t>
  </si>
  <si>
    <t>12.4</t>
  </si>
  <si>
    <t>12.5</t>
  </si>
  <si>
    <t>12.6</t>
  </si>
  <si>
    <t>12.7</t>
  </si>
  <si>
    <t>12.8</t>
  </si>
  <si>
    <t>13.1</t>
  </si>
  <si>
    <t>13.2</t>
  </si>
  <si>
    <t>13.3</t>
  </si>
  <si>
    <t>13.4</t>
  </si>
  <si>
    <t>13.5</t>
  </si>
  <si>
    <t>13.6</t>
  </si>
  <si>
    <t>13.7</t>
  </si>
  <si>
    <t>13.8</t>
  </si>
  <si>
    <t>13.9</t>
  </si>
  <si>
    <t>14.1</t>
  </si>
  <si>
    <t>14.2</t>
  </si>
  <si>
    <t>14.3</t>
  </si>
  <si>
    <t>14.4</t>
  </si>
  <si>
    <t>14.5</t>
  </si>
  <si>
    <t>14.6</t>
  </si>
  <si>
    <t>14.7</t>
  </si>
  <si>
    <t>14.8</t>
  </si>
  <si>
    <t>14.9</t>
  </si>
  <si>
    <t>14.10</t>
  </si>
  <si>
    <t>14.11</t>
  </si>
  <si>
    <t>14.12</t>
  </si>
  <si>
    <t>14.13</t>
  </si>
  <si>
    <t>14.14</t>
  </si>
  <si>
    <t>14.15</t>
  </si>
  <si>
    <t>14.16</t>
  </si>
  <si>
    <t>15.1</t>
  </si>
  <si>
    <t>15.2</t>
  </si>
  <si>
    <t>15.3</t>
  </si>
  <si>
    <t>15.4</t>
  </si>
  <si>
    <t>15.5</t>
  </si>
  <si>
    <t>16.1</t>
  </si>
  <si>
    <t>16.2</t>
  </si>
  <si>
    <t>16.3</t>
  </si>
  <si>
    <t>16.4</t>
  </si>
  <si>
    <t>16.5</t>
  </si>
  <si>
    <t>16.6</t>
  </si>
  <si>
    <t>16.7</t>
  </si>
  <si>
    <t>16.8</t>
  </si>
  <si>
    <t>16.9</t>
  </si>
  <si>
    <t>16.10</t>
  </si>
  <si>
    <t>16.11</t>
  </si>
  <si>
    <t>16.12</t>
  </si>
  <si>
    <t>16.13</t>
  </si>
  <si>
    <t>16.14</t>
  </si>
  <si>
    <t>16.15</t>
  </si>
  <si>
    <t>17.1</t>
  </si>
  <si>
    <t>17.2</t>
  </si>
  <si>
    <t>17.3</t>
  </si>
  <si>
    <t>17.4</t>
  </si>
  <si>
    <t>17.5</t>
  </si>
  <si>
    <t>17.6</t>
  </si>
  <si>
    <t>17.7</t>
  </si>
  <si>
    <t>17.8</t>
  </si>
  <si>
    <t>18.1</t>
  </si>
  <si>
    <t>18.2</t>
  </si>
  <si>
    <t>18.3</t>
  </si>
  <si>
    <t>MEMÓRIA DE CÁLCULO</t>
  </si>
  <si>
    <t>COEF</t>
  </si>
  <si>
    <t>COMP (m)</t>
  </si>
  <si>
    <t>LARG (m)</t>
  </si>
  <si>
    <t>ALT (m)</t>
  </si>
  <si>
    <t>ÁREA (m2)</t>
  </si>
  <si>
    <t>VOL (m3)</t>
  </si>
  <si>
    <t>PARCIAL</t>
  </si>
  <si>
    <t>SERVICOS PRELIMINARES DE OBRA</t>
  </si>
  <si>
    <t>1.1.1</t>
  </si>
  <si>
    <t>1.2.1</t>
  </si>
  <si>
    <t>1.3.1</t>
  </si>
  <si>
    <t>INFRAESTRUTURA</t>
  </si>
  <si>
    <t>2.1.1</t>
  </si>
  <si>
    <t>2.2.1</t>
  </si>
  <si>
    <t>2.3.1</t>
  </si>
  <si>
    <t>2.4.1</t>
  </si>
  <si>
    <t>2.5.1</t>
  </si>
  <si>
    <t>2.6.1</t>
  </si>
  <si>
    <t>2.7.1</t>
  </si>
  <si>
    <t>2.8.1</t>
  </si>
  <si>
    <t>2.9.1</t>
  </si>
  <si>
    <t>2.10.1</t>
  </si>
  <si>
    <t>2.11.1</t>
  </si>
  <si>
    <t>SUPRAESTRUTURA</t>
  </si>
  <si>
    <t>3.1.1</t>
  </si>
  <si>
    <t>3.2.1</t>
  </si>
  <si>
    <t>3.3.1</t>
  </si>
  <si>
    <t>3.4.1</t>
  </si>
  <si>
    <t>3.5.1</t>
  </si>
  <si>
    <t>3.6.1</t>
  </si>
  <si>
    <t>3.7.1</t>
  </si>
  <si>
    <t>3.8.1</t>
  </si>
  <si>
    <t>3.9.1</t>
  </si>
  <si>
    <t>3.10.1</t>
  </si>
  <si>
    <t>3.11.1</t>
  </si>
  <si>
    <t>PAREDES E PAINÉIS</t>
  </si>
  <si>
    <t>4.1.1</t>
  </si>
  <si>
    <t>4.2.1</t>
  </si>
  <si>
    <t>VERGAS/CONTRAVERGAS/PEITORIS</t>
  </si>
  <si>
    <t>5.1.1</t>
  </si>
  <si>
    <t>5.2.1</t>
  </si>
  <si>
    <t>5.3.1</t>
  </si>
  <si>
    <t>5.4.1</t>
  </si>
  <si>
    <t>5.5.1</t>
  </si>
  <si>
    <t>5.6.1</t>
  </si>
  <si>
    <t>5.7.1</t>
  </si>
  <si>
    <t>5.8.1</t>
  </si>
  <si>
    <t>INSTALACOES DE AGUA FRIA</t>
  </si>
  <si>
    <t>6.1.1</t>
  </si>
  <si>
    <t>6.2.1</t>
  </si>
  <si>
    <t>6.3.1</t>
  </si>
  <si>
    <t>6.4.1</t>
  </si>
  <si>
    <t>6.5.1</t>
  </si>
  <si>
    <t>6.6.1</t>
  </si>
  <si>
    <t>6.7.1</t>
  </si>
  <si>
    <t>6.8.1</t>
  </si>
  <si>
    <t>6.9.1</t>
  </si>
  <si>
    <t>6.10.1</t>
  </si>
  <si>
    <t>6.11.1</t>
  </si>
  <si>
    <t>6.12.1</t>
  </si>
  <si>
    <t>6.13.1</t>
  </si>
  <si>
    <t>6.14.1</t>
  </si>
  <si>
    <t>6.15.1</t>
  </si>
  <si>
    <t>6.16.1</t>
  </si>
  <si>
    <t>6.17.1</t>
  </si>
  <si>
    <t>6.18.1</t>
  </si>
  <si>
    <t>6.19.1</t>
  </si>
  <si>
    <t>6.20.1</t>
  </si>
  <si>
    <t>6.21.1</t>
  </si>
  <si>
    <t>6.22.1</t>
  </si>
  <si>
    <t>6.23.1</t>
  </si>
  <si>
    <t>6.24.1</t>
  </si>
  <si>
    <t>6.25.1</t>
  </si>
  <si>
    <t>6.26.1</t>
  </si>
  <si>
    <t>6.27.1</t>
  </si>
  <si>
    <t>6.28.1</t>
  </si>
  <si>
    <t>6.29.1</t>
  </si>
  <si>
    <t>6.30.1</t>
  </si>
  <si>
    <t>6.31.1</t>
  </si>
  <si>
    <t>6.32.1</t>
  </si>
  <si>
    <t>6.33.1</t>
  </si>
  <si>
    <t>6.34.1</t>
  </si>
  <si>
    <t>6.35.1</t>
  </si>
  <si>
    <t>6.36.1</t>
  </si>
  <si>
    <t>6.37.1</t>
  </si>
  <si>
    <t>6.38.1</t>
  </si>
  <si>
    <t>6.39.1</t>
  </si>
  <si>
    <t>6.40.1</t>
  </si>
  <si>
    <t>6.41.1</t>
  </si>
  <si>
    <t>6.42.1</t>
  </si>
  <si>
    <t>6.43.1</t>
  </si>
  <si>
    <t>6.44.1</t>
  </si>
  <si>
    <t>6.45.1</t>
  </si>
  <si>
    <t>6.46.1</t>
  </si>
  <si>
    <t>6.47.1</t>
  </si>
  <si>
    <t>6.48.1</t>
  </si>
  <si>
    <t>6.49.1</t>
  </si>
  <si>
    <t>6.50.1</t>
  </si>
  <si>
    <t>6.51.1</t>
  </si>
  <si>
    <t>6.52.1</t>
  </si>
  <si>
    <t>6.53.1</t>
  </si>
  <si>
    <t>6.54.1</t>
  </si>
  <si>
    <t>6.55.1</t>
  </si>
  <si>
    <t>6.56.1</t>
  </si>
  <si>
    <t>6.57.1</t>
  </si>
  <si>
    <t>6.58.1</t>
  </si>
  <si>
    <t>6.59.1</t>
  </si>
  <si>
    <t>6.60.1</t>
  </si>
  <si>
    <t>6.61.1</t>
  </si>
  <si>
    <t>6.62.1</t>
  </si>
  <si>
    <t>6.63.1</t>
  </si>
  <si>
    <t>6.64.1</t>
  </si>
  <si>
    <t>6.65.1</t>
  </si>
  <si>
    <t>6.66.1</t>
  </si>
  <si>
    <t>6.67.1</t>
  </si>
  <si>
    <t>6.68.1</t>
  </si>
  <si>
    <t>6.69.1</t>
  </si>
  <si>
    <t>F10592</t>
  </si>
  <si>
    <t>6.70.1</t>
  </si>
  <si>
    <t>INSTALACOES DE ESGOTO</t>
  </si>
  <si>
    <t>7.1.1</t>
  </si>
  <si>
    <t>7.2.1</t>
  </si>
  <si>
    <t>7.3.1</t>
  </si>
  <si>
    <t>7.4.1</t>
  </si>
  <si>
    <t>7.5.1</t>
  </si>
  <si>
    <t>7.6.1</t>
  </si>
  <si>
    <t>7.7.1</t>
  </si>
  <si>
    <t>7.8.1</t>
  </si>
  <si>
    <t>7.9.1</t>
  </si>
  <si>
    <t>7.10.1</t>
  </si>
  <si>
    <t>7.11.1</t>
  </si>
  <si>
    <t>7.12.1</t>
  </si>
  <si>
    <t>7.13.1</t>
  </si>
  <si>
    <t>7.14.1</t>
  </si>
  <si>
    <t>7.15.1</t>
  </si>
  <si>
    <t>7.16.1</t>
  </si>
  <si>
    <t>7.17.1</t>
  </si>
  <si>
    <t>7.18.1</t>
  </si>
  <si>
    <t>7.19.1</t>
  </si>
  <si>
    <t>7.20.1</t>
  </si>
  <si>
    <t>7.21.1</t>
  </si>
  <si>
    <t>7.22.1</t>
  </si>
  <si>
    <t>7.23.1</t>
  </si>
  <si>
    <t>7.24.1</t>
  </si>
  <si>
    <t>7.25.1</t>
  </si>
  <si>
    <t>7.26.1</t>
  </si>
  <si>
    <t>7.27.1</t>
  </si>
  <si>
    <t>7.28.1</t>
  </si>
  <si>
    <t>7.29.1</t>
  </si>
  <si>
    <t>7.30.1</t>
  </si>
  <si>
    <t>7.31.1</t>
  </si>
  <si>
    <t>7.32.1</t>
  </si>
  <si>
    <t>7.33.1</t>
  </si>
  <si>
    <t>7.34.1</t>
  </si>
  <si>
    <t>7.35.1</t>
  </si>
  <si>
    <t>7.36.1</t>
  </si>
  <si>
    <t>7.37.1</t>
  </si>
  <si>
    <t>7.38.1</t>
  </si>
  <si>
    <t>7.39.1</t>
  </si>
  <si>
    <t>7.40.1</t>
  </si>
  <si>
    <t>7.41.1</t>
  </si>
  <si>
    <t>7.42.1</t>
  </si>
  <si>
    <t>7.43.1</t>
  </si>
  <si>
    <t>7.44.1</t>
  </si>
  <si>
    <t>7.45.1</t>
  </si>
  <si>
    <t>7.46.1</t>
  </si>
  <si>
    <t>7.47.1</t>
  </si>
  <si>
    <t>7.48.1</t>
  </si>
  <si>
    <t>7.49.1</t>
  </si>
  <si>
    <t>7.50.1</t>
  </si>
  <si>
    <t>7.51.1</t>
  </si>
  <si>
    <t>7.52.1</t>
  </si>
  <si>
    <t>7.53.1</t>
  </si>
  <si>
    <t>7.54.1</t>
  </si>
  <si>
    <t>7.55.1</t>
  </si>
  <si>
    <t>7.56.1</t>
  </si>
  <si>
    <t>7.57.1</t>
  </si>
  <si>
    <t>INSTALACOES PLUVIAIS</t>
  </si>
  <si>
    <t>8.1.1</t>
  </si>
  <si>
    <t>8.2.1</t>
  </si>
  <si>
    <t>8.3.1</t>
  </si>
  <si>
    <t>8.4.1</t>
  </si>
  <si>
    <t>8.5.1</t>
  </si>
  <si>
    <t>8.6.1</t>
  </si>
  <si>
    <t>8.7.1</t>
  </si>
  <si>
    <t>8.8.1</t>
  </si>
  <si>
    <t>8.9.1</t>
  </si>
  <si>
    <t>8.10.1</t>
  </si>
  <si>
    <t>8.11.1</t>
  </si>
  <si>
    <t>8.12.1</t>
  </si>
  <si>
    <t>8.13.1</t>
  </si>
  <si>
    <t>8.14.1</t>
  </si>
  <si>
    <t>8.15.1</t>
  </si>
  <si>
    <t>8.16.1</t>
  </si>
  <si>
    <t>8.17.1</t>
  </si>
  <si>
    <t>8.18.1</t>
  </si>
  <si>
    <t>8.19.1</t>
  </si>
  <si>
    <t>8.20.1</t>
  </si>
  <si>
    <t>8.21.1</t>
  </si>
  <si>
    <t>8.22.1</t>
  </si>
  <si>
    <t>8.23.1</t>
  </si>
  <si>
    <t>8.24.1</t>
  </si>
  <si>
    <t>8.25.1</t>
  </si>
  <si>
    <t>8.26.1</t>
  </si>
  <si>
    <t>8.27.1</t>
  </si>
  <si>
    <t>8.28.1</t>
  </si>
  <si>
    <t>8.29.1</t>
  </si>
  <si>
    <t>8.30.1</t>
  </si>
  <si>
    <t>8.31.1</t>
  </si>
  <si>
    <t>8.32.1</t>
  </si>
  <si>
    <t>8.33.1</t>
  </si>
  <si>
    <t>8.34.1</t>
  </si>
  <si>
    <t>8.35.1</t>
  </si>
  <si>
    <t>8.36.1</t>
  </si>
  <si>
    <t>8.37.1</t>
  </si>
  <si>
    <t>8.38.1</t>
  </si>
  <si>
    <t>8.39.1</t>
  </si>
  <si>
    <t>8.40.1</t>
  </si>
  <si>
    <t>8.41.1</t>
  </si>
  <si>
    <t>INSTALACOES ELETRICAS/TELEFONE/TV</t>
  </si>
  <si>
    <t>9.1.1</t>
  </si>
  <si>
    <t>9.2.1</t>
  </si>
  <si>
    <t>9.3.1</t>
  </si>
  <si>
    <t>9.4.1</t>
  </si>
  <si>
    <t>9.5.1</t>
  </si>
  <si>
    <t>9.6.1</t>
  </si>
  <si>
    <t>9.7.1</t>
  </si>
  <si>
    <t>9.8.1</t>
  </si>
  <si>
    <t>9.9.1</t>
  </si>
  <si>
    <t>9.10.1</t>
  </si>
  <si>
    <t>9.11.1</t>
  </si>
  <si>
    <t>9.12.1</t>
  </si>
  <si>
    <t>9.13.1</t>
  </si>
  <si>
    <t>9.14.1</t>
  </si>
  <si>
    <t>9.15.1</t>
  </si>
  <si>
    <t>9.16.1</t>
  </si>
  <si>
    <t>9.17.1</t>
  </si>
  <si>
    <t>9.18.1</t>
  </si>
  <si>
    <t>9.19.1</t>
  </si>
  <si>
    <t>9.20.1</t>
  </si>
  <si>
    <t>9.21.1</t>
  </si>
  <si>
    <t>9.22.1</t>
  </si>
  <si>
    <t>9.23.1</t>
  </si>
  <si>
    <t>9.24.1</t>
  </si>
  <si>
    <t>9.25.1</t>
  </si>
  <si>
    <t>9.26.1</t>
  </si>
  <si>
    <t>9.27.1</t>
  </si>
  <si>
    <t>9.28.1</t>
  </si>
  <si>
    <t>9.29.1</t>
  </si>
  <si>
    <t>9.30.1</t>
  </si>
  <si>
    <t>9.31.1</t>
  </si>
  <si>
    <t>9.32.1</t>
  </si>
  <si>
    <t>9.33.1</t>
  </si>
  <si>
    <t>9.34.1</t>
  </si>
  <si>
    <t>9.35.1</t>
  </si>
  <si>
    <t>9.36.1</t>
  </si>
  <si>
    <t>9.37.1</t>
  </si>
  <si>
    <t>9.38.1</t>
  </si>
  <si>
    <t>9.39.1</t>
  </si>
  <si>
    <t>9.40.1</t>
  </si>
  <si>
    <t>9.41.1</t>
  </si>
  <si>
    <t>9.42.1</t>
  </si>
  <si>
    <t>9.43.1</t>
  </si>
  <si>
    <t>9.44.1</t>
  </si>
  <si>
    <t>9.45.1</t>
  </si>
  <si>
    <t>9.46.1</t>
  </si>
  <si>
    <t>9.47.1</t>
  </si>
  <si>
    <t>9.48.1</t>
  </si>
  <si>
    <t>9.49.1</t>
  </si>
  <si>
    <t>9.50.1</t>
  </si>
  <si>
    <t>9.51.1</t>
  </si>
  <si>
    <t>9.52.1</t>
  </si>
  <si>
    <t>9.53.1</t>
  </si>
  <si>
    <t>9.54.1</t>
  </si>
  <si>
    <t>9.55.1</t>
  </si>
  <si>
    <t>9.56.1</t>
  </si>
  <si>
    <t>9.57.1</t>
  </si>
  <si>
    <t>9.58.1</t>
  </si>
  <si>
    <t>9.59.1</t>
  </si>
  <si>
    <t>9.60.1</t>
  </si>
  <si>
    <t>9.61.1</t>
  </si>
  <si>
    <t>9.62.1</t>
  </si>
  <si>
    <t>9.63.1</t>
  </si>
  <si>
    <t>9.64.1</t>
  </si>
  <si>
    <t>9.65.1</t>
  </si>
  <si>
    <t>9.66.1</t>
  </si>
  <si>
    <t>F5052</t>
  </si>
  <si>
    <t>9.67.1</t>
  </si>
  <si>
    <t>INSTALACOES ESPECIAIS</t>
  </si>
  <si>
    <t>10.1.1</t>
  </si>
  <si>
    <t>10.2.1</t>
  </si>
  <si>
    <t>10.3.1</t>
  </si>
  <si>
    <t>10.4.1</t>
  </si>
  <si>
    <t>10.5.1</t>
  </si>
  <si>
    <t>10.6.1</t>
  </si>
  <si>
    <t>10.7.1</t>
  </si>
  <si>
    <t>10.8.1</t>
  </si>
  <si>
    <t>10.9.1</t>
  </si>
  <si>
    <t>10.10.1</t>
  </si>
  <si>
    <t>PAVIMENTACAO</t>
  </si>
  <si>
    <t>11.1.1</t>
  </si>
  <si>
    <t>11.2.1</t>
  </si>
  <si>
    <t>11.3.1</t>
  </si>
  <si>
    <t>11.4.1</t>
  </si>
  <si>
    <t>11.5.1</t>
  </si>
  <si>
    <t>11.6.1</t>
  </si>
  <si>
    <t>11.7.1</t>
  </si>
  <si>
    <t>11.8.1</t>
  </si>
  <si>
    <t>11.9.1</t>
  </si>
  <si>
    <t>11.10.1</t>
  </si>
  <si>
    <t>11.11.1</t>
  </si>
  <si>
    <t>11.12.1</t>
  </si>
  <si>
    <t>11.13.1</t>
  </si>
  <si>
    <t>COBERTURAS</t>
  </si>
  <si>
    <t>12.1.1</t>
  </si>
  <si>
    <t>12.2.1</t>
  </si>
  <si>
    <t>12.3.1</t>
  </si>
  <si>
    <t>12.4.1</t>
  </si>
  <si>
    <t>12.5.1</t>
  </si>
  <si>
    <t>12.6.1</t>
  </si>
  <si>
    <t>12.7.1</t>
  </si>
  <si>
    <t>12.8.1</t>
  </si>
  <si>
    <t>REVESTIMENTOS INTERNOS</t>
  </si>
  <si>
    <t>13.1.1</t>
  </si>
  <si>
    <t>13.2.1</t>
  </si>
  <si>
    <t>13.3.1</t>
  </si>
  <si>
    <t>13.4.1</t>
  </si>
  <si>
    <t>13.5.1</t>
  </si>
  <si>
    <t>13.6.1</t>
  </si>
  <si>
    <t>13.7.1</t>
  </si>
  <si>
    <t>13.8.1</t>
  </si>
  <si>
    <t>13.9.1</t>
  </si>
  <si>
    <t>REVESTIMENTOS EXTERNOS</t>
  </si>
  <si>
    <t>14.1.1</t>
  </si>
  <si>
    <t>14.2.1</t>
  </si>
  <si>
    <t>14.3.1</t>
  </si>
  <si>
    <t>14.4.1</t>
  </si>
  <si>
    <t>14.5.1</t>
  </si>
  <si>
    <t>14.6.1</t>
  </si>
  <si>
    <t>14.7.1</t>
  </si>
  <si>
    <t>14.8.1</t>
  </si>
  <si>
    <t>14.9.1</t>
  </si>
  <si>
    <t>14.10.1</t>
  </si>
  <si>
    <t>14.11.1</t>
  </si>
  <si>
    <t>14.12.1</t>
  </si>
  <si>
    <t>14.13.1</t>
  </si>
  <si>
    <t>14.14.1</t>
  </si>
  <si>
    <t>14.15.1</t>
  </si>
  <si>
    <t>14.16.1</t>
  </si>
  <si>
    <t>REVESTIMENTO DE TETO</t>
  </si>
  <si>
    <t>15.1.1</t>
  </si>
  <si>
    <t>15.2.1</t>
  </si>
  <si>
    <t>15.3.1</t>
  </si>
  <si>
    <t>15.4.1</t>
  </si>
  <si>
    <t>15.5.1</t>
  </si>
  <si>
    <t>ESQUADRIAS/VIDROS/FERRAGENS</t>
  </si>
  <si>
    <t>16.1.1</t>
  </si>
  <si>
    <t>16.2.1</t>
  </si>
  <si>
    <t>16.3.1</t>
  </si>
  <si>
    <t>16.4.1</t>
  </si>
  <si>
    <t>16.5.1</t>
  </si>
  <si>
    <t>16.6.1</t>
  </si>
  <si>
    <t>16.7.1</t>
  </si>
  <si>
    <t>16.8.1</t>
  </si>
  <si>
    <t>16.9.1</t>
  </si>
  <si>
    <t>16.10.1</t>
  </si>
  <si>
    <t>16.11.1</t>
  </si>
  <si>
    <t>16.12.1</t>
  </si>
  <si>
    <t>16.13.1</t>
  </si>
  <si>
    <t>16.14.1</t>
  </si>
  <si>
    <t>16.15.1</t>
  </si>
  <si>
    <t>LOUCAS E METAIS</t>
  </si>
  <si>
    <t>17.1.1</t>
  </si>
  <si>
    <t>17.2.1</t>
  </si>
  <si>
    <t>17.3.1</t>
  </si>
  <si>
    <t>17.4.1</t>
  </si>
  <si>
    <t>17.5.1</t>
  </si>
  <si>
    <t>17.6.1</t>
  </si>
  <si>
    <t>17.7.1</t>
  </si>
  <si>
    <t>17.8.1</t>
  </si>
  <si>
    <t>COMPLEMENTACOES</t>
  </si>
  <si>
    <t>18.1.1</t>
  </si>
  <si>
    <t>18.2.1</t>
  </si>
  <si>
    <t>18.3.1</t>
  </si>
  <si>
    <t>PLANILHA DE COMPOSIÇÕES ANALÍTICAS</t>
  </si>
  <si>
    <t>CLASSE/TIPO</t>
  </si>
  <si>
    <t>COEFICIENTE</t>
  </si>
  <si>
    <t>PREÇO UNIT</t>
  </si>
  <si>
    <t>SERT</t>
  </si>
  <si>
    <t>INSUMO</t>
  </si>
  <si>
    <t>COMPOSICAO</t>
  </si>
  <si>
    <t>CUSTO DIRETO TOTAL</t>
  </si>
  <si>
    <t>TOTAL - 99059</t>
  </si>
  <si>
    <t>ESQV</t>
  </si>
  <si>
    <t>TOTAL - 99839</t>
  </si>
  <si>
    <t>URBA</t>
  </si>
  <si>
    <t>TOTAL - 98525</t>
  </si>
  <si>
    <t>FUES</t>
  </si>
  <si>
    <t>TOTAL - 96539</t>
  </si>
  <si>
    <t>IMPE</t>
  </si>
  <si>
    <t>TOTAL - 98546</t>
  </si>
  <si>
    <t>TOTAL - 96557</t>
  </si>
  <si>
    <t>MOVT</t>
  </si>
  <si>
    <t>TOTAL - 101117</t>
  </si>
  <si>
    <t>TOTAL - 96525</t>
  </si>
  <si>
    <t>TOTAL - 93382</t>
  </si>
  <si>
    <t>TOTAL - 98557</t>
  </si>
  <si>
    <t>TOTAL - 101619</t>
  </si>
  <si>
    <t>TOTAL - 98562</t>
  </si>
  <si>
    <t>TOTAL - 92761</t>
  </si>
  <si>
    <t>TOTAL - 92764</t>
  </si>
  <si>
    <t>TOTAL - 103672</t>
  </si>
  <si>
    <t>TOTAL - 103675</t>
  </si>
  <si>
    <t>TOTAL - 102074</t>
  </si>
  <si>
    <t>TOTAL - 92415</t>
  </si>
  <si>
    <t>TOTAL - 92443</t>
  </si>
  <si>
    <t>TOTAL - 92452</t>
  </si>
  <si>
    <t>TOTAL - 92480</t>
  </si>
  <si>
    <t>TOTAL - 92510</t>
  </si>
  <si>
    <t>TOTAL - 92538</t>
  </si>
  <si>
    <t>PARE</t>
  </si>
  <si>
    <t>TOTAL - 103328</t>
  </si>
  <si>
    <t>TOTAL - 96370</t>
  </si>
  <si>
    <t>TOTAL - 93182</t>
  </si>
  <si>
    <t>TOTAL - 93183</t>
  </si>
  <si>
    <t>TOTAL - 93184</t>
  </si>
  <si>
    <t>TOTAL - 93185</t>
  </si>
  <si>
    <t>TOTAL - 93194</t>
  </si>
  <si>
    <t>TOTAL - 93195</t>
  </si>
  <si>
    <t>TOTAL - 93204</t>
  </si>
  <si>
    <t>REVE</t>
  </si>
  <si>
    <t>TOTAL - 101965</t>
  </si>
  <si>
    <t>INHI</t>
  </si>
  <si>
    <t>TOTAL - 89413</t>
  </si>
  <si>
    <t>TOTAL - 90436</t>
  </si>
  <si>
    <t>TOTAL - 89492</t>
  </si>
  <si>
    <t>TOTAL - 90437</t>
  </si>
  <si>
    <t>TOTAL - 89497</t>
  </si>
  <si>
    <t>TOTAL - 90454</t>
  </si>
  <si>
    <t>TOTAL - 89501</t>
  </si>
  <si>
    <t>TOTAL - 91190</t>
  </si>
  <si>
    <t>TOTAL - 89359</t>
  </si>
  <si>
    <t>TOTAL - 91191</t>
  </si>
  <si>
    <t>TOTAL - 89485</t>
  </si>
  <si>
    <t>TOTAL - 89493</t>
  </si>
  <si>
    <t>TOTAL - 90443</t>
  </si>
  <si>
    <t>TOTAL - 89498</t>
  </si>
  <si>
    <t>TOTAL - 90466</t>
  </si>
  <si>
    <t>TOTAL - 89502</t>
  </si>
  <si>
    <t>TOTAL - 89366</t>
  </si>
  <si>
    <t>TOTAL - 89393</t>
  </si>
  <si>
    <t>TOTAL - 89395</t>
  </si>
  <si>
    <t>TOTAL - 91185</t>
  </si>
  <si>
    <t>TOTAL - 89620</t>
  </si>
  <si>
    <t>TOTAL - 91186</t>
  </si>
  <si>
    <t>TOTAL - 89623</t>
  </si>
  <si>
    <t>TOTAL - 89400</t>
  </si>
  <si>
    <t>TOTAL - 89397</t>
  </si>
  <si>
    <t>TOTAL - 89622</t>
  </si>
  <si>
    <t>TOTAL - 89624</t>
  </si>
  <si>
    <t>TOTAL - 89627</t>
  </si>
  <si>
    <t>TOTAL - 89396</t>
  </si>
  <si>
    <t>TOTAL - 89376</t>
  </si>
  <si>
    <t>TOTAL - 89383</t>
  </si>
  <si>
    <t>TOTAL - 89553</t>
  </si>
  <si>
    <t>TOTAL - 89572</t>
  </si>
  <si>
    <t>TOTAL - 89596</t>
  </si>
  <si>
    <t>TOTAL - 89610</t>
  </si>
  <si>
    <t>TOTAL - 89374</t>
  </si>
  <si>
    <t>TOTAL - 89568</t>
  </si>
  <si>
    <t>TOTAL - 89594</t>
  </si>
  <si>
    <t>TOTAL - 89373</t>
  </si>
  <si>
    <t>TOTAL - 89532</t>
  </si>
  <si>
    <t>TOTAL - 89562</t>
  </si>
  <si>
    <t>TOTAL - 89355</t>
  </si>
  <si>
    <t>TOTAL - 89356</t>
  </si>
  <si>
    <t>TOTAL - 89402</t>
  </si>
  <si>
    <t>TOTAL - 89446</t>
  </si>
  <si>
    <t>TOTAL - 89357</t>
  </si>
  <si>
    <t>TOTAL - 89403</t>
  </si>
  <si>
    <t>SEDI</t>
  </si>
  <si>
    <t>TOTAL - 100236</t>
  </si>
  <si>
    <t>TOTAL - 89447</t>
  </si>
  <si>
    <t>TOTAL - 89448</t>
  </si>
  <si>
    <t>TOTAL - 89449</t>
  </si>
  <si>
    <t>TOTAL - 94797</t>
  </si>
  <si>
    <t>TOTAL - 94792</t>
  </si>
  <si>
    <t>TOTAL - 94497</t>
  </si>
  <si>
    <t>TOTAL - 94496</t>
  </si>
  <si>
    <t>TOTAL - 94495</t>
  </si>
  <si>
    <t>TOTAL - 94500</t>
  </si>
  <si>
    <t>TOTAL - 99623</t>
  </si>
  <si>
    <t>TOTAL - 99620</t>
  </si>
  <si>
    <t>TOTAL - 89358</t>
  </si>
  <si>
    <t>TOTAL - 89362</t>
  </si>
  <si>
    <t>TOTAL - 89408</t>
  </si>
  <si>
    <t>TOTAL - 89481</t>
  </si>
  <si>
    <t>TOTAL - 94498</t>
  </si>
  <si>
    <t>TOTAL - 90439</t>
  </si>
  <si>
    <t>TOTAL - 90440</t>
  </si>
  <si>
    <t>TOTAL - 90453</t>
  </si>
  <si>
    <t>TOTAL - 95635</t>
  </si>
  <si>
    <t>TOTAL - 94480</t>
  </si>
  <si>
    <t>FORNECIMENTO DE BOMBA SUBMERSIVEL, ELETRICA, TRIFASICA, POTENCIA 0,99 HP, DIAMETRO ROTOR 98 MM SEMIABERTO, BOCAL DE SAIDA DIAMETRO 2 POLEGADAS, HM/Q = 2 M / 28,90 M3/H A 14 M / 7 M3/H</t>
  </si>
  <si>
    <t>UN</t>
  </si>
  <si>
    <t>Composição do usuário.</t>
  </si>
  <si>
    <t>TOTAL - F10592</t>
  </si>
  <si>
    <t>TOTAL - 90438</t>
  </si>
  <si>
    <t>TOTAL - 91192</t>
  </si>
  <si>
    <t>TOTAL - 90455</t>
  </si>
  <si>
    <t>TOTAL - 91187</t>
  </si>
  <si>
    <t>TOTAL - 90467</t>
  </si>
  <si>
    <t>TOTAL - 94499</t>
  </si>
  <si>
    <t>TOTAL - 91222</t>
  </si>
  <si>
    <t>TOTAL - 89748</t>
  </si>
  <si>
    <t>TOTAL - 89731</t>
  </si>
  <si>
    <t>TOTAL - 89737</t>
  </si>
  <si>
    <t>TOTAL - 89732</t>
  </si>
  <si>
    <t>TOTAL - 89739</t>
  </si>
  <si>
    <t>TOTAL - 89746</t>
  </si>
  <si>
    <t>TOTAL - 89797</t>
  </si>
  <si>
    <t>TOTAL - 89753</t>
  </si>
  <si>
    <t>TOTAL - 89774</t>
  </si>
  <si>
    <t>TOTAL - 89778</t>
  </si>
  <si>
    <t>TOTAL - 89784</t>
  </si>
  <si>
    <t>TOTAL - 89786</t>
  </si>
  <si>
    <t>TOTAL - 89796</t>
  </si>
  <si>
    <t>TOTAL - 89712</t>
  </si>
  <si>
    <t>TOTAL - 89713</t>
  </si>
  <si>
    <t>TOTAL - 89714</t>
  </si>
  <si>
    <t>TOTAL - 89711</t>
  </si>
  <si>
    <t>TOTAL - 89724</t>
  </si>
  <si>
    <t>TOTAL - 89726</t>
  </si>
  <si>
    <t>TOTAL - 89752</t>
  </si>
  <si>
    <t>TOTAL - 89783</t>
  </si>
  <si>
    <t>TOTAL - 89806</t>
  </si>
  <si>
    <t>TOTAL - 89830</t>
  </si>
  <si>
    <t>TOTAL - 100237</t>
  </si>
  <si>
    <t>TOTAL - 89817</t>
  </si>
  <si>
    <t>TOTAL - 100247</t>
  </si>
  <si>
    <t>TOTAL - 89821</t>
  </si>
  <si>
    <t>TOTAL - 100248</t>
  </si>
  <si>
    <t>TOTAL - 89834</t>
  </si>
  <si>
    <t>TOTAL - 89829</t>
  </si>
  <si>
    <t>TOTAL - 89800</t>
  </si>
  <si>
    <t>TOTAL - 89856</t>
  </si>
  <si>
    <t>TOTAL - 89848</t>
  </si>
  <si>
    <t>TOTAL - 89855</t>
  </si>
  <si>
    <t>TOTAL - 89851</t>
  </si>
  <si>
    <t>TOTAL - 89861</t>
  </si>
  <si>
    <t>TOTAL - 89849</t>
  </si>
  <si>
    <t>TOTAL - 89707</t>
  </si>
  <si>
    <t>TOTAL - 89709</t>
  </si>
  <si>
    <t>TOTAL - 89799</t>
  </si>
  <si>
    <t>TOTAL - 89581</t>
  </si>
  <si>
    <t>TOTAL - 89584</t>
  </si>
  <si>
    <t>TOTAL - 89590</t>
  </si>
  <si>
    <t>TOTAL - 89524</t>
  </si>
  <si>
    <t>TOTAL - 89582</t>
  </si>
  <si>
    <t>TOTAL - 89585</t>
  </si>
  <si>
    <t>TOTAL - 89591</t>
  </si>
  <si>
    <t>TOTAL - 89687</t>
  </si>
  <si>
    <t>TOTAL - 89685</t>
  </si>
  <si>
    <t>TOTAL - 89692</t>
  </si>
  <si>
    <t>TOTAL - 89690</t>
  </si>
  <si>
    <t>TOTAL - 89699</t>
  </si>
  <si>
    <t>TOTAL - 89557</t>
  </si>
  <si>
    <t>TOTAL - 89681</t>
  </si>
  <si>
    <t>TOTAL - 89547</t>
  </si>
  <si>
    <t>TOTAL - 89599</t>
  </si>
  <si>
    <t>TOTAL - 89554</t>
  </si>
  <si>
    <t>TOTAL - 89669</t>
  </si>
  <si>
    <t>TOTAL - 89677</t>
  </si>
  <si>
    <t>TOTAL - 89675</t>
  </si>
  <si>
    <t>TOTAL - 89559</t>
  </si>
  <si>
    <t>TOTAL - 89580</t>
  </si>
  <si>
    <t>TOTAL - 89509</t>
  </si>
  <si>
    <t>TOTAL - 89511</t>
  </si>
  <si>
    <t>TOTAL - 89576</t>
  </si>
  <si>
    <t>TOTAL - 89512</t>
  </si>
  <si>
    <t>TOTAL - 89578</t>
  </si>
  <si>
    <t>TOTAL - 89353</t>
  </si>
  <si>
    <t>TOTAL - 89352</t>
  </si>
  <si>
    <t>TOTAL - 89987</t>
  </si>
  <si>
    <t>TOTAL - 89985</t>
  </si>
  <si>
    <t>TOTAL - 89984</t>
  </si>
  <si>
    <t>INEL</t>
  </si>
  <si>
    <t>TOTAL - 97590</t>
  </si>
  <si>
    <t>TOTAL - 97585</t>
  </si>
  <si>
    <t>TOTAL - 97586</t>
  </si>
  <si>
    <t>TOTAL - 97593</t>
  </si>
  <si>
    <t>TOTAL - 97617</t>
  </si>
  <si>
    <t>TOTAL - 101876</t>
  </si>
  <si>
    <t>TOTAL - 90447</t>
  </si>
  <si>
    <t>TOTAL - 101875</t>
  </si>
  <si>
    <t>TOTAL - 101879</t>
  </si>
  <si>
    <t>TOTAL - 101880</t>
  </si>
  <si>
    <t>TOTAL - 101891</t>
  </si>
  <si>
    <t>TOTAL - 101892</t>
  </si>
  <si>
    <t>TOTAL - 101893</t>
  </si>
  <si>
    <t>TOTAL - 101894</t>
  </si>
  <si>
    <t>TOTAL - 101632</t>
  </si>
  <si>
    <t>TOTAL - 101878</t>
  </si>
  <si>
    <t>TOTAL - 96985</t>
  </si>
  <si>
    <t>TOTAL - 101895</t>
  </si>
  <si>
    <t>TOTAL - 101896</t>
  </si>
  <si>
    <t>TOTAL - 101898</t>
  </si>
  <si>
    <t>INES</t>
  </si>
  <si>
    <t>TOTAL - 101799</t>
  </si>
  <si>
    <t>TOTAL - 101653</t>
  </si>
  <si>
    <t>TOTAL - 101643</t>
  </si>
  <si>
    <t>TOTAL - 101629</t>
  </si>
  <si>
    <t>TOTAL - 101666</t>
  </si>
  <si>
    <t>TOTAL - 91869</t>
  </si>
  <si>
    <t>TOTAL - 91873</t>
  </si>
  <si>
    <t>TOTAL - 91842</t>
  </si>
  <si>
    <t>TOTAL - 91852</t>
  </si>
  <si>
    <t>TOTAL - 91866</t>
  </si>
  <si>
    <t>TOTAL - 91867</t>
  </si>
  <si>
    <t>TOTAL - 91871</t>
  </si>
  <si>
    <t>TOTAL - 91868</t>
  </si>
  <si>
    <t>TOTAL - 91926</t>
  </si>
  <si>
    <t>TOTAL - 91928</t>
  </si>
  <si>
    <t>TOTAL - 91930</t>
  </si>
  <si>
    <t>TOTAL - 91932</t>
  </si>
  <si>
    <t>TOTAL - 91934</t>
  </si>
  <si>
    <t>TOTAL - 91927</t>
  </si>
  <si>
    <t>TOTAL - 91929</t>
  </si>
  <si>
    <t>TOTAL - 92865</t>
  </si>
  <si>
    <t>TOTAL - 92866</t>
  </si>
  <si>
    <t>TOTAL - 92867</t>
  </si>
  <si>
    <t>TOTAL - 92868</t>
  </si>
  <si>
    <t>TOTAL - 92869</t>
  </si>
  <si>
    <t>TOTAL - 92870</t>
  </si>
  <si>
    <t>TOTAL - 92871</t>
  </si>
  <si>
    <t>TOTAL - 91953</t>
  </si>
  <si>
    <t>TOTAL - 91959</t>
  </si>
  <si>
    <t>TOTAL - 91955</t>
  </si>
  <si>
    <t>TOTAL - 91996</t>
  </si>
  <si>
    <t>TOTAL - 92000</t>
  </si>
  <si>
    <t>TOTAL - 92008</t>
  </si>
  <si>
    <t>TOTAL - 91957</t>
  </si>
  <si>
    <t>TOTAL - 91961</t>
  </si>
  <si>
    <t>TOTAL - 97611</t>
  </si>
  <si>
    <t>TOTAL - 92984</t>
  </si>
  <si>
    <t>TOTAL - 92988</t>
  </si>
  <si>
    <t>TOTAL - 92996</t>
  </si>
  <si>
    <t>TOTAL - 93000</t>
  </si>
  <si>
    <t>TOTAL - 92981</t>
  </si>
  <si>
    <t>TOTAL - 100561</t>
  </si>
  <si>
    <t>TOTAL - 100560</t>
  </si>
  <si>
    <t>TOTAL - 91985</t>
  </si>
  <si>
    <t>TOTAL - 91979</t>
  </si>
  <si>
    <t>FORNECIMENTO DE POSTE CONICO CONTINUO EM ACO GALVANIZADO, CURVO, BRACO SIMPLES, FLANGEADO, H = 7 M, DIAMETRO INFERIOR = *125* MM</t>
  </si>
  <si>
    <t>TOTAL - F5052</t>
  </si>
  <si>
    <t>TOTAL - 96765</t>
  </si>
  <si>
    <t>TOTAL - 101912</t>
  </si>
  <si>
    <t>TOTAL - 101916</t>
  </si>
  <si>
    <t>TOTAL - 101905</t>
  </si>
  <si>
    <t>TOTAL - 101909</t>
  </si>
  <si>
    <t>TOTAL - 101906</t>
  </si>
  <si>
    <t>TOTAL - 92335</t>
  </si>
  <si>
    <t>PISO</t>
  </si>
  <si>
    <t>TOTAL - 87640</t>
  </si>
  <si>
    <t>TOTAL - 87745</t>
  </si>
  <si>
    <t>TOTAL - 87755</t>
  </si>
  <si>
    <t>TOTAL - 87246</t>
  </si>
  <si>
    <t>TOTAL - 87247</t>
  </si>
  <si>
    <t>TOTAL - 87248</t>
  </si>
  <si>
    <t>TOTAL - 88648</t>
  </si>
  <si>
    <t>TOTAL - 94994</t>
  </si>
  <si>
    <t>TOTAL - 98695</t>
  </si>
  <si>
    <t>TOTAL - 98680</t>
  </si>
  <si>
    <t>PINT</t>
  </si>
  <si>
    <t>TOTAL - 102491</t>
  </si>
  <si>
    <t>TOTAL - 102233</t>
  </si>
  <si>
    <t>COBE</t>
  </si>
  <si>
    <t>TOTAL - 92543</t>
  </si>
  <si>
    <t>TOTAL - 94210</t>
  </si>
  <si>
    <t>TOTAL - 94227</t>
  </si>
  <si>
    <t>TOTAL - 94231</t>
  </si>
  <si>
    <t>TOTAL - 87545</t>
  </si>
  <si>
    <t>TOTAL - 87882</t>
  </si>
  <si>
    <t>TOTAL - 87549</t>
  </si>
  <si>
    <t>TOTAL - 104453</t>
  </si>
  <si>
    <t>TOTAL - 87265</t>
  </si>
  <si>
    <t>TOTAL - 87547</t>
  </si>
  <si>
    <t>TOTAL - 88489</t>
  </si>
  <si>
    <t>TOTAL - 88485</t>
  </si>
  <si>
    <t>TOTAL - 88495</t>
  </si>
  <si>
    <t>TOTAL - 87242</t>
  </si>
  <si>
    <t>TOTAL - 87243</t>
  </si>
  <si>
    <t>TOTAL - 88414</t>
  </si>
  <si>
    <t>TOTAL - 88421</t>
  </si>
  <si>
    <t>TOTAL - 88413</t>
  </si>
  <si>
    <t>TOTAL - 88420</t>
  </si>
  <si>
    <t>TOTAL - 87889</t>
  </si>
  <si>
    <t>TOTAL - 87900</t>
  </si>
  <si>
    <t>TOTAL - 87775</t>
  </si>
  <si>
    <t>TOTAL - 87792</t>
  </si>
  <si>
    <t>TOTAL - 88417</t>
  </si>
  <si>
    <t>TOTAL - 88411</t>
  </si>
  <si>
    <t>TOTAL - 88412</t>
  </si>
  <si>
    <t>TOTAL - 88416</t>
  </si>
  <si>
    <t>TOTAL - 88423</t>
  </si>
  <si>
    <t>TOTAL - 88415</t>
  </si>
  <si>
    <t>TOTAL - 90408</t>
  </si>
  <si>
    <t>TOTAL - 88484</t>
  </si>
  <si>
    <t>TOTAL - 88488</t>
  </si>
  <si>
    <t>TOTAL - 88494</t>
  </si>
  <si>
    <t>TOTAL - 94569</t>
  </si>
  <si>
    <t>TOTAL - 94570</t>
  </si>
  <si>
    <t>TOTAL - 94573</t>
  </si>
  <si>
    <t>TOTAL - 91312</t>
  </si>
  <si>
    <t>TOTAL - 91313</t>
  </si>
  <si>
    <t>TOTAL - 91314</t>
  </si>
  <si>
    <t>TOTAL - 100702</t>
  </si>
  <si>
    <t>TOTAL - 102184</t>
  </si>
  <si>
    <t>TOTAL - 91341</t>
  </si>
  <si>
    <t>TOTAL - 90838</t>
  </si>
  <si>
    <t>TOTAL - 96109</t>
  </si>
  <si>
    <t>TOTAL - 96120</t>
  </si>
  <si>
    <t>TOTAL - 86899</t>
  </si>
  <si>
    <t>TOTAL - 86937</t>
  </si>
  <si>
    <t>TOTAL - 86914</t>
  </si>
  <si>
    <t>TOTAL - 86923</t>
  </si>
  <si>
    <t>TOTAL - 86931</t>
  </si>
  <si>
    <t>TOTAL - 86942</t>
  </si>
  <si>
    <t>TOTAL - 93441</t>
  </si>
  <si>
    <t>TOTAL - 100860</t>
  </si>
  <si>
    <t>TOTAL - 99855</t>
  </si>
  <si>
    <t>TOTAL - 99862</t>
  </si>
  <si>
    <t>CURVA ABC DE SERVIÇOS</t>
  </si>
  <si>
    <t>TOTAIS</t>
  </si>
  <si>
    <t>COMPOSIÇÃO DA TAXA DE BDI</t>
  </si>
  <si>
    <t>Limites p/Edificações</t>
  </si>
  <si>
    <t>AC</t>
  </si>
  <si>
    <t>ADMINISTRAÇÃO CENTRAL</t>
  </si>
  <si>
    <t>3,0 a 5,5%</t>
  </si>
  <si>
    <t>SG</t>
  </si>
  <si>
    <t>SEGURO E GARANTIA</t>
  </si>
  <si>
    <t>0,8 a 1,0%</t>
  </si>
  <si>
    <t>R</t>
  </si>
  <si>
    <t>RISCOS</t>
  </si>
  <si>
    <t>0,97 a 1,27%</t>
  </si>
  <si>
    <t>DF</t>
  </si>
  <si>
    <t>DESPESA FINANCEIRA</t>
  </si>
  <si>
    <t>0,59 a 1,39%</t>
  </si>
  <si>
    <t>L</t>
  </si>
  <si>
    <t>LUCRO</t>
  </si>
  <si>
    <t>6,16 a 8,96%</t>
  </si>
  <si>
    <t>I</t>
  </si>
  <si>
    <t>TRIBUTOS E IMPOSTOS</t>
  </si>
  <si>
    <t>-</t>
  </si>
  <si>
    <t>PIS</t>
  </si>
  <si>
    <t>PROGRAMA DE INTEGRAÇÃO SOCIAL</t>
  </si>
  <si>
    <t>COFINS</t>
  </si>
  <si>
    <t>CONSTRIBUIÇÃO SOCIAL PARA FINANCIAMENTO DA SEGURIDADE SOCIAL</t>
  </si>
  <si>
    <t>ISS</t>
  </si>
  <si>
    <t>2,0 a 5,0%</t>
  </si>
  <si>
    <t>% ISS do município (sugerido):</t>
  </si>
  <si>
    <t>CPRB</t>
  </si>
  <si>
    <t>CONTRIBUIÇÃO PREVIDENCIÁRIA SOBRE A RECEITA BRUTA</t>
  </si>
  <si>
    <t>% de mão de obra (sugerido):</t>
  </si>
  <si>
    <t>BDI</t>
  </si>
  <si>
    <t>TAXA DE BENEFÍCIOS E DESPESAS INDIRETAS</t>
  </si>
  <si>
    <t>20,34 a 25,0% (sem CPRB)</t>
  </si>
  <si>
    <t>BDI   =   {   [   (   1   +   AC   +   SG   +   R   )   x   (   1   +   DF   )   x   (   1   +   L   )   ]   /   [   1   -   (   PIS   +   COFINS   +   ISS   +   CPRB   )   ]   }   -   1</t>
  </si>
  <si>
    <t>Cálculo em conformidade com o acórdão nº 2622/2013-TCU e Lei nº 13.161 de 31 de agosto de 2015.</t>
  </si>
  <si>
    <t>OBSERVAÇÕES</t>
  </si>
  <si>
    <t>a) Os percentuais de Impostos a serem adotados devem ser indicados pelo Tomador, conforme legislação vigente. Deverão ser definidos pelo Tomador, conforme Código Tributário do município, o valor do ISS, que será um percentual entre 2% e 5%, e a alíquota aplicada sobre o mesmo, representando o percentual de mão de obra em relação ao valor total da obra.</t>
  </si>
  <si>
    <t>b) Para análise de orçamentos considerando a desoneração sobre a folha de pagamento, prevista na lei nº 12.844/2013, deverá ser adotada uma alíquota de 4,5% sobre a contribuição previenciária sobre a receita bruta. Quando a opção orçamentária não considerar a desoneração da folha de pagamento, deverá ser adotada uma alíquota de 0% no referido item.</t>
  </si>
  <si>
    <t>c) Para o tipo de obra “Construção de Edifícios”, enquadram-se:  a construção de edifícios residenciais de qualquer tipo; casas e residências unifamiliares; edifícios residenciais multifamiliares, incluindo edifícios de grande altura (arranha-céus); a construção de edifícios comerciais de qualquer tipo; consultórios e clínicas médicas; escolas; escritórios comerciais; hospitais; hotéis, motéis e outros tipos de alojamento; lojas, galerias e centros comerciais; restaurantes e outros estabelecimentos similares; shopping centers; a construção de edifícios destinados a outros usos específicos; armazéns e depósitos; edifícios garagem, inclusive garagens subterrâneas; edifícios para uso agropecuário; estações para trens e metropolitanos; estádios esportivos e quadras cobertas; igrejas e outras construções para fins religiosos (templos); instalações para embarque e desembarque de passageiros (em aeroportos, rodoviárias, portos, etc.); penitenciárias e presídios; postos de combustível; a construção de edifícios industriais (fábricas, oficinas, galpões industriais, etc.); as reformas, manutenções correntes, complementações e alterações de edifícios de qualquer natureza já existentes; a montagem de edifícios e casas pré-moldadas ou pré-fabricadas de qualquer material, de natureza permanente ou temporária, quando não realizadas pelo próprio fabricante, conforme classificação 4120-4/00 do CNAE.</t>
  </si>
  <si>
    <t>PLANILHA DE ENCARGOS SOCIAIS</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</si>
  <si>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</si>
  <si>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</si>
  <si>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</si>
  <si>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</si>
  <si>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</si>
  <si>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</si>
  <si>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</si>
  <si>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</si>
  <si>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</si>
  <si>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</si>
  <si>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</si>
  <si>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</si>
  <si>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</si>
  <si>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</si>
  <si>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</si>
  <si>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</si>
  <si>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</si>
  <si>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</si>
  <si>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</si>
  <si>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</si>
  <si>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</si>
  <si>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</si>
  <si>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</si>
  <si>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</si>
  <si>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</si>
  <si>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</si>
  <si>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</si>
  <si>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</si>
  <si>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</si>
  <si>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</si>
  <si>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</si>
  <si>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</si>
  <si>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</si>
  <si>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</si>
  <si>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</si>
  <si>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</si>
  <si>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</si>
  <si>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</si>
  <si>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</si>
  <si>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</si>
  <si>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</si>
  <si>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</si>
  <si>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</si>
  <si>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</si>
  <si>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</si>
  <si>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</si>
  <si>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</si>
  <si>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</si>
  <si>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</si>
  <si>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</si>
  <si>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</si>
  <si>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</si>
  <si>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</si>
  <si>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</si>
  <si>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</si>
  <si>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</si>
  <si>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</si>
  <si>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</si>
  <si>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</si>
  <si>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</si>
  <si>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</si>
  <si>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</si>
  <si>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</si>
  <si>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</si>
  <si>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 + B + C + D</t>
  </si>
  <si>
    <t>FONTE: http://www.caixa.gov.br/site/paginas/downloads.aspx</t>
  </si>
  <si>
    <t>Código</t>
  </si>
  <si>
    <t>Descrição</t>
  </si>
  <si>
    <t>Unidade</t>
  </si>
  <si>
    <t>Preço</t>
  </si>
  <si>
    <t>CD</t>
  </si>
  <si>
    <t>SD</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</si>
  <si>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</si>
  <si>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</si>
  <si>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ACABAMENTOS PARA FORRO (MOLDURA DE GESSO). AF_05/2017</t>
  </si>
  <si>
    <t>M</t>
  </si>
  <si>
    <t>ADAPTADOR CURTO COM BOLSA E ROSCA PARA REGISTRO, PVC, SOLDÁVEL, DN 20MM X 1/2 , INSTALADO EM RAMAL OU SUB-RAMAL DE ÁGUA - FORNECIMENTO E INSTALAÇÃO. AF_06/2022</t>
  </si>
  <si>
    <t>ADAPTADOR CURTO COM BOLSA E ROSCA PARA REGISTRO, PVC, SOLDÁVEL, DN 25MM X 3/4 , INSTALADO EM RAMAL OU SUB-RAMAL DE ÁGUA - FORNECIMENTO E INSTALAÇÃO. AF_06/2022</t>
  </si>
  <si>
    <t>ADAPTADOR CURTO COM BOLSA E ROSCA PARA REGISTRO, PVC, SOLDÁVEL, DN 32MM X 1 , INSTALADO EM PRUMADA DE ÁGUA - FORNECIMENTO E INSTALAÇÃO. AF_06/2022</t>
  </si>
  <si>
    <t>ADAPTADOR CURTO COM BOLSA E ROSCA PARA REGISTRO, PVC, SOLDÁVEL, DN 40MM X 1.1/4 , INSTALADO EM PRUMADA DE ÁGUA - FORNECIMENTO E INSTALAÇÃO. AF_06/2022</t>
  </si>
  <si>
    <t>ADAPTADOR CURTO COM BOLSA E ROSCA PARA REGISTRO, PVC, SOLDÁVEL, DN 50MM X 1.1/2 , INSTALADO EM PRUMADA DE ÁGUA - FORNECIMENTO E INSTALAÇÃO. AF_06/2022</t>
  </si>
  <si>
    <t>ADAPTADOR CURTO COM BOLSA E ROSCA PARA REGISTRO, PVC, SOLDÁVEL, DN 60MM X 2 , INSTALADO EM PRUMADA DE ÁGUA - FORNECIMENTO E INSTALAÇÃO. AF_06/2022</t>
  </si>
  <si>
    <t>AJUDANTE DE ARMADOR COM ENCARGOS COMPLEMENTARES</t>
  </si>
  <si>
    <t>H</t>
  </si>
  <si>
    <t>AJUDANTE DE CARPINTEIRO COM ENCARGOS COMPLEMENTARES</t>
  </si>
  <si>
    <t>AJUDANTE ESPECIALIZADO COM ENCARGOS COMPLEMENTARES</t>
  </si>
  <si>
    <t>ALIZAR DE 5X1,5CM PARA PORTA FIXADO COM PREGOS, PADRÃO POPULAR - FORNECIMENTO E INSTALAÇÃO. AF_12/2019</t>
  </si>
  <si>
    <t>ALVENARIA DE VEDAÇÃO DE BLOCOS CERÂMICOS FURADOS NA HORIZONTAL DE 9X19X19 CM (ESPESSURA 9 CM) E ARGAMASSA DE ASSENTAMENTO COM PREPARO EM BETONEIRA. AF_12/2021</t>
  </si>
  <si>
    <t>M2</t>
  </si>
  <si>
    <t>APLICAÇÃO DE FUNDO SELADOR ACRÍLICO EM PAREDES, UMA DEMÃO. AF_06/2014</t>
  </si>
  <si>
    <t>APLICAÇÃO DE FUNDO SELADOR ACRÍLICO EM TETO, UMA DEMÃO. AF_06/2014</t>
  </si>
  <si>
    <t>APLICAÇÃO E LIXAMENTO DE MASSA LÁTEX EM PAREDES, UMA DEMÃO. AF_06/2014</t>
  </si>
  <si>
    <t>APLICAÇÃO E LIXAMENTO DE MASSA LÁTEX EM TETO, UMA DEMÃO. AF_06/2014</t>
  </si>
  <si>
    <t>APLICAÇÃO MANUAL DE FUNDO SELADOR ACRÍLICO EM PANOS CEGOS DE FACHADA (SEM PRESENÇA DE VÃOS) DE EDIFÍCIOS DE MÚLTIPLOS PAVIMENTOS. AF_06/2014</t>
  </si>
  <si>
    <t>APLICAÇÃO MANUAL DE FUNDO SELADOR ACRÍLICO EM PANOS COM PRESENÇA DE VÃOS DE EDIFÍCIOS DE MÚLTIPLOS PAVIMENTOS. AF_06/2014</t>
  </si>
  <si>
    <t>APLICAÇÃO MANUAL DE FUNDO SELADOR ACRÍLICO EM PAREDES EXTERNAS DE CASAS.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</si>
  <si>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</si>
  <si>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</si>
  <si>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LÁTEX ACRÍLICA EM PAREDES, DUAS DEMÃOS. AF_06/2014</t>
  </si>
  <si>
    <t>APLICAÇÃO MANUAL DE PINTURA COM TINTA LÁTEX ACRÍLICA EM TETO, DUAS DEMÃOS. AF_06/2014</t>
  </si>
  <si>
    <t>APLICAÇÃO MANUAL DE PINTURA COM TINTA TEXTURIZADA ACRÍLICA EM PANOS CEGOS DE FACHADA (SEM PRESENÇA DE VÃOS) DE EDIFÍCIOS DE MÚLTIPLOS PAVIMENTOS, UMA COR. AF_06/2014</t>
  </si>
  <si>
    <t>APLICAÇÃO MANUAL DE PINTURA COM TINTA TEXTURIZADA ACRÍLICA EM PANOS COM PRESENÇA DE VÃOS DE EDIFÍCIOS DE MÚLTIPLOS PAVIMENTOS, UMA COR. AF_06/2014</t>
  </si>
  <si>
    <t>APLICAÇÃO MANUAL DE PINTURA COM TINTA TEXTURIZADA ACRÍLICA EM PAREDES EXTERNAS DE CASAS,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</si>
  <si>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</si>
  <si>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</si>
  <si>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ARGAMASSA TRAÇO 1:1:6 (EM VOLUME DE CIMENTO, CAL E AREIA MÉDIA ÚMIDA) PARA EMBOÇO/MASSA ÚNICA/ASSENTAMENTO DE ALVENARIA DE VEDAÇÃO, PREPARO MANUAL. AF_08/2019</t>
  </si>
  <si>
    <t>M3</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</si>
  <si>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</si>
  <si>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</si>
  <si>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</si>
  <si>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PREPARO MANUAL. AF_08/2019</t>
  </si>
  <si>
    <t>ARGAMASSA TRAÇO 1:3 (EM VOLUME DE CIMENTO E AREIA MÉDIA ÚMIDA), PREPARO MECÂNICO COM BETONEIRA 400 L. AF_08/2019</t>
  </si>
  <si>
    <t>ARGAMASSA TRAÇO 1:4 (EM VOLUME DE CIMENTO E AREIA GROSSA ÚMIDA) COM ADIÇÃO DE EMULSÃO POLIMÉRICA PARA CHAPISCO ROLADO, PREPARO MECÂNICO COM BETONEIRA 400 L. AF_08/2019</t>
  </si>
  <si>
    <t>ARGAMASSA TRAÇO 1:4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</si>
  <si>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BETONEIRA 400 L. AF_08/2019</t>
  </si>
  <si>
    <t>ARMAÇÃO DE ESCADA, DE UMA ESTRUTURA CONVENCIONAL DE CONCRETO ARMADO UTILIZANDO AÇO CA-50 DE 10,0 MM - MONTAGEM. AF_11/2020</t>
  </si>
  <si>
    <t>KG</t>
  </si>
  <si>
    <t>ARMAÇÃO DE ESCADA, DE UMA ESTRUTURA CONVENCIONAL DE CONCRETO ARMADO UTILIZANDO AÇO CA-60 DE 5,0 MM - MONTAGEM. AF_11/2020</t>
  </si>
  <si>
    <t>ARMAÇÃO DE PILAR OU VIGA DE ESTRUTURA CONVENCIONAL DE CONCRETO ARMADO UTILIZANDO AÇO CA-50 DE 16,0 MM - MONTAGEM. AF_06/2022</t>
  </si>
  <si>
    <t>ARMAÇÃO DE PILAR OU VIGA DE ESTRUTURA CONVENCIONAL DE CONCRETO ARMADO UTILIZANDO AÇO CA-50 DE 8,0 MM - MONTAGEM. AF_06/2022</t>
  </si>
  <si>
    <t>ARMADOR COM ENCARGOS COMPLEMENTARES</t>
  </si>
  <si>
    <t>AUXILIAR DE ELETRICISTA COM ENCARGOS COMPLEMENTARES</t>
  </si>
  <si>
    <t>AUXILIAR DE ENCANADOR OU BOMBEIRO HIDRÁULICO COM ENCARGOS COMPLEMENTARES</t>
  </si>
  <si>
    <t>AUXILIAR DE SERRALHEIRO COM ENCARGOS COMPLEMENTARES</t>
  </si>
  <si>
    <t>AZULEJISTA OU LADRILHISTA COM ENCARGOS COMPLEMENTARES</t>
  </si>
  <si>
    <t>BANCADA DE GRANITO CINZA POLIDO, DE 1,50 X 0,60 M, PARA PIA DE COZINHA - FORNECIMENTO E INSTALAÇÃO. AF_01/2020</t>
  </si>
  <si>
    <t>BANCADA DE MÁRMORE BRANCO POLIDO, DE 0,50 X 0,60 M, PARA LAVATÓRIO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</si>
  <si>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</si>
  <si>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BATENTE PARA PORTA DE MADEIRA, FIXAÇÃO COM ARGAMASSA, PADRÃO POPULAR. FORNECIMENTO E INSTALAÇÃO. AF_12/2019</t>
  </si>
  <si>
    <t>CABO DE COBRE FLEXÍVEL ISOLADO, 10 MM², ANTI-CHAMA 450/750 V, PARA CIRCUITOS TERMINAIS - FORNECIMENTO E INSTALAÇÃO. AF_12/2015</t>
  </si>
  <si>
    <t>CABO DE COBRE FLEXÍVEL ISOLADO, 150 MM², ANTI-CHAMA 0,6/1,0 KV, PARA REDE ENTERRADA DE DISTRIBUIÇÃO DE ENERGIA ELÉTRICA - FORNECIMENTO E INSTALAÇÃO. AF_12/2021</t>
  </si>
  <si>
    <t>CABO DE COBRE FLEXÍVEL ISOLADO, 16 MM², ANTI-CHAMA 450/750 V, PARA CIRCUITOS TERMINAIS - FORNECIMENTO E INSTALAÇÃO. AF_12/2015</t>
  </si>
  <si>
    <t>CABO DE COBRE FLEXÍVEL ISOLADO, 16 MM², ANTI-CHAMA 450/750 V, PARA DISTRIBUIÇÃO - FORNECIMENTO E INSTALAÇÃO. AF_12/2015</t>
  </si>
  <si>
    <t>CABO DE COBRE FLEXÍVEL ISOLADO, 2,5 MM², ANTI-CHAMA 0,6/1,0 KV, PARA CIRCUITOS TERMINAIS - FORNECIMENTO E INSTALAÇÃO. AF_12/2015</t>
  </si>
  <si>
    <t>CABO DE COBRE FLEXÍVEL ISOLADO, 2,5 MM², ANTI-CHAMA 450/750 V, PARA CIRCUITOS TERMINAIS - FORNECIMENTO E INSTALAÇÃO. AF_12/2015</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</si>
  <si>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</si>
  <si>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</si>
  <si>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4 MM², ANTI-CHAMA 0,6/1,0 KV, PARA CIRCUITOS TERMINAIS - FORNECIMENTO E INSTALAÇÃO. AF_12/2015</t>
  </si>
  <si>
    <t>CABO DE COBRE FLEXÍVEL ISOLADO, 4 MM², ANTI-CHAMA 450/750 V, PARA CIRCUITOS TERMINAIS - FORNECIMENTO E INSTALAÇÃO. AF_12/2015</t>
  </si>
  <si>
    <t>CABO DE COBRE FLEXÍVEL ISOLADO, 50 MM², ANTI-CHAMA 0,6/1,0 KV, PARA REDE ENTERRADA DE DISTRIBUIÇÃO DE ENERGIA ELÉTRICA - FORNECIMENTO E INSTALAÇÃO. AF_12/2021</t>
  </si>
  <si>
    <t>CABO DE COBRE FLEXÍVEL ISOLADO, 6 MM², ANTI-CHAMA 450/750 V, PARA CIRCUITOS TERMINAIS - FORNECIMENTO E INSTALAÇÃO. AF_12/2015</t>
  </si>
  <si>
    <t>CAIXA OCTOGONAL 4" X 4", METÁLICA, INSTALADA EM LAJE - FORNECIMENTO E INSTALAÇÃO. AF_12/2015</t>
  </si>
  <si>
    <t>CAIXA RETANGULAR 4" X 2" ALTA (2,00 M DO PISO), METÁLICA, INSTALADA EM PAREDE - FORNECIMENTO E INSTALAÇÃO. AF_12/2015</t>
  </si>
  <si>
    <t>CAIXA RETANGULAR 4" X 2" BAIXA (0,30 M DO PISO), METÁLICA, INSTALADA EM PAREDE - FORNECIMENTO E INSTALAÇÃO. AF_12/2015</t>
  </si>
  <si>
    <t>CAIXA RETANGULAR 4" X 2" MÉDIA (1,30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</si>
  <si>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</si>
  <si>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</si>
  <si>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SEXTAVADA 3" X 3", METÁLICA, INSTALADA EM LAJE - FORNECIMENTO E INSTALAÇÃO. AF_12/2015</t>
  </si>
  <si>
    <t>CAIXA SIFONADA, PVC, DN 100 X 100 X 50 MM, JUNTA ELÁSTICA, FORNECIDA E INSTALADA EM RAMAL DE DESCARGA OU EM RAMAL DE ESGOTO SANITÁRIO. AF_08/2022</t>
  </si>
  <si>
    <t>CALHA EM CHAPA DE AÇO GALVANIZADO NÚMERO 24, DESENVOLVIMENTO DE 33 CM, INCLUSO TRANSPORTE VERTICAL. AF_07/2019</t>
  </si>
  <si>
    <t>CARPINTEIRO DE FORMAS COM ENCARGOS COMPLEMENTARES</t>
  </si>
  <si>
    <t>CHAPISCO APLICADO EM ALVENARIA (COM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</si>
  <si>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</si>
  <si>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EM BETONEIRA 400L. AF_10/2022</t>
  </si>
  <si>
    <t>CHUMBAMENTO LINEAR EM ALVENARIA PARA RAMAIS/DISTRIBUIÇÃO COM DIÂMETROS MAIORES QUE 40 MM E MENORES OU IGUAIS A 75 MM. AF_05/2015</t>
  </si>
  <si>
    <t>CHUMBAMENTO LINEAR EM ALVENARIA PARA RAMAIS/DISTRIBUIÇÃO COM DIÂMETROS MENORES OU IGUAIS A 40 MM. AF_05/2015</t>
  </si>
  <si>
    <t>CHUMBAMENTO PONTUAL EM PASSAGEM DE TUBO COM DIÂMETRO MAIOR QUE 75 MM. AF_05/2015</t>
  </si>
  <si>
    <t>CHUMBAMENTO PONTUAL EM PASSAGEM DE TUBO COM DIÂMETRO MENOR OU IGUAL A 40 MM. AF_05/2015</t>
  </si>
  <si>
    <t>CHUMBAMENTO PONTUAL EM PASSAGEM DE TUBO COM DIÂMETROS ENTRE 40 MM E 75 MM. AF_05/2015</t>
  </si>
  <si>
    <t>CHUVEIRO ELÉTRICO COMUM CORPO PLÁSTICO, TIPO DUCHA  FORNECIMENTO E INSTALAÇÃO. AF_01/2020</t>
  </si>
  <si>
    <t>CINTA DE AMARRAÇÃO DE ALVENARIA MOLDADA IN LOCO EM CONCRETO. AF_03/2016</t>
  </si>
  <si>
    <t>COMPACTADOR DE SOLOS DE PERCUSSÃO (SOQUETE) COM MOTOR A GASOLINA 4 TEMPOS, POTÊNCIA 4 CV - CHI DIURNO. AF_08/2015</t>
  </si>
  <si>
    <t>CHI</t>
  </si>
  <si>
    <t>COMPACTADOR DE SOLOS DE PERCUSSÃO (SOQUETE) COM MOTOR A GASOLINA 4 TEMPOS, POTÊNCIA 4 CV - CHP DIURNO. AF_08/2015</t>
  </si>
  <si>
    <t>CHP</t>
  </si>
  <si>
    <t>CONCRETAGEM DE BLOCOS DE COROAMENTO E VIGAS BALDRAMES, FCK 30 MPA, COM USO DE BOMBA  LANÇAMENTO, ADENSAMENTO E ACABAMENTO. AF_06/2017</t>
  </si>
  <si>
    <t>CONCRETAGEM DE PILARES, FCK = 25 MPA, COM USO DE BOMBA - LANÇAMENTO, ADENSAMENTO E ACABAMENTO. AF_02/2022</t>
  </si>
  <si>
    <t>CONCRETAGEM DE VIGAS E LAJES, FCK=25 MPA, PARA LAJES MACIÇAS OU NERVURADAS COM USO DE BOMBA - LANÇAMENTO, ADENSAMENTO E ACABAMENTO. AF_02/2022</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</si>
  <si>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</si>
  <si>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</si>
  <si>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MAGRO PARA LASTRO, TRAÇO 1:4,5:4,5 (EM MASSA SECA DE CIMENTO/ AREIA MÉDIA/ BRITA 1) - PREPARO MANUAL. AF_05/2021</t>
  </si>
  <si>
    <t>CONJUNTO HIDRÁULICO PARA INSTALAÇÃO DE BOMBA EM AÇO ROSCÁVEL, DN SUCÇÃO 65 (2½) E DN RECALQUE 50 (2), PARA EDIFICAÇÃO ENTRE 12 E 18 PAVIMENTOS  FORNECIMENTO E INSTALAÇÃO. AF_06/2016</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</si>
  <si>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</si>
  <si>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</si>
  <si>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4CM. AF_07/2021</t>
  </si>
  <si>
    <t>CONTRAVERGA PRÉ-MOLDADA PARA VÃOS DE ATÉ 1,5 M DE COMPRIMENTO. AF_03/2016</t>
  </si>
  <si>
    <t>CONTRAVERGA PRÉ-MOLDADA PARA VÃOS DE MAIS DE 1,5 M DE COMPRIMENTO. AF_03/2016</t>
  </si>
  <si>
    <t>CORRIMÃO SIMPLES, DIÂMETRO EXTERNO = 1 1/2, EM AÇO GALVANIZADO. AF_04/2019_PS</t>
  </si>
  <si>
    <t>CORTE E DOBRA DE AÇO CA-50, DIÂMETRO DE 16,0 MM. AF_06/2022</t>
  </si>
  <si>
    <t>CORTE E DOBRA DE AÇO CA-50, DIÂMETRO DE 6,3 MM. AF_06/2022</t>
  </si>
  <si>
    <t>CORTE E DOBRA DE AÇO CA-50, DIÂMETRO DE 8,0 MM. AF_06/2022</t>
  </si>
  <si>
    <t>CORTE E DOBRA DE AÇO CA-60, DIÂMETRO DE 5,0 MM. AF_06/2022</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</si>
  <si>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</si>
  <si>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</si>
  <si>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EM METAL CROMADO E SIFÃO FLEXÍVEL EM PVC - FORNECIMENTO E INSTALAÇÃO. AF_01/2020</t>
  </si>
  <si>
    <t>CURVA CURTA 90 GRAUS, PVC, SERIE NORMAL, ESGOTO PREDIAL, DN 100 MM, JUNTA ELÁSTICA, FORNECIDO E INSTALADO EM RAMAL DE DESCARGA OU RAMAL DE ESGOTO SANITÁRIO. AF_08/2022</t>
  </si>
  <si>
    <t>DISJUNTOR BIPOLAR TIPO NEMA, CORRENTE NOMINAL DE 10 ATÉ 50A - FORNECIMENTO E INSTALAÇÃO. AF_10/2020</t>
  </si>
  <si>
    <t>DISJUNTOR MONOPOLAR TIPO NEMA, CORRENTE NOMINAL DE 35 ATÉ 50A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</si>
  <si>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</si>
  <si>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</si>
  <si>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400A - FORNECIMENTO E INSTALAÇÃO. AF_10/2020</t>
  </si>
  <si>
    <t>DISJUNTOR TRIPOLAR TIPO NEMA, CORRENTE NOMINAL DE 10 ATÉ 50A - FORNECIMENTO E INSTALAÇÃO. AF_10/2020</t>
  </si>
  <si>
    <t>DISJUNTOR TRIPOLAR TIPO NEMA, CORRENTE NOMINAL DE 60 ATÉ 100A - FORNECIMENTO E INSTALAÇÃO. AF_10/2020</t>
  </si>
  <si>
    <t>ELETRICISTA COM ENCARGOS COMPLEMENTARES</t>
  </si>
  <si>
    <t>ELETRODUTO FLEXÍVEL CORRUGADO, PVC, DN 20 MM (1/2"), PARA CIRCUITOS TERMINAIS, INSTALADO EM LAJE - FORNECIMENTO E INSTALAÇÃO. AF_12/2015</t>
  </si>
  <si>
    <t>ELETRODUTO FLEXÍVEL CORRUGADO, PVC, DN 20 MM (1/2"), PARA CIRCUITOS TERMINAIS, INSTALADO EM PAREDE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</si>
  <si>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</si>
  <si>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</si>
  <si>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</si>
  <si>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</si>
  <si>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</si>
  <si>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40 MM (1 1/4"), PARA CIRCUITOS TERMINAIS, INSTALADO EM PAREDE - FORNECIMENTO E INSTALAÇÃO. AF_12/2015</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</si>
  <si>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</si>
  <si>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DE FACHADA COM PRESENÇA DE VÃOS, ESPESSURA DE 25 MM. AF_08/2022</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</si>
  <si>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</si>
  <si>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</si>
  <si>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ENCANADOR OU BOMBEIRO HIDRÁULICO COM ENCARGOS COMPLEMENTARES</t>
  </si>
  <si>
    <t>ENGATE FLEXÍVEL EM PLÁSTICO BRANCO, 1/2 X 30CM - FORNECIMENTO E INSTALAÇÃO. AF_01/2020</t>
  </si>
  <si>
    <t>ENGATE FLEXÍVEL EM PLÁSTICO BRANCO, 1/2 X 40CM - FORNECIMENTO E INSTALAÇÃO. AF_01/2020</t>
  </si>
  <si>
    <t>ESCADA EM CONCRETO ARMADO MOLDADO IN LOCO, FCK 20 MPA, COM 2 LANCES EM "U" E LAJE PLANA, FÔRMA EM CHAPA DE MADEIRA COMPENSADA RESINADA. AF_11/2020</t>
  </si>
  <si>
    <t>ESCAVAÇÃO HORIZONTAL EM SOLO DE 1A CATEGORIA COM TRATOR DE ESTEIRAS (347HP/LÂMINA: 8,70M3). AF_07/2020</t>
  </si>
  <si>
    <t>ESCAVAÇÃO MECANIZADA PARA VIGA BALDRAME COM MINI-ESCAVADEIRA (INCLUINDO ESCAVAÇÃO PARA COLOCAÇÃO DE FÔRMAS). AF_06/2017</t>
  </si>
  <si>
    <t>EXECUÇÃO DE PASSEIO (CALÇADA) OU PISO DE CONCRETO COM CONCRETO MOLDADO IN LOCO, FEITO EM OBRA, ACABAMENTO CONVENCIONAL, ESPESSURA 8 CM, ARMADO. AF_08/2022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</si>
  <si>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</si>
  <si>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</si>
  <si>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PQS DE 6 KG, CLASSE BC - FORNECIMENTO E INSTALAÇÃO. AF_10/2020_PE</t>
  </si>
  <si>
    <t>FABRICAÇÃO DE FÔRMA PARA LAJES, EM CHAPA DE MADEIRA COMPENSADA PLASTIFICADA, E = 18 MM. AF_09/2020</t>
  </si>
  <si>
    <t>FABRICAÇÃO DE FÔRMA PARA LAJES, EM CHAPA DE MADEIRA COMPENSADA RESINADA, E = 17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</si>
  <si>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</si>
  <si>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</si>
  <si>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</si>
  <si>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</si>
  <si>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</si>
  <si>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FABRICAÇÃO, MONTAGEM E DESMONTAGEM DE FÔRMA PARA VIGA BALDRAME, EM CHAPA DE MADEIRA COMPENSADA RESINADA, E=17 MM, 2 UTILIZAÇÕES. AF_06/2017</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</si>
  <si>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</si>
  <si>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</si>
  <si>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POPULAR, COM EXECUÇÃO DE FURO - FORNECIMENTO E INSTALAÇÃO. AF_12/2019</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</si>
  <si>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</si>
  <si>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</si>
  <si>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</si>
  <si>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FORRO EM PLACAS DE GESSO, PARA AMBIENTES RESIDENCIAIS. AF_05/2017_PS</t>
  </si>
  <si>
    <t>FURO EM ALVENARIA PARA DIÂMETROS MAIORES QUE 40 MM E MENORES OU IGUAIS A 75 MM. AF_05/2015</t>
  </si>
  <si>
    <t>FURO EM ALVENARIA PARA DIÂMETROS MAIORES QUE 75 MM. AF_05/2015</t>
  </si>
  <si>
    <t>FURO EM ALVENARIA PARA DIÂMETROS MENORES OU IGUAIS A 40 MM. AF_05/2015</t>
  </si>
  <si>
    <t>FURO EM CONCRETO PARA DIÂMETROS MAIORES QUE 40 MM E MENORES OU IGUAIS A 75 MM. AF_05/2015</t>
  </si>
  <si>
    <t>FURO EM CONCRETO PARA DIÂMETROS MENORES OU IGUAIS A 40 MM. AF_05/2015</t>
  </si>
  <si>
    <t>GESSEIRO COM ENCARGOS COMPLEMENTARES</t>
  </si>
  <si>
    <t>GRADIL EM ALUMÍNIO FIXADO EM VÃOS DE JANELAS, FORMADO POR TUBOS DE 3/4". AF_04/2019</t>
  </si>
  <si>
    <t>GUARDA-CORPO DE AÇO GALVANIZADO DE 1,10M DE ALTURA, MONTANTES TUBULARES DE 1.1/2  ESPAÇADOS DE 1,20M, TRAVESSA SUPERIOR DE 2 , GRADIL FORMADO POR BARRAS CHATAS EM FERRO DE 32X4,8MM, FIXADO COM CHUMBADOR MECÂNICO. AF_04/2019_PS</t>
  </si>
  <si>
    <t>GUINCHO ELÉTRICO DE COLUNA, CAPACIDADE 400 KG, COM MOTO FREIO, MOTOR TRIFÁSICO DE 1,25 CV - CHI DIURNO. AF_03/2016</t>
  </si>
  <si>
    <t>GUINCHO ELÉTRICO DE COLUNA, CAPACIDADE 400 KG, COM MOTO FREIO, MOTOR TRIFÁSICO DE 1,25 CV - CHP DIURNO. AF_03/2016</t>
  </si>
  <si>
    <t>GUINDAUTO HIDRÁULICO, CAPACIDADE MÁXIMA DE CARGA 6200 KG, MOMENTO MÁXIMO DE CARGA 11,7 TM, ALCANCE MÁXIMO HORIZONTAL 9,70 M, INCLUSIVE CAMINHÃO TOCO PBT 16.000 KG, POTÊNCIA DE 189 CV - CHP DIURNO. AF_06/2014</t>
  </si>
  <si>
    <t>HASTE DE ATERRAMENTO 5/8  PARA SPDA - FORNECIMENTO E INSTALAÇÃO. AF_12/2017</t>
  </si>
  <si>
    <t>HIDRANTE SUBTERRÂNEO PREDIAL (COM CURVA LONGA E CAIXA), DN 75 MM - FORNECIMENTO E INSTALAÇÃO. AF_10/2020</t>
  </si>
  <si>
    <t>IMPERMEABILIZAÇÃO DE FLOREIRA OU VIGA BALDRAME COM ARGAMASSA DE CIMENTO E AREIA, COM ADITIVO IMPERMEABILIZANTE, E = 2 CM. AF_06/2018</t>
  </si>
  <si>
    <t>IMPERMEABILIZAÇÃO DE SUPERFÍCIE COM EMULSÃO ASFÁLTICA, 2 DEMÃOS AF_06/2018</t>
  </si>
  <si>
    <t>IMPERMEABILIZAÇÃO DE SUPERFÍCIE COM MANTA ASFÁLTICA, UMA CAMADA, INCLUSIVE APLICAÇÃO DE PRIMER ASFÁLTICO, E=3MM. AF_06/2018</t>
  </si>
  <si>
    <t>IMPERMEABILIZADOR COM ENCARGOS COMPLEMENTARES</t>
  </si>
  <si>
    <t>INTERRUPTOR INTERMEDIÁRIO (1 MÓDULO), 10A/250V, INCLUINDO SUPORTE E PLACA - FORNECIMENTO E INSTALAÇÃO. AF_09/2017</t>
  </si>
  <si>
    <t>INTERRUPTOR INTERMEDIÁRIO (1 MÓDULO), 10A/250V, SEM SUPORTE E SEM PLACA - FORNECIMENTO E INSTALAÇÃO. AF_09/2017</t>
  </si>
  <si>
    <t>INTERRUPTOR PARALELO (1 MÓDULO), 10A/250V, INCLUINDO SUPORTE E PLACA - FORNECIMENTO E INSTALAÇÃO. AF_12/2015</t>
  </si>
  <si>
    <t>INTERRUPTOR PARALELO (1 MÓDULO), 10A/250V, SEM SUPORTE E SEM PLACA - FORNECIMENTO E INSTALAÇÃO. AF_12/2015</t>
  </si>
  <si>
    <t>INTERRUPTOR PARALELO (2 MÓDULOS), 10A/250V, INCLUINDO SUPORTE E PLACA - FORNECIMENTO E INSTALAÇÃO. AF_12/2015</t>
  </si>
  <si>
    <t>INTERRUPTOR PARALELO (2 MÓDULOS), 10A/250V, SEM SUPORTE E SEM PLACA - FORNECIMENTO E INSTALAÇÃO. AF_12/2015</t>
  </si>
  <si>
    <t>INTERRUPTOR PULSADOR CAMPAINHA (1 MÓDULO), 10A/250V, INCLUINDO SUPORTE E PLACA - FORNECIMENTO E INSTALAÇÃO. AF_09/2017</t>
  </si>
  <si>
    <t>INTERRUPTOR PULSADOR CAMPAINHA (1 MÓDULO), 10A/250V, SEM SUPORTE E SEM PLACA - FORNECIMENTO E INSTALAÇÃO. AF_09/2017</t>
  </si>
  <si>
    <t>INTERRUPTOR SIMPLES (1 MÓDULO) COM 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</si>
  <si>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</si>
  <si>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10A/250V, INCLUINDO SUPORTE E PLACA - FORNECIMENTO E INSTALAÇÃO. AF_12/2015</t>
  </si>
  <si>
    <t>INTERRUPTOR SIMPLES (1 MÓDULO), 10A/250V, SEM SUPORTE E SEM PLACA - FORNECIMENTO E INSTALAÇÃO. AF_12/2015</t>
  </si>
  <si>
    <t>INTERRUPTOR SIMPLES (2 MÓDULOS), 10A/250V, INCLUINDO SUPORTE E PLACA - FORNECIMENTO E INSTALAÇÃO. AF_12/2015</t>
  </si>
  <si>
    <t>INTERRUPTOR SIMPLES (2 MÓDULOS), 10A/250V, SEM SUPORTE E SEM PLACA - FORNECIMENTO E INSTALAÇÃO. AF_12/2015</t>
  </si>
  <si>
    <t>JANELA DE ALUMÍNIO DE CORRER COM 2 FOLHAS PARA VIDROS, COM VIDROS, BATENTE, ACABAMENTO COM ACETATO OU BRILHANTE E FERRAGENS. EXCLUSIVE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</si>
  <si>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</si>
  <si>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</si>
  <si>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JARDINEIRO COM ENCARGOS COMPLEMENTARES</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</si>
  <si>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</si>
  <si>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</si>
  <si>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</si>
  <si>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</si>
  <si>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</si>
  <si>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</si>
  <si>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</si>
  <si>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45 GRAUS, PVC, SERIE R, ÁGUA PLUVIAL, DN 100 MM, JUNTA ELÁSTICA, FORNECIDO E INSTALADO EM CONDUTORES VERTICAIS DE ÁGUAS PLUVIAIS. AF_06/2022</t>
  </si>
  <si>
    <t>JOELHO 45 GRAUS, PVC, SERIE R, ÁGUA PLUVIAL, DN 150 MM, JUNTA ELÁSTICA, FORNECIDO E INSTALADO EM CONDUTORES VERTICAIS DE ÁGUAS PLUVIAIS.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</si>
  <si>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</si>
  <si>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</si>
  <si>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</si>
  <si>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</si>
  <si>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32MM, INSTALADO EM PRUMADA DE ÁGUA - FORNECIMENTO E INSTALAÇÃO. AF_06/2022</t>
  </si>
  <si>
    <t>JOELHO 45 GRAUS, PVC, SOLDÁVEL, DN 40MM, INSTALADO EM PRUMADA DE ÁGUA - FORNECIMENTO E INSTALAÇÃO. AF_06/2022</t>
  </si>
  <si>
    <t>JOELHO 45 GRAUS, PVC, SOLDÁVEL, DN 50MM, INSTALADO EM PRUMADA DE ÁGUA - FORNECIMENTO E INSTALAÇÃO. AF_06/2022</t>
  </si>
  <si>
    <t>JOELHO 90 GRAUS COM BUCHA DE LATÃO, PVC, SOLDÁVEL, DN 25MM, X 3/4  INSTALADO EM RAMAL OU SUB-RAMAL DE ÁGUA - FORNECIMENTO E INSTALAÇÃO. AF_06/2022</t>
  </si>
  <si>
    <t>JOELHO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</si>
  <si>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</si>
  <si>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</si>
  <si>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90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</si>
  <si>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</si>
  <si>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90 GRAUS, PVC, SERIE R, ÁGUA PLUVIAL, DN 75 MM, JUNTA ELÁSTICA, FORNECIDO E INSTALADO EM CONDUTORES VERTICAIS DE ÁGUAS PLUVIAIS.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</si>
  <si>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</si>
  <si>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</si>
  <si>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</si>
  <si>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</si>
  <si>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</si>
  <si>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</si>
  <si>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40MM, INSTALADO EM PRUMADA DE ÁGUA - FORNECIMENTO E INSTALAÇÃO. AF_06/2022</t>
  </si>
  <si>
    <t>JOELHO 90 GRAUS, PVC, SOLDÁVEL, DN 50MM, INSTALADO EM PRUMADA DE ÁGUA - FORNECIMENTO E INSTALAÇÃO. AF_06/2022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</si>
  <si>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</si>
  <si>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</si>
  <si>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</si>
  <si>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</si>
  <si>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</si>
  <si>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R, ÁGUA PLUVIAL, DN 100 X 100 MM, JUNTA ELÁSTICA, FORNECIDO E INSTALADO EM CONDUTORES VERTICAIS DE ÁGUAS PLUVIAIS. AF_06/2022</t>
  </si>
  <si>
    <t>JUNÇÃO SIMPLES, PVC, SERIE R, ÁGUA PLUVIAL, DN 100 X 75 MM, JUNTA ELÁSTICA, FORNECIDO E INSTALADO EM CONDUTORES VERTICAIS DE ÁGUAS PLUVIAIS. AF_06/2022</t>
  </si>
  <si>
    <t>JUNÇÃO SIMPLES,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</si>
  <si>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</si>
  <si>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KIT CAVALETE PARA MEDIÇÃO DE ÁGUA - ENTRADA PRINCIPAL, EM PVC SOLDÁVEL DN 25 (¾")   FORNECIMENTO E INSTALAÇÃO (EXCLUSIVE HIDRÔMETRO). AF_11/2016</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</si>
  <si>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</si>
  <si>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</si>
  <si>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</si>
  <si>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LÂMPADA COMPACTA FLUORESCENTE DE 15 W, BASE E27 - FORNECIMENTO E INSTALAÇÃO. AF_02/2020</t>
  </si>
  <si>
    <t>LÂMPADA TUBULAR FLUORESCENTE T10 DE 20/40 W, BASE G13 - FORNECIMENTO E INSTALAÇÃO. AF_02/2020_PS</t>
  </si>
  <si>
    <t>LÂMPADA VAPOR DE MERCÚRIO 250 W - FORNECIMENTO E INSTALAÇÃO. AF_08/2020</t>
  </si>
  <si>
    <t>LAVATÓRIO LOUÇA BRANCA SUSPENSO, 29,5 X 39CM OU EQUIVALENTE,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</si>
  <si>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</si>
  <si>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LIMPEZA MECANIZADA DE CAMADA VEGETAL, VEGETAÇÃO E PEQUENAS ÁRVORES (DIÂMETRO DE TRONCO MENOR QUE 0,20 M), COM TRATOR DE ESTEIRAS.AF_05/2018</t>
  </si>
  <si>
    <t>LOCACAO CONVENCIONAL DE OBRA, UTILIZANDO GABARITO DE TÁBUAS CORRIDAS PONTALETADAS A CADA 2,00M -  2 UTILIZAÇÕES. AF_10/2018</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</si>
  <si>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</si>
  <si>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</si>
  <si>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</si>
  <si>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PLAFON REDONDO COM VIDRO FOSCO, DE SOBREPOR, COM 1 LÂMPADA FLUORESCENTE DE 15 W, SEM REATOR - FORNECIMENTO E INSTALAÇÃO. AF_02/2020</t>
  </si>
  <si>
    <t>LUMINÁRIA TIPO SPOT, DE SOBREPOR, COM 1 LÂMPADA FLUORESCENTE DE 15 W, SEM REATOR - FORNECIMENTO E INSTALAÇÃO. AF_02/2020</t>
  </si>
  <si>
    <t>LUVA COM BUCHA DE LATÃO, PVC, SOLDÁVEL, DN 20MM X 1/2", INSTALADO EM RAMAL OU SUB-RAMAL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</si>
  <si>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</si>
  <si>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</si>
  <si>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40MM X 32MM, INSTALADO EM PRUMADA DE ÁGUA - FORNECIMENTO E INSTALAÇÃO. AF_06/2022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</si>
  <si>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</si>
  <si>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</si>
  <si>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</si>
  <si>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</si>
  <si>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</si>
  <si>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</si>
  <si>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</si>
  <si>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</si>
  <si>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</si>
  <si>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</si>
  <si>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</si>
  <si>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</si>
  <si>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MARCAÇÃO DE PONTOS EM GABARITO OU CAVALETE. AF_10/2018</t>
  </si>
  <si>
    <t>MARMORISTA/GRANITEIRO COM ENCARGOS COMPLEMENTARES</t>
  </si>
  <si>
    <t>MARTELETE OU ROMPEDOR PNEUMÁTICO MANUAL, 28 KG, COM SILENCIADOR - CHI DIURNO. AF_07/2016</t>
  </si>
  <si>
    <t>MARTELETE OU ROMPEDOR PNEUMÁTICO MANUAL, 28 KG, COM SILENCIADOR - CHP DIURNO. AF_07/2016</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</si>
  <si>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</si>
  <si>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MECÂNICO COM BETONEIRA 400L, APLICADA MANUALMENTE EM TETO, ESPESSURA DE 10MM, COM EXECUÇÃO DE TALISCAS. AF_03/2015</t>
  </si>
  <si>
    <t>MINIESCAVADEIRA SOBRE ESTEIRAS, POTENCIA LIQUIDA DE *30* HP, PESO OPERACIONAL DE *3.500* KG - CHI DIURNO. AF_04/2017</t>
  </si>
  <si>
    <t>MINIESCAVADEIRA SOBRE ESTEIRAS, POTENCIA LIQUIDA DE *30* HP, PESO OPERACIONAL DE *3.500* KG - CHP DIURNO. AF_04/2017</t>
  </si>
  <si>
    <t>MONTADOR DE ESTRUTURA METÁLICA COM ENCARGOS COMPLEMENTARES</t>
  </si>
  <si>
    <t>MONTAGEM E DESMONTAGEM DE FÔRMA DE LAJE MACIÇA, PÉ-DIREITO SIMPLES, EM CHAPA DE MADEIRA COMPENSADA PLASTIFICADA, 18 UTILIZAÇÕES. AF_09/2020</t>
  </si>
  <si>
    <t>MONTAGEM E DESMONTAGEM DE FÔRMA DE LAJE MACIÇA, PÉ-DIREITO SIMPLES, EM CHAPA DE MADEIRA COMPENSADA RESINADA, 2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</si>
  <si>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</si>
  <si>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</si>
  <si>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</si>
  <si>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</si>
  <si>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PARA ESCADAS, COM 2 LANCES EM "U" E LAJE PLANA, EM CHAPA DE MADEIRA COMPENSADA RESINADA, 4 UTILIZAÇÕES. AF_11/2020</t>
  </si>
  <si>
    <t>PAREDE COM PLACAS DE GESSO ACARTONADO (DRYWALL), PARA USO INTERNO, COM UMA FACE SIMPLES E ESTRUTURA METÁLICA COM GUIAS SIMPLES, SEM VÃOS. AF_06/2017_PS</t>
  </si>
  <si>
    <t>PASSANTE TIPO TUBO DE DIÂMETRO MAIOR QUE 75 MM, FIXADO EM LAJE. AF_05/2015</t>
  </si>
  <si>
    <t>PASSANTE TIPO TUBO DE DIÂMETRO MAIORES QUE 40 MM E MENORES OU IGUAIS A 75 MM, FIXADO EM LAJE. AF_05/2015</t>
  </si>
  <si>
    <t>PASSANTE TIPO TUBO DE DIÂMETRO MENOR OU IGUAL A 40 MM, FIXADO EM LAJE. AF_05/2015</t>
  </si>
  <si>
    <t>PEDREIRO COM ENCARGOS COMPLEMENTARES</t>
  </si>
  <si>
    <t>PEITORIL LINEAR EM GRANITO OU MÁRMORE, L = 15CM, COMPRIMENTO DE ATÉ 2M, ASSENTADO COM ARGAMASSA 1:6 COM ADITIVO. AF_11/2020</t>
  </si>
  <si>
    <t>PINTOR COM ENCARGOS COMPLEMENTARES</t>
  </si>
  <si>
    <t>PINTURA DE PISO COM TINTA ACRÍLICA, APLICAÇÃO MANUAL, 2 DEMÃOS, INCLUSO FUNDO PREPARADOR. AF_05/2021</t>
  </si>
  <si>
    <t>PINTURA IMUNIZANTE PARA MADEIRA, 1 DEMÃO. AF_01/2021</t>
  </si>
  <si>
    <t>PISO CIMENTADO, TRAÇO 1:3 (CIMENTO E AREIA), ACABAMENTO LISO, ESPESSURA 3,0 CM, PREPARO MECÂNICO DA ARGAMASSA. AF_09/2020</t>
  </si>
  <si>
    <t>PORTA CORTA-FOGO 90X210X4CM - FORNECIMENTO E INSTALAÇÃO. AF_12/2019</t>
  </si>
  <si>
    <t>PORTA DE ABRIR COM MOLA HIDRÁULICA, EM VIDRO TEMPERADO, 90X210 CM, ESPESSURA 10 MM, INCLUSIVE ACESSÓRIOS. AF_01/2021</t>
  </si>
  <si>
    <t>PORTA DE CORRER DE ALUMÍNIO, COM DUAS FOLHAS PARA VIDRO, INCLUSO VIDRO LISO INCOLOR, FECHADURA E PUXADOR, SEM ALIZAR.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</si>
  <si>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</si>
  <si>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</si>
  <si>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</si>
  <si>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EM ALUMÍNIO DE ABRIR TIPO VENEZIANA COM GUARNIÇÃO, FIXAÇÃO COM PARAFUSOS - FORNECIMENTO E INSTALAÇÃO. AF_12/2019</t>
  </si>
  <si>
    <t>PREPARO DE FUNDO DE VALA COM LARGURA MENOR QUE 1,5 M, COM CAMADA DE BRITA, LANÇAMENTO MANUAL. AF_08/2020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</si>
  <si>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</si>
  <si>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</si>
  <si>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</si>
  <si>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</si>
  <si>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6 DISJUNTORES - FORNECIMENTO E INSTALAÇÃO. AF_10/2020</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</si>
  <si>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</si>
  <si>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</si>
  <si>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RALO SIFONADO, PVC, DN 100 X 40 MM, JUNTA SOLDÁVEL, FORNECIDO E INSTALADO EM RAMAL DE DESCARGA OU EM RAMAL DE ESGOTO SANITÁRIO. AF_08/2022</t>
  </si>
  <si>
    <t>RASGO EM ALVENARIA PARA ELETRODUTOS COM DIAMETROS MENORES OU IGUAIS A 40 MM. AF_05/2015</t>
  </si>
  <si>
    <t>RASGO EM ALVENARIA PARA RAMAIS/ DISTRIBUIÇÃO COM DIÂMETROS MAIORES QUE 40 MM E MENORES OU IGUAIS A 75 MM. AF_05/2015</t>
  </si>
  <si>
    <t>RASGO EM ALVENARIA PARA RAMAIS/ DISTRIBUIÇÃO COM DIAMETROS MENORES OU IGUAIS A 40 MM. AF_05/2015</t>
  </si>
  <si>
    <t>REATERRO MANUAL DE VALAS COM COMPACTAÇÃO MECANIZADA. AF_04/2016</t>
  </si>
  <si>
    <t>REATOR PARA LÂMPADA VAPOR DE MERCÚRIO 250 W, USO EXTERNO - FORNECIMENTO E INSTALAÇÃO. AF_08/2020</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</si>
  <si>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</si>
  <si>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</si>
  <si>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REFLETOR RETANGULAR FECHADO, COM LÂMPADA VAPOR METÁLICO 400 W - FORNECIMENTO E INSTALAÇÃO. AF_08/2020</t>
  </si>
  <si>
    <t>REGISTRO DE GAVETA BRUTO, LATÃO, ROSCÁVEL, 1 1/2" - FORNECIMENTO E INSTALAÇÃO. AF_08/2021</t>
  </si>
  <si>
    <t>REGISTRO DE GAVETA BRUTO, LATÃO, ROSCÁVEL, 1 1/4"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</si>
  <si>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</si>
  <si>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</si>
  <si>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</si>
  <si>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</si>
  <si>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</si>
  <si>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</si>
  <si>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</si>
  <si>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</si>
  <si>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</si>
  <si>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</si>
  <si>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RELÉ FOTOELÉTRICO PARA COMANDO DE ILUMINAÇÃO EXTERNA 1000 W - FORNECIMENTO E INSTALAÇÃO. AF_08/2020</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</si>
  <si>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</si>
  <si>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</si>
  <si>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</si>
  <si>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NA ALTURA INTEIRA DAS PAREDES.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</si>
  <si>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</si>
  <si>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</si>
  <si>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35X35 CM APLICADA EM AMBIENTES DE ÁREA MENOR QUE 5 M2. AF_06/2014</t>
  </si>
  <si>
    <t>RODAPÉ CERÂMICO DE 7CM DE ALTURA COM PLACAS TIPO ESMALTADA EXTRA  DE DIMENSÕES 35X35CM. AF_06/2014</t>
  </si>
  <si>
    <t>RUFO EM CHAPA DE AÇO GALVANIZADO NÚMERO 24, CORTE DE 25 CM, INCLUSO TRANSPORTE VERTICAL. AF_07/2019</t>
  </si>
  <si>
    <t>SERRA CIRCULAR DE BANCADA COM MOTOR ELÉTRICO POTÊNCIA DE 5HP, COM COIFA PARA DISCO 10" - CHI DIURNO. AF_08/2015</t>
  </si>
  <si>
    <t>SERRA CIRCULAR DE BANCADA COM MOTOR ELÉTRICO POTÊNCIA DE 5HP, COM COIFA PARA DISCO 10" - CHP DIURNO. AF_08/2015</t>
  </si>
  <si>
    <t>SERRALHEIRO COM ENCARGOS COMPLEMENTARES</t>
  </si>
  <si>
    <t>SERVENTE COM ENCARGOS COMPLEMENTARES</t>
  </si>
  <si>
    <t>SIFÃO DO TIPO FLEXÍVEL EM PVC 1  X 1.1/2  - FORNECIMENTO E INSTALAÇÃO. AF_01/2020</t>
  </si>
  <si>
    <t>SIFÃO DO TIPO GARRAFA/COPO EM PVC 1.1/4  X 1.1/2 - FORNECIMENTO E INSTALAÇÃO. AF_01/2020</t>
  </si>
  <si>
    <t>SOLEIRA EM MÁRMORE, LARGURA 15 CM, ESPESSURA 2,0 CM. AF_09/2020</t>
  </si>
  <si>
    <t>SUPORTE PARAFUSADO COM PLACA DE ENCAIXE 4" X 2" MÉDIO (1,30 M DO PISO) PARA PONTO ELÉTRICO - FORNECIMENTO E INSTALAÇÃO. AF_12/2015</t>
  </si>
  <si>
    <t>TAMPA PARA CAIXA TIPO R2 E R3, EM FERRO FUNDIDO, DIMENSÕES INTERNAS: 0,55 X 1,10 M - FORNECIMENTO E INSTALAÇÃO. AF_12/2020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</si>
  <si>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</si>
  <si>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</si>
  <si>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TÊ COM BUCHA DE LATÃO NA BOLSA CENTRAL, PVC, SOLDÁVEL, DN 25MM X 1/2 , INSTALADO EM RAMAL OU SUB-RAMAL DE ÁGUA - FORNECIMENTO E INSTALAÇÃO.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</si>
  <si>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</si>
  <si>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</si>
  <si>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</si>
  <si>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</si>
  <si>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</si>
  <si>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</si>
  <si>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50MM X 25MM, INSTALADO EM PRUMADA DE ÁGUA - FORNECIMENTO E INSTALAÇÃO. AF_06/2022</t>
  </si>
  <si>
    <t>TE, PVC, SERIE NORMAL, ESGOTO PREDIAL, DN 100 X 100 MM, JUNTA ELÁSTICA, FORNECIDO E INSTALADO EM RAMAL DE DESCARGA OU RAMAL DE ESGOTO SANITÁRIO.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</si>
  <si>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</si>
  <si>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</si>
  <si>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</si>
  <si>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TÊ, PVC, SERIE R, ÁGUA PLUVIAL, DN 75 X 75 MM, JUNTA ELÁSTICA, FORNECIDO E INSTALADO EM CONDUTORES VERTICAIS DE ÁGUAS PLUVIAIS. AF_06/2022</t>
  </si>
  <si>
    <t>TE, PVC, SOLDÁVEL, DN 20MM, INSTALADO EM RAMAL OU SUB-RAMAL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</si>
  <si>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</si>
  <si>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</si>
  <si>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40MM, INSTALADO EM PRUMADA DE ÁGUA - FORNECIMENTO E INSTALAÇÃO. AF_06/2022</t>
  </si>
  <si>
    <t>TELHADISTA COM ENCARGOS COMPLEMENTARES</t>
  </si>
  <si>
    <t>TELHAMENTO COM TELHA ONDULADA DE FIBROCIMENTO E = 6 MM, COM RECOBRIMENTO LATERAL DE 1 1/4 DE ONDA PARA TELHADO COM INCLINAÇÃO MÁXIMA DE 10°, COM ATÉ 2 ÁGUAS, INCLUSO IÇAMENTO. AF_07/2019</t>
  </si>
  <si>
    <t>TOMADA BAIXA DE EMBUTIR (1 MÓDULO), 2P+T 10 A, INCLUINDO SUPORTE E PLACA - FORNECIMENTO E INSTALAÇÃO. AF_12/2015</t>
  </si>
  <si>
    <t>TOMADA BAIXA DE EMBUTIR (1 MÓDULO), 2P+T 10 A, SEM SUPORTE E SEM PLACA - FORNECIMENTO E INSTALAÇÃO. AF_12/2015</t>
  </si>
  <si>
    <t>TOMADA BAIXA DE EMBUTIR (2 MÓDULOS), 2P+T 10 A, INCLUINDO SUPORTE E PLACA - FORNECIMENTO E INSTALAÇÃO. AF_12/2015</t>
  </si>
  <si>
    <t>TOMADA BAIXA DE EMBUTIR (2 MÓDULOS), 2P+T 10 A, SEM SUPORTE E SEM PLACA - FORNECIMENTO E INSTALAÇÃO. AF_12/2015</t>
  </si>
  <si>
    <t>TOMADA MÉDIA DE EMBUTIR (1 MÓDULO), 2P+T 10 A, INCLUINDO SUPORTE E PLACA - FORNECIMENTO E INSTALAÇÃO. AF_12/2015</t>
  </si>
  <si>
    <t>TOMADA MÉDIA DE EMBUTIR (1 MÓDULO), 2P+T 10 A, SEM SUPORTE E SEM PLACA - FORNECIMENTO E INSTALAÇÃO. AF_12/2015</t>
  </si>
  <si>
    <t>TORNEIRA CROMADA 1/2 OU 3/4 PARA TANQUE, PADRÃO MÉDIO - FORNECIMENTO E INSTALAÇÃO. AF_01/2020</t>
  </si>
  <si>
    <t>TORNEIRA CROMADA 1/2 OU 3/4 PARA TANQUE, PADRÃO POPULAR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</si>
  <si>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</si>
  <si>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</si>
  <si>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DE BOIA PARA CAIXA D'ÁGUA, ROSCÁVEL, 1" - FORNECIMENTO E INSTALAÇÃO. AF_08/2021</t>
  </si>
  <si>
    <t>TRAMA DE MADEIRA COMPOSTA POR TERÇAS PARA TELHADOS DE ATÉ 2 ÁGUAS PARA TELHA ONDULADA DE FIBROCIMENTO, METÁLICA, PLÁSTICA OU TERMOACÚSTICA, INCLUSO TRANSPORTE VERTICAL. AF_07/2019</t>
  </si>
  <si>
    <t>TRANSPORTE HORIZONTAL MANUAL, DE TUBO DE PVC SÉRIE NORMAL - ESGOTO PREDIAL, OU REFORÇADO PARA ESGOTO OU ÁGUAS PLUVIAIS PREDIAL, COM DIÂMETRO MAIOR QUE 100 MM E MENOR OU IGUAL A 150 MM (UNIDADE: MXKM). AF_07/2019</t>
  </si>
  <si>
    <t>MXKM</t>
  </si>
  <si>
    <t>TRANSPORTE HORIZONTAL MANUAL, DE TUBO DE PVC SÉRIE NORMAL - ESGOTO PREDIAL, OU REFORÇADO PARA ESGOTO OU ÁGUAS PLUVIAIS PREDIAL, COM DIÂMETRO MAIOR QUE 75 MM E MENOR OU IGUAL A 100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</si>
  <si>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</si>
  <si>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</si>
  <si>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TRATOR DE ESTEIRAS, POTÊNCIA 100 HP, PESO OPERACIONAL 9,4 T, COM LÂMINA 2,19 M3 - CHI DIURNO. AF_06/2014</t>
  </si>
  <si>
    <t>TRATOR DE ESTEIRAS, POTÊNCIA 100 HP, PESO OPERACIONAL 9,4 T, COM LÂMINA 2,19 M3 - CHP DIURNO. AF_06/2014</t>
  </si>
  <si>
    <t>TRATOR DE ESTEIRAS, POTÊNCIA 347 HP, PESO OPERACIONAL 38,5 T, COM LÂMINA 8,70 M3 - CHI DIURNO. AF_06/2014</t>
  </si>
  <si>
    <t>TRATOR DE ESTEIRAS, POTÊNCIA 347 HP, PESO OPERACIONAL 38,5 T, COM LÂMINA 8,70 M3 - CHP DIURNO. AF_06/2014</t>
  </si>
  <si>
    <t>TUBO DE AÇO GALVANIZADO COM COSTURA, CLASSE MÉDIA, CONEXÃO RANHURADA, DN 50 (2"), INSTALADO EM PRUMADAS - FORNECIMENTO E INSTALAÇÃO. AF_10/2020</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</si>
  <si>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</si>
  <si>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</si>
  <si>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</si>
  <si>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</si>
  <si>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</si>
  <si>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</si>
  <si>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</si>
  <si>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</si>
  <si>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</si>
  <si>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</si>
  <si>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</si>
  <si>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</si>
  <si>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</si>
  <si>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</si>
  <si>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TUBO, PVC, SOLDÁVEL, DN 20MM, INSTALADO EM RAMAL OU SUB-RAMAL DE ÁGUA - FORNECIMENTO E INSTALAÇÃO. AF_06/2022</t>
  </si>
  <si>
    <t>TUBO, PVC, SOLDÁVEL, DN 25MM, INSTALADO EM PRUMADA DE ÁGUA - FORNECIMENTO E INSTALAÇÃO. AF_06/2022</t>
  </si>
  <si>
    <t>TUBO, PVC, SOLDÁVEL, DN 25MM, INSTALADO EM RAMAL DE DISTRIBUIÇÃO DE ÁGUA - FORNECIMENTO E INSTALAÇÃO. AF_06/2022</t>
  </si>
  <si>
    <t>TUBO, PVC, SOLDÁVEL, DN 25MM, INSTALADO EM RAMAL OU SUB-RAMAL DE ÁGUA - FORNECIMENTO E INSTALAÇÃO. AF_06/2022</t>
  </si>
  <si>
    <t>TUBO, PVC, SOLDÁVEL, DN 32MM, INSTALADO EM PRUMADA DE ÁGUA - FORNECIMENTO E INSTALAÇÃO. AF_06/2022</t>
  </si>
  <si>
    <t>TUBO, PVC, SOLDÁVEL, DN 32MM, INSTALADO EM RAMAL DE DISTRIBUIÇÃO DE ÁGUA - FORNECIMENTO E INSTALAÇÃO. AF_06/2022</t>
  </si>
  <si>
    <t>TUBO, PVC, SOLDÁVEL, DN 32MM, INSTALADO EM RAMAL OU SUB-RAMAL DE ÁGUA - FORNECIMENTO E INSTALAÇÃO. AF_06/2022</t>
  </si>
  <si>
    <t>TUBO, PVC, SOLDÁVEL, DN 40MM, INSTALADO EM PRUMADA DE ÁGUA - FORNECIMENTO E INSTALAÇÃO. AF_06/2022</t>
  </si>
  <si>
    <t>TUBO, PVC, SOLDÁVEL, DN 50MM, INSTALADO EM PRUMADA DE ÁGUA - FORNECIMENTO E INSTALAÇÃO. AF_06/2022</t>
  </si>
  <si>
    <t>UMIDIFICAÇÃO DE MATERIAL PARA VALAS COM CAMINHÃO PIPA 10000L. AF_11/2016</t>
  </si>
  <si>
    <t>UNIÃO, PVC, SOLDÁVEL, DN 40MM, INSTALADO EM PRUMADA DE ÁGUA - FORNECIMENTO E INSTALAÇÃO. AF_06/2022</t>
  </si>
  <si>
    <t>UNIÃO, PVC, SOLDÁVEL, DN 50MM, INSTALADO EM PRUMADA DE ÁGUA - FORNECIMENTO E INSTALAÇÃO. AF_06/2022</t>
  </si>
  <si>
    <t>VÁLVULA DE RETENÇÃO HORIZONTAL, DE BRONZE, ROSCÁVEL, 1" - FORNECIMENTO E INSTALAÇÃO. AF_08/2021</t>
  </si>
  <si>
    <t>VÁLVULA DE RETENÇÃO HORIZONTAL, DE BRONZE, ROSCÁVEL, 2"  - FORNECIMENTO E INSTALAÇÃO. AF_08/2021</t>
  </si>
  <si>
    <t>VÁLVULA EM METAL CROMADO 1.1/2 X 1.1/2 PARA TANQUE OU LAVATÓRIO, COM OU SEM LADRÃO - FORNECIMENTO E INSTALAÇÃO. AF_01/2020</t>
  </si>
  <si>
    <t>VÁLVULA EM PLÁSTICO 1 PARA PIA, TANQUE OU LAVATÓRIO, COM OU SEM LADRÃO - FORNECIMENTO E INSTALAÇÃO. AF_01/2020</t>
  </si>
  <si>
    <t>VASO SANITÁRIO SIFONADO COM CAIXA ACOPLADA LOUÇA BRANCA - FORNECIMENTO E INSTALAÇÃO. AF_01/2020</t>
  </si>
  <si>
    <t>VASO SANITÁRIO SIFONADO COM CAIXA ACOPLADA LOUÇA BRANCA, INCLUSO ENGATE FLEXÍVEL EM PLÁSTICO BRANCO, 1/2  X 40CM - FORNECIMENTO E INSTALAÇÃO. AF_01/2020</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</si>
  <si>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</si>
  <si>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</si>
  <si>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</si>
  <si>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</si>
  <si>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VIBRADOR DE IMERSÃO, DIÂMETRO DE PONTEIRA 45MM, MOTOR ELÉTRICO TRIFÁSICO POTÊNCIA DE 2 CV - CHI DIURNO. AF_06/2015</t>
  </si>
  <si>
    <t>VIBRADOR DE IMERSÃO, DIÂMETRO DE PONTEIRA 45MM, MOTOR ELÉTRICO TRIFÁSICO POTÊNCIA DE 2 CV - CHP DIURNO. AF_06/2015</t>
  </si>
  <si>
    <t>VIDRACEIRO COM ENCARGOS COMPLEMENTARES</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</si>
  <si>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</si>
  <si>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</si>
  <si>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</si>
  <si>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1/4", PARA AGUA FRIA</t>
  </si>
  <si>
    <t>ADAPTADOR PVC SOLDAVEL CURTO COM BOLSA E ROSCA, 50 MM X1 1/2", PARA AGUA FRIA</t>
  </si>
  <si>
    <t>ADAPTADOR PVC SOLDAVEL CURTO COM BOLSA E ROSCA, 60 MM X 2", PARA AGUA FRIA</t>
  </si>
  <si>
    <t>ADAPTADOR, EM LATAO, ENGATE RAPIDO 2 1/2" X ROSCA INTERNA 5 FIOS 2 1/2",  PARA INSTALACAO PREDIAL DE COMBATE A INCENDIO</t>
  </si>
  <si>
    <t>ADAPTADOR, EM LATAO, ENGATE RAPIDO1 1/2" X ROSCA INTERNA 5 FIOS 2 1/2",  PARA INSTALACAO PREDIAL DE COMBATE A INCENDIO</t>
  </si>
  <si>
    <t>ADESIVO PLASTICO PARA PVC, FRASCO COM *850* GR</t>
  </si>
  <si>
    <t>ADESIVO PLASTICO PARA PVC, FRASCO COM 175 GR</t>
  </si>
  <si>
    <t>ADITIVO ADESIVO LIQUIDO PARA ARGAMASSAS DE REVESTIMENTOS CIMENTICIOS</t>
  </si>
  <si>
    <t>ADITIVO IMPERMEABILIZANTE DE PEGA NORMAL PARA ARGAMASSAS E CONCRETOS SEM ARMACAO, LIQUIDO E ISENTO DE CLORETOS</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</si>
  <si>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</si>
  <si>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</si>
  <si>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</si>
  <si>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</si>
  <si>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</si>
  <si>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75 MM, PARA TUBO SERIE REFORCADA ESGOTO PREDIAL</t>
  </si>
  <si>
    <t>ANEL BORRACHA, PARA TUBO PVC, REDE COLETOR ESGOTO, DN 150 MM (NBR 7362)</t>
  </si>
  <si>
    <t>ARAME GALVANIZADO 18 BWG, D = 1,24MM (0,009 KG/M)</t>
  </si>
  <si>
    <t>ARAME RECOZIDO 16 BWG, D = 1,65 MM (0,016 KG/M) OU 18 BWG, D = 1,25 MM (0,01 KG/M)</t>
  </si>
  <si>
    <t>ARGAMASSA COLANTE AC I PARA CERAMICAS</t>
  </si>
  <si>
    <t>ARGAMASSA COLANTE TIPO AC III</t>
  </si>
  <si>
    <t>ARGAMASSA COLANTE TIPO AC III E</t>
  </si>
  <si>
    <t>BANCADA/ BANCA EM MARMORE, POLIDO, BRANCO COMUM, E=  *3* CM</t>
  </si>
  <si>
    <t>BARRA DE ACO CHATA, RETANGULAR (QUALQUER BITOLA)</t>
  </si>
  <si>
    <t>BLOCO CERAMICO / TIJOLO VAZADO PARA ALVENARIA DE VEDACAO, 8 FUROS NA HORIZONTAL, DE 9 X 19 X 19 CM (L XA X C)</t>
  </si>
  <si>
    <t>BOMBA SUBMERSIVEL, ELETRICA, TRIFASICA, POTENCIA 0,99 HP, DIAMETRO ROTOR 98 MM SEMIABERTO, BOCAL DE SAIDA DIAMETRO 2 POLEGADAS, HM/Q = 2 M / 28,90 M3/H A 14 M / 7 M3/H</t>
  </si>
  <si>
    <t>BRACO P/ LUMINARIA PUBLICA 1 X 1,50M ROMAGNOLE OU EQUIV</t>
  </si>
  <si>
    <t>BUCHA DE NYLON SEM ABA S10, COM PARAFUSO DE 6,10 X 65 MM EM ACO ZINCADO COM ROSCA SOBERBA, CABECA CHATA E FENDA PHILLIPS</t>
  </si>
  <si>
    <t>BUCHA DE NYLON, DIAMETRO DO FURO 8 MM, COMPRIMENTO 40 MM, COM PARAFUSO DE ROSCA SOBERBA, CABECA CHATA, FENDA SIMPLES, 4,8 X 50 MM</t>
  </si>
  <si>
    <t>CABO DE COBRE, FLEXIVEL, CLASSE 4 OU 5, ISOLACAO EM PVC/A, ANTICHAMA BWF-B, 1 CONDUTOR, 450/750 V, SECAO NOMINAL 10 MM2</t>
  </si>
  <si>
    <t>CABO DE COBRE, FLEXIVEL, CLASSE 4 OU 5, ISOLACAO EM PVC/A, ANTICHAMA BWF-B, 1 CONDUTOR, 450/750 V, SECAO NOMINAL 16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</si>
  <si>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</si>
  <si>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</si>
  <si>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</si>
  <si>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</si>
  <si>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</si>
  <si>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</si>
  <si>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</si>
  <si>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</si>
  <si>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50 MM2</t>
  </si>
  <si>
    <t>CAIBRO NAO APARELHADO  *7,5 X 7,5* CM, EM MACARANDUBA, ANGELIM OU EQUIVALENTE DA REGIAO -  BRUTA</t>
  </si>
  <si>
    <t>CAIXA DE INCENDIO/ABRIGO PARA MANGUEIRA, DE EMBUTIR/INTERNA,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</si>
  <si>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</si>
  <si>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</si>
  <si>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</si>
  <si>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</si>
  <si>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</si>
  <si>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LUZ / TELEFONIA, DE EMBUTIR,  EM CHAPA DE ACO GALVANIZADO, DIMENSOES 20 X 20 X *12* CM (PADRAO CONCESSIONARIA LOCAL)</t>
  </si>
  <si>
    <t>CAIXA DE PASSAGEM/ LUZ / TELEFONIA, DE EMBUTIR,  EM CHAPA DE ACO GALVANIZADO, DIMENSOES 40 X 40 X *12* CM (PADRAO CONCESSIONARIA LOCAL)</t>
  </si>
  <si>
    <t>CAIXA SIFONADA PVC, 100 X 100 X 50 MM, COM GRELHA REDONDA, BRANCA</t>
  </si>
  <si>
    <t>CALHA QUADRADA DE CHAPA DE ACO GALVANIZADA NUM 24, CORTE 33 CM</t>
  </si>
  <si>
    <t>CHAPA DE ACO GROSSA, ASTM A36, E = 3/8 " (9,53 MM) 74,69 KG/M2</t>
  </si>
  <si>
    <t>CHAPA/PAINEL DE MADEIRA COMPENSADA RESINADA (MADEIRITE RESINADO ROSA) PARA FORMA DE CONCRETO, DE 2200 x 1100 MM, E = 17 MM</t>
  </si>
  <si>
    <t>CHAVE DUPLA PARA CONEXOES TIPO STORZ, ENGATE RAPIDO 1 1/2" X 2 1/2", EM LATAO, PARA INSTALACAO PREDIAL COMBATE A INCENDIO</t>
  </si>
  <si>
    <t>CHUVEIRO COMUM EM PLASTICO BRANCO, COM CANO, 3 TEMPERATURAS, 5500 W (110/220 V)</t>
  </si>
  <si>
    <t>CIMENTO PORTLAND COMPOSTO CP II-32</t>
  </si>
  <si>
    <t>CONCRETO USINADO BOMBEAVEL, CLASSE DE RESISTENCIA C25, COM BRITA 0 E 1, SLUMP = 100 +/- 20 MM, INCLUI SERVICO DE BOMBEAMENTO (NBR 8953)</t>
  </si>
  <si>
    <t>CONCRETO USINADO BOMBEAVEL, CLASSE DE RESISTENCIA C30, COM BRITA 0 E 1, SLUMP = 100 +/- 20 MM, INCLUI SERVICO DE BOMBEAMENTO (NBR 8953)</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</si>
  <si>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</si>
  <si>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</si>
  <si>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</si>
  <si>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COTOVELO 90 GRAUS DE FERRO GALVANIZADO, COM ROSCA BSP, DE 2 1/2"</t>
  </si>
  <si>
    <t>COTOVELO 90 GRAUS DE FERRO GALVANIZADO, COM ROSCA BSP, DE 2"</t>
  </si>
  <si>
    <t>CURVA PVC CURTA 90 GRAUS, DN 100 MM, PARA ESGOTO PREDIAL</t>
  </si>
  <si>
    <t>DESMOLDANTE PROTETOR PARA FORMAS DE MADEIRA, DE BASE OLEOSA EMULSIONADA EM AGUA</t>
  </si>
  <si>
    <t>DISJUNTOR TERMOMAGNETICO TRIPOLAR 125A</t>
  </si>
  <si>
    <t>DISJUNTOR TERMOMAGNETICO TRIPOLAR 200 A / 600 V, TIPO FXD / ICC - 35 KA</t>
  </si>
  <si>
    <t>DISJUNTOR TERMOMAGNETICO TRIPOLAR 400 A / 600 V, TIPO JXD / ICC - 40 KA</t>
  </si>
  <si>
    <t>DISJUNTOR TIPO NEMA, BIPOLAR 10  ATE  50 A, TENSAO MAXIMA 415 V</t>
  </si>
  <si>
    <t>DISJUNTOR TIPO NEMA, MONOPOLAR 35  ATE  50 A, TENSAO MAXIMA DE 240 V</t>
  </si>
  <si>
    <t>DISJUNTOR TIPO NEMA, TRIPOLAR 10  ATE  50A, TENSAO MAXIMA DE 415 V</t>
  </si>
  <si>
    <t>DISJUNTOR TIPO NEMA, TRIPOLAR 60 ATE 100 A, TENSAO MAXIMA DE 415 V</t>
  </si>
  <si>
    <t>ELETRODO REVESTIDO AWS - E6013, DIAMETRO IGUAL A 2,50 MM</t>
  </si>
  <si>
    <t>ELETRODUTO DE PVC RIGIDO ROSCAVEL DE 1 ", SEM LUVA</t>
  </si>
  <si>
    <t>ELETRODUTO DE PVC RIGIDO ROSCAVEL DE 1 1/4 ", SEM LUVA</t>
  </si>
  <si>
    <t>ELETRODUTO DE PVC RIGIDO ROSCAVEL DE 1/2 ", SEM LUVA</t>
  </si>
  <si>
    <t>ELETRODUTO DE PVC RIGIDO ROSCAVEL DE 3/4 ", SEM LUVA</t>
  </si>
  <si>
    <t>ELETRODUTO PVC FLEXIVEL CORRUGADO, COR AMARELA, DE 20 MM</t>
  </si>
  <si>
    <t>ESGUICHO JATO REGULAVEL, TIPO ELKHART, ENGATE RAPIDO 1 1/2", PARA COMBATE A INCENDIO</t>
  </si>
  <si>
    <t>ESGUICHO JATO REGULAVEL, TIPO ELKHART, ENGATE RAPIDO 2 1/2", PARA COMBATE A INCENDIO</t>
  </si>
  <si>
    <t>ESPACADOR / DISTANCIADOR CIRCULAR COM ENTRADA LATERAL, EM PLASTICO, PARA VERGALHAO *4,2 A 12,5* MM, COBRIMENTO 20 MM</t>
  </si>
  <si>
    <t>EXTINTOR DE INCENDIO PORTATIL COM CARGA DE AGUA PRESSURIZADA DE 10 L, CLASSE A</t>
  </si>
  <si>
    <t>EXTINTOR DE INCENDIO PORTATIL COM CARGA DE GAS CARBONICO CO2 DE 4 KG, CLASSE BC</t>
  </si>
  <si>
    <t>EXTINTOR DE INCENDIO PORTATIL COM CARGA DE PO QUIMICO SECO (PQS) DE 6 KG, CLASSE BC</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</si>
  <si>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</si>
  <si>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</si>
  <si>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</si>
  <si>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5 M</t>
  </si>
  <si>
    <t>FITA METALICA PERFURADA, L = *18* MM, ROLO DE 30 M, CARGA RECOMENDADA = *30* KGF</t>
  </si>
  <si>
    <t>FITA VEDA ROSCA EM ROLOS DE 18 MM X 10 M (L X C)</t>
  </si>
  <si>
    <t>FITA VEDA ROSCA EM ROLOS DE 18 MM X 50 M (L X C)</t>
  </si>
  <si>
    <t>FUNDO ANTICORROSIVO PARA METAIS FERROSOS (ZARCAO)</t>
  </si>
  <si>
    <t>GAS DE COZINHA - GLP</t>
  </si>
  <si>
    <t>GESSO EM PO PARA REVESTIMENTOS/MOLDURAS/SANCAS E USO GERAL</t>
  </si>
  <si>
    <t>GUARNICAO / MOLDURA / ARREMATE DE ACABAMENTO PARA ESQUADRIA, EM ALUMINIO PERFIL 25, ACABAMENTO ANODIZADO BRANCO OU BRILHANTE, PARA 1 FACE</t>
  </si>
  <si>
    <t>HASTE DE ATERRAMENTO EM ACO COM 3,00 M DE COMPRIMENTO E DN = 5/8", REVESTIDA COM BAIXA CAMADA DE COBRE, SEM CONECTOR</t>
  </si>
  <si>
    <t>HIDRANTE SUBTERRANEO, EM FERRO FUNDIDO, COM CURVA LONGA E CAIXA, DN 75 MM</t>
  </si>
  <si>
    <t>IMUNIZANTE PARA MADEIRA, INCOLOR</t>
  </si>
  <si>
    <t>JANELA DE CORRER,  EM ALUMINIO PERFIL 25, 120 X 150 CM (A X L), 4 FLS, BANDEIRA COM BASCULA,  ACABAMENTO BRANCO OU BRILHANTE, BATENTE/REQUADRO DE 6 A 14 CM, COM VIDRO, SEM GUARNICAO/ALIZAR</t>
  </si>
  <si>
    <t>JANELA DE CORRER, EM ALUMINIO PERFIL 25, 100 X 120 CM (A X L), 2 FLS MOVEIS,  SEM BANDEIRA, ACABAMENTO BRANCO OU BRILHANTE, BATENTE DE 6 A 7 CM, COM VIDRO, SEM GUARNICAO</t>
  </si>
  <si>
    <t>JANELA MAXIM AR, EM ALUMINIO PERFIL 25, 60 X 80 CM (A X L), ACABAMENTO BRANCO OU BRILHANTE, BATENTE DE 4 A 5 CM, COM VIDRO, SEM GUARNICAO/ALIZAR</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</si>
  <si>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</si>
  <si>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</si>
  <si>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</si>
  <si>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</si>
  <si>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</si>
  <si>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BB, 45 GRAUS, DN 40 MM, PARA ESGOTO PREDIAL</t>
  </si>
  <si>
    <t>JOELHO PVC, SOLDAVEL, BB, 90 GRAUS, SEM ANEL, DN 40 MM, PARA ESGOTO PREDIAL SECUNDARIO</t>
  </si>
  <si>
    <t>JOELHO PVC, SOLDAVEL, COM BUCHA DE LATAO, 90 GRAUS, 25 MM X 3/4", PARA AGUA FRIA PREDIAL</t>
  </si>
  <si>
    <t>JOELHO PVC, SOLDAVEL, PB, 45 GRAUS, DN 100 MM, PARA ESGOTO PREDIAL</t>
  </si>
  <si>
    <t>JOELHO PVC, SOLDAVEL, PB, 45 GRAUS, DN 150 MM, PARA ESGOTO PREDIAL</t>
  </si>
  <si>
    <t>JOELHO PVC, SOLDAVEL, PB, 45 GRAUS, DN 50 MM, PARA ESGOTO PREDIAL</t>
  </si>
  <si>
    <t>JOELHO PVC, SOLDAVEL, PB, 45 GRAUS, DN 75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</si>
  <si>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</si>
  <si>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</si>
  <si>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</si>
  <si>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</si>
  <si>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75 MM, PARA ESGOTO PREDIAL</t>
  </si>
  <si>
    <t>JOELHO, PVC SERIE R, 90 GRAUS, DN 100 MM, PARA ESGOTO PREDIAL</t>
  </si>
  <si>
    <t>JOELHO, PVC SERIE R, 90 GRAUS, DN 150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</si>
  <si>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</si>
  <si>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</si>
  <si>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</si>
  <si>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</si>
  <si>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</si>
  <si>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</si>
  <si>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JUNCAO SIMPLES, PVC SERIE R, DN 100 X 100 MM, PARA ESGOTO PREDIAL</t>
  </si>
  <si>
    <t>JUNCAO SIMPLES, PVC SERIE R, DN 100 X 75 MM, PARA ESGOTO PREDIAL</t>
  </si>
  <si>
    <t>JUNCAO SIMPLES, PVC SERIE R, DN 150 X 100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</si>
  <si>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</si>
  <si>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</si>
  <si>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</si>
  <si>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75 X 75 MM, SERIE NORMAL PARA ESGOTO PREDIAL</t>
  </si>
  <si>
    <t>JUNTA PLASTICA DE DILATACAO PARA PISOS, COR CINZA, 17 X 3 MM (ALTURA X ESPESSURA)</t>
  </si>
  <si>
    <t>KIT CAVALETE, PVC, COM REGISTRO, PARA HIDROMETRO, BITOLAS 1/2" OU 3/4" - COMPLETO</t>
  </si>
  <si>
    <t>LAMPADA FLUORESCENTE COMPACTA 2U BRANCA 15 W, BASE E27 (127/220 V)</t>
  </si>
  <si>
    <t>LAMPADA FLUORESCENTE TUBULAR T10, DE 20 OU 40 W, BIVOLT</t>
  </si>
  <si>
    <t>LAMPADA VAPOR MERCURIO 250 W (BASE E40)</t>
  </si>
  <si>
    <t>LAMPADA VAPOR METALICO TUBULAR 400 W (BASE E40)</t>
  </si>
  <si>
    <t>LIXA D'AGUA EM FOLHA, GRAO 100</t>
  </si>
  <si>
    <t>LIXA EM FOLHA PARA PAREDE OU MADEIRA, NUMERO 120, COR VERMELHA</t>
  </si>
  <si>
    <t>LOCACAO DE APRUMADOR METALICO DE PILAR, COM ALTURA E ANGULO REGULAVEIS, EXTENSAO DE *1,50* A *2,80* M</t>
  </si>
  <si>
    <t>MES</t>
  </si>
  <si>
    <t>LOCACAO DE BARRA DE ANCORAGEM DE 0,80 A 1,20 M DE EXTENSAO, COM ROSCA DE 5/8", INCLUINDO PORCA E FLANGE</t>
  </si>
  <si>
    <t>LOCACAO DE CRUZETA PARA ESCORA METALICA</t>
  </si>
  <si>
    <t>LOCACAO DE ESCORA METALICA TELESCOPICA, COM ALTURA REGULAVEL DE *1,80* A *3,20* M, COM CAPACIDADE DE CARGA DE NO MINIMO 1000 KGF (10 KN), INCLUSO TRIPE E FORCADO</t>
  </si>
  <si>
    <t>LOCACAO DE VIGA SANDUICHE METALICA VAZADA PARA TRAVAMENTO DE PILARES, ALTURA DE *8* CM, LARGURA DE *6* CM E EXTENSAO DE 2 M</t>
  </si>
  <si>
    <t>LUMINARIA ABERTA P/ ILUMINACAO PUBLICA, TIPO X-57 PETERCO OU EQUIV</t>
  </si>
  <si>
    <t>LUMINARIA DE SOBREPOR EM CHAPA DE ACO PARA 2 LAMPADAS FLUORESCENTES DE *18* W, ALETADA, COMPLETA (LAMPADAS E REATOR INCLUSOS)</t>
  </si>
  <si>
    <t>LUMINARIA DE SOBREPOR EM CHAPA DE ACO PARA 2 LAMPADAS FLUORESCENTES DE *36* W, ALETADA, COMPLETA (LAMPADAS E REATOR INCLUSOS)</t>
  </si>
  <si>
    <t>LUMINARIA PLAFON REDONDO COM VIDRO FOSCO DIAMETRO *25* CM, PARA 1 LAMPADA, BASE E27, POTENCIA MAXIMA 40/60 W (NAO INCLUI LAMPADA)</t>
  </si>
  <si>
    <t>LUMINARIA SPOT DE SOBREPOR EM ALUMINIO COM ALETA PLASTICA PARA 1 LAMPADA, BASE E27, POTENCIA MAXIMA 40/60 W (NAO INCLUI LAMPADA)</t>
  </si>
  <si>
    <t>LUVA DE REDUCAO SOLDAVEL, PVC, 25 MM X 20 MM, PARA AGUA FRIA PREDIAL</t>
  </si>
  <si>
    <t>LUVA DE REDUCAO SOLDAVEL, PVC, 32 MM X 25 MM, PARA AGUA FRIA PREDIAL</t>
  </si>
  <si>
    <t>LUVA DE REDUCAO SOLDAVEL, PVC, 40 MM X 32 MM, PARA AGUA FRIA PREDIAL</t>
  </si>
  <si>
    <t>LUVA SIMPLES, PVC SERIE R, 100 MM, PARA ESGOTO PREDIAL</t>
  </si>
  <si>
    <t>LUVA SIMPLES, PVC SERIE R, 150 MM, PARA ESGOTO PREDIAL</t>
  </si>
  <si>
    <t>LUVA SIMPLES, PVC SERIE R, 75 MM, PARA ESGOTO PREDIAL</t>
  </si>
  <si>
    <t>LUVA SIMPLES, PVC, SOLDAVEL, DN 100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</si>
  <si>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</si>
  <si>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</si>
  <si>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</si>
  <si>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</si>
  <si>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MANGUEIRA DE INCENDIO, TIPO 1, DE 1 1/2", COMPRIMENTO = 20 M, TECIDO EM FIO DE POLIESTER E TUBO INTERNO EM BORRACHA SINTETICA, COM UNIOES ENGATE RAPIDO</t>
  </si>
  <si>
    <t>MANGUEIRA DE INCENDIO, TIPO 2, DE 2 1/2", COMPRIMENTO = 15 M, TECIDO EM FIO DE POLIESTER E TUBO INTERNO EM BORRACHA SINTETICA, COM UNIOES ENGATE RAPIDO</t>
  </si>
  <si>
    <t>MANTA ASFALTICA ELASTOMERICA EM POLIESTER 3 MM, TIPO III, CLASSE B, ACABAMENTO PP (NBR 9952)</t>
  </si>
  <si>
    <t>MANTA LIQUIDA DE BASE ASFALTICA MODIFICADA COM A ADICAO DE ELASTOMEROS DILUIDOS EM SOLVENTE ORGANICO, APLICACAO A FRIO (MEMBRANA IMPERMEABILIZANTE ASFASTICA)</t>
  </si>
  <si>
    <t>MASSA CORRIDA PARA SUPERFICIES DE AMBIENTES INTERNOS</t>
  </si>
  <si>
    <t>MASSA DE REJUNTE EM PO PARA DRYWALL, A BASE DE GESSO, SECAGEM RAPIDA, PARA TRATAMENTO DE JUNTAS DE CHAPA DE GESSO (NECESSITA ADICAO DE AGUA)</t>
  </si>
  <si>
    <t>MASSA PLASTICA PARA MARMORE/GRANITO</t>
  </si>
  <si>
    <t>MASSA PREMIUM PARA TEXTURA LISA DE BASE ACRILICA, USO INTERNO E EXTERNO</t>
  </si>
  <si>
    <t>MOLA HIDRAULICA DE PISO, PARA PORTAS DE ATE 1100 MM E PESO DE ATE 120 KG, COM CORPO EM ACO INOX</t>
  </si>
  <si>
    <t>NIPLE DE FERRO GALVANIZADO, COM ROSCA BSP, DE 1 1/2"</t>
  </si>
  <si>
    <t>NIPLE DE FERRO GALVANIZADO, COM ROSCA BSP, DE 2 1/2"</t>
  </si>
  <si>
    <t>NIPLE DE FERRO GALVANIZADO, COM ROSCA BSP, DE 2"</t>
  </si>
  <si>
    <t>NIPLE DE REDUCAO DE FERRO GALVANIZADO, COM ROSCA BSP, DE 2 1/2" X 2"</t>
  </si>
  <si>
    <t>NIPLE DE REDUCAO DE FERRO GALVANIZADO, COM ROSCA BSP, DE 2" X 1 1/2"</t>
  </si>
  <si>
    <t>PARAFUSO DE ACO TIPO CHUMBADOR PARABOLT, DIAMETRO 3/8", COMPRIMENTO 75 MM</t>
  </si>
  <si>
    <t>PARAFUSO DE ACO ZINCADO COM ROSCA SOBERBA, CABECA CHATA E FENDA SIMPLES, DIAMETRO 4,2 MM, COMPRIMENTO * 32 * MM</t>
  </si>
  <si>
    <t>PARAFUSO DRY WALL, EM ACO FOSFATIZADO, CABECA TROMBETA E PONTA AGULHA (TA), COMPRIMENTO 25 MM</t>
  </si>
  <si>
    <t>PARAFUSO DRY WALL, EM ACO ZINCADO, CABECA LENTILHA E PONTA BROCA (LB), LARGURA 4,2 MM, COMPRIMENTO 13 MM</t>
  </si>
  <si>
    <t>PARAFUSO ZINCADO ROSCA SOBERBA, CABECA SEXTAVADA, 5/16 " X 250 MM, PARA FIXACAO DE TELHA EM MADEIRA</t>
  </si>
  <si>
    <t>PARAFUSO ZINCADO, AUTOBROCANTE, FLANGEADO, 4,2 MM X 19 MM</t>
  </si>
  <si>
    <t>CENTO</t>
  </si>
  <si>
    <t>PASTA LUBRIFICANTE PARA TUBOS E CONEXOES COM JUNTA ELASTICA, EMBALAGEM DE *400* GR (USO EM PVC, ACO, POLIETILENO E OUTROS)</t>
  </si>
  <si>
    <t>PASTILHA CERAMICA/PORCELANA, REVEST INT/EXT E  PISCINA, CORES BRANCA OU FRIAS, SOLIDAS, SEM MESCLAGEM/MISTURA, ACABAMENTO LISO *5 X 5* CM</t>
  </si>
  <si>
    <t>PEDRA BRITADA N. 0, OU PEDRISCO (4,8 A 9,5 MM) POSTO PEDREIRA/FORNECEDOR, SEM FRETE</t>
  </si>
  <si>
    <t>PEITORIL EM MARMORE, POLIDO, BRANCO COMUM, L= *15* CM, E=  *2,0* CM, COM PINGADEIRA</t>
  </si>
  <si>
    <t>PERFIL DE ALUMINIO ANODIZADO</t>
  </si>
  <si>
    <t>PERFIL GUIA, FORMATO U, EM ACO ZINCADO, PARA ESTRUTURA PAREDE DRYWALL, E = 0,5 MM, 70 X 3000 MM (L X C)</t>
  </si>
  <si>
    <t>PERFIL MONTANTE, FORMATO C, EM ACO ZINCADO, PARA ESTRUTURA PAREDE DRYWALL, E = 0,5 MM, 70 X 3000 MM (L X C)</t>
  </si>
  <si>
    <t>PINO DE ACO COM ARRUELA CONICA, DIAMETRO ARRUELA = *23* MM E COMP HASTE = *27* MM (ACAO INDIRETA)</t>
  </si>
  <si>
    <t>PINO DE ACO COM FURO, HASTE = 27 MM (ACAO DIRETA)</t>
  </si>
  <si>
    <t>PISO EM CERAMICA ESMALTADA EXTRA, PEI MAIOR OU IGUAL A 4, FORMATO MENOR OU IGUAL A 2025 CM2</t>
  </si>
  <si>
    <t>PLACA / CHAPA DE GESSO ACARTONADO, STANDARD (ST), COR BRANCA, E = 12,5 MM, 1200 X 2400 MM (L X C)</t>
  </si>
  <si>
    <t>PLACA DE GESSO PARA FORRO, *60 X 60* CM, ESPESSURA DE 12 MM (SEM COLOCACAO)</t>
  </si>
  <si>
    <t>PONTALETE *7,5 X 7,5* CM EM PINUS, MISTA OU EQUIVALENTE DA REGIAO - BRUTA</t>
  </si>
  <si>
    <t>PORTA CORTA-FOGO PARA SAIDA DE EMERGENCIA, COM FECHADURA, VAO LUZ DE 90 X 210 CM, CLASSE P-90 (NBR 11742)</t>
  </si>
  <si>
    <t>PORTA DE ABRIR EM ALUMINIO TIPO VENEZIANA, ACABAMENTO ANODIZADO NATURAL, SEM GUARNICAO/ALIZAR/VISTA, 87 X 210 CM</t>
  </si>
  <si>
    <t>PORTA DE CORRER EM ALUMINIO, DUAS FOLHAS MOVEIS COM VIDRO, FECHADURA E PUXADOR EMBUTIDO, ACABAMENTO ANODIZADO NATURAL, SEM GUARNICAO/ALIZAR/VISTA</t>
  </si>
  <si>
    <t>POSTE CONICO CONTINUO EM ACO GALVANIZADO, CURVO, BRACO SIMPLES, FLANGEADO, H = 7 M, DIAMETRO INFERIOR = *125* MM</t>
  </si>
  <si>
    <t>PREGO DE ACO POLIDO COM CABECA 12 X 12</t>
  </si>
  <si>
    <t>PREGO DE ACO POLIDO COM CABECA 15 X 15 (1 1/4 X 13)</t>
  </si>
  <si>
    <t>PREGO DE ACO POLIDO COM CABECA 17 X 21 (2 X 11)</t>
  </si>
  <si>
    <t>PREGO DE ACO POLIDO COM CABECA 17 X 24 (2 1/4 X 11)</t>
  </si>
  <si>
    <t>PREGO DE ACO POLIDO COM CABECA 18 X 27 (2 1/2 X 10)</t>
  </si>
  <si>
    <t>PREGO DE ACO POLIDO COM CABECA 22 X 48 (4 1/4 X 5)</t>
  </si>
  <si>
    <t>PREGO DE ACO POLIDO COM CABECA DUPLA 17 X 27 (2 1/2 X 11)</t>
  </si>
  <si>
    <t>PRIMER PARA MANTA ASFALTICA A BASE DE ASFALTO MODIFICADO DILUIDO EM SOLVENTE, APLICACAO A FRIO</t>
  </si>
  <si>
    <t>PROJETOR RETANGULAR FECHADO PARA LAMPADA VAPOR DE MERCURIO/SODIO 250 W A 500 W, CABECEIRAS EM ALUMINIO FUNDIDO, CORPO EM ALUMINIO ANODIZADO, PARA LAMPADA E40 FECHAMENTO EM VIDRO TEMPERADO.</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</si>
  <si>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</si>
  <si>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</si>
  <si>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30 DISJUNTORES DIN, 150 A</t>
  </si>
  <si>
    <t>QUADRO DE DISTRIBUICAO COM BARRAMENTO TRIFASICO, DE SOBREPOR, EM CHAPA DE ACO GALVANIZADO, PARA 18 DISJUNTORES DIN, 100 A</t>
  </si>
  <si>
    <t>QUADRO DE DISTRIBUICAO, SEM BARRAMENTO, EM PVC, DE EMBUTIR, PARA 6 DISJUNTORES NEMA OU 8 DISJUNTORES DIN</t>
  </si>
  <si>
    <t>RALO SIFONADO CILINDRICO, PVC, 100 X 40 MM,  COM GRELHA REDONDA BRANCA</t>
  </si>
  <si>
    <t>REATOR ELETRONICO BIVOLT PARA 1 LAMPADA FLUORESCENTE DE 36/40 W</t>
  </si>
  <si>
    <t>REATOR P/ 1 LAMPADA VAPOR DE MERCURIO 250W USO EXT</t>
  </si>
  <si>
    <t>REATOR P/ 1 LAMPADA VAPOR DE MERCURIO 400W USO EXT</t>
  </si>
  <si>
    <t>REBITE DE ALUMINIO VAZADO DE REPUXO, 3,2 X 8 MM (1KG = 1025 UNIDADES)</t>
  </si>
  <si>
    <t>REDUCAO EXCENTRICA PVC, SERIE R, DN 100 X 75 MM, PARA ESGOTO PREDIAL</t>
  </si>
  <si>
    <t>REDUCAO EXCENTRICA PVC, SERIE R, DN 150 X 100 MM, PARA ESGOTO PREDIAL</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</si>
  <si>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</si>
  <si>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</si>
  <si>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</si>
  <si>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</si>
  <si>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</si>
  <si>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</si>
  <si>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</si>
  <si>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</si>
  <si>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COM ACABAMENTO E CANOPLA CROMADOS, SIMPLES, BITOLA 1 " (REF 1509)</t>
  </si>
  <si>
    <t>REGISTRO GAVETA COM ACABAMENTO E CANOPLA CROMADOS, SIMPLES, BITOLA 3/4 " (REF 1509)</t>
  </si>
  <si>
    <t>REGISTRO OU VALVULA GLOBO ANGULAR EM LATAO, PARA HIDRANTES EM INSTALACAO PREDIAL DE INCENDIO, 45 GRAUS, DIAMETRO DE 2 1/2", COM VOLANTE, CLASSE DE PRESSAO DE ATE 200 PSI</t>
  </si>
  <si>
    <t>REGISTRO PRESSAO COM ACABAMENTO E CANOPLA CROMADA, SIMPLES, BITOLA 1/2 " (REF 1416)</t>
  </si>
  <si>
    <t>REGISTRO PRESSAO COM ACABAMENTO E CANOPLA CROMADA, SIMPLES, BITOLA 3/4 " (REF 1416)</t>
  </si>
  <si>
    <t>REJUNTE CIMENTICIO, QUALQUER COR</t>
  </si>
  <si>
    <t>REJUNTE EPOXI, QUALQUER COR</t>
  </si>
  <si>
    <t>RELE FOTOELETRICO INTERNO E EXTERNO BIVOLT 1000 W, DE CONECTOR, SEM BASE</t>
  </si>
  <si>
    <t>REVESTIMENTO EM CERAMICA ESMALTADA EXTRA, PEI MENOR OU IGUAL A 3, FORMATO MENOR OU IGUAL A 2025 CM2</t>
  </si>
  <si>
    <t>RUFO INTERNO/EXTERNO DE CHAPA DE ACO GALVANIZADA NUM 24, CORTE 25 CM</t>
  </si>
  <si>
    <t>SARRAFO *2,5 X 10* CM EM PINUS, MISTA OU EQUIVALENTE DA REGIAO - BRUTA</t>
  </si>
  <si>
    <t>SARRAFO *2,5 X 7,5* CM EM PINUS, MISTA OU EQUIVALENTE DA REGIAO - BRUTA</t>
  </si>
  <si>
    <t>SARRAFO NAO APARELHADO *2,5 X 7* CM, EM MACARANDUBA, ANGELIM OU EQUIVALENTE DA REGIAO -  BRUTA</t>
  </si>
  <si>
    <t>SELADOR ACRILICO OPACO PREMIUM INTERIOR/EXTERIOR</t>
  </si>
  <si>
    <t>SELANTE ELASTICO MONOCOMPONENTE A BASE DE POLIURETANO (PU) PARA JUNTAS DIVERSAS</t>
  </si>
  <si>
    <t>310ML</t>
  </si>
  <si>
    <t>SILICONE ACETICO USO GERAL INCOLOR 280 G</t>
  </si>
  <si>
    <t>SISAL EM FIBRA / ESTOPA SISAL PARA GESSO</t>
  </si>
  <si>
    <t>SOLDA EM BARRA DE ESTANHO-CHUMBO 50/50</t>
  </si>
  <si>
    <t>SOLEIRA/ PEITORIL EM MARMORE, POLIDO, BRANCO COMUM, L= *15* CM, E=  *2* CM,  CORTE RETO</t>
  </si>
  <si>
    <t>SOLUCAO PREPARADORA / LIMPADORA PARA PVC, FRASCO COM 1000 CM3</t>
  </si>
  <si>
    <t>SOQUETE DE BAQUELITE BASE E27, PARA LAMPADAS</t>
  </si>
  <si>
    <t>SUPORTE MAO-FRANCESA EM ACO, ABAS IGUAIS 30 CM, CAPACIDADE MINIMA 60 KG, BRANCO</t>
  </si>
  <si>
    <t>SUPORTE PARA CALHA DE 150 MM EM FERRO GALVANIZADO</t>
  </si>
  <si>
    <t>TABUA *2,5 X 23* CM EM PINUS, MISTA OU EQUIVALENTE DA REGIAO - BRUTA</t>
  </si>
  <si>
    <t>TAMPAO FOFO SIMPLES, CLASSE A15 CARGA MAX 1,5 T, 550 X 1100 MM (COM INSCRICAO EM RELEVO DO TIPO DE REDE)</t>
  </si>
  <si>
    <t>TE DE INSPECAO, PVC, SERIE R, 100 X 75 MM, PARA ESGOTO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</si>
  <si>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</si>
  <si>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</si>
  <si>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</si>
  <si>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25 MM, PARA AGUA FRIA PREDIAL</t>
  </si>
  <si>
    <t>TE PVC, SOLDAVEL, COM BUCHA DE LATAO NA BOLSA CENTRAL, 90 GRAUS, 25 MM X 1/2", PARA AGUA FRIA PREDIAL</t>
  </si>
  <si>
    <t>TE SANITARIO, PVC, DN 100 X 100 MM, SERIE NORMAL, PARA ESGOTO PREDIAL</t>
  </si>
  <si>
    <t>TE SANITARIO, PVC, DN 50 X 50 MM, SERIE NORMAL, PARA ESGOTO PREDIAL</t>
  </si>
  <si>
    <t>TE SANITARIO, PVC, DN 75 X 75 MM, SERIE NORMAL PARA ESGOTO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</si>
  <si>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</si>
  <si>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</si>
  <si>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</si>
  <si>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</si>
  <si>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PVC, SERIE R, 75 X 75 MM, PARA ESGOTO PREDIAL</t>
  </si>
  <si>
    <t>TELA DE ACO SOLDADA GALVANIZADA/ZINCADA PARA ALVENARIA, FIO D = *1,20 A 1,70* MM, MALHA 15 X 15 MM, (C X L) *50 X 7,5* CM</t>
  </si>
  <si>
    <t>TELA DE ACO SOLDADA GALVANIZADA/ZINCADA PARA ALVENARIA, FIO D = *1,24 MM, MALHA 25 X 25 MM</t>
  </si>
  <si>
    <t>TELA DE ACO SOLDADA NERVURADA, CA-60, Q-196, (3,11 KG/M2), DIAMETRO DO FIO = 5,0 MM, LARGURA = 2,45 M, ESPACAMENTO DA MALHA = 10 X 10 CM</t>
  </si>
  <si>
    <t>TELHA DE FIBROCIMENTO ONDULADA E = 6 MM, DE 2,44 X 1,10 M (SEM AMIANTO)</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</si>
  <si>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</si>
  <si>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</si>
  <si>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25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</si>
  <si>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</si>
  <si>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</si>
  <si>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95 MM2, 1 FURO E 1 COMPRESSAO, PARA PARAFUSO DE FIXACAO M12</t>
  </si>
  <si>
    <t>TINTA ACRILICA PREMIUM PARA PISO</t>
  </si>
  <si>
    <t>TINTA LATEX ACRILICA PREMIUM, COR BRANCO FOSCO</t>
  </si>
  <si>
    <t>TORNEIRA DE BOIA CONVENCIONAL PARA CAIXA D'AGUA, 1", AGUA FRIA, COM HASTE E TORNEIRA METALICOS E BALAO PLASTICO</t>
  </si>
  <si>
    <t>TORNEIRA METALICA CROMADA CANO CURTO, SEM BICO, SEM AREJADOR, DE PAREDE, PARA TANQUE E USO GERAL, 1/2 " OU 3/4 " (REF 1143)</t>
  </si>
  <si>
    <t>TUBO ACO GALVANIZADO COM COSTURA, CLASSE LEVE, DN 40 MM ( 1 1/2"),  E = 3,00 MM,  *3,48* KG/M (NBR 5580)</t>
  </si>
  <si>
    <t>TUBO ACO GALVANIZADO COM COSTURA, CLASSE LEVE, DN 50 MM ( 2"),  E = 3,00 MM,  *4,40* KG/M (NBR 5580)</t>
  </si>
  <si>
    <t>TUBO ACO GALVANIZADO COM COSTURA, CLASSE MEDIA, DN 2", E = *3,65* MM, PESO *5,10* KG/M (NBR 5580)</t>
  </si>
  <si>
    <t>TUBO ACO GALVANIZADO COM COSTURA, CLASSE MEDIA, DN 2.1/2", E = *3,65* MM, PESO *6,51* KG/M (NBR 5580)</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</si>
  <si>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</si>
  <si>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</si>
  <si>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</si>
  <si>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</si>
  <si>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</si>
  <si>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SERIE R, DN 100 MM, PARA ESGOTO OU AGUAS PLUVIAIS PREDIAL (NBR 5688)</t>
  </si>
  <si>
    <t>TUBO PVC, SERIE R, DN 150 MM, PARA ESGOTO OU AGUAS PLUVIAIS PREDIAL (NBR 5688)</t>
  </si>
  <si>
    <t>TUBO PVC, SERIE R, DN 50 MM, PARA ESGOTO OU AGUAS PLUVIAIS PREDIAL (NBR 5688)</t>
  </si>
  <si>
    <t>TUBO PVC, SERIE R, DN 75 MM, PARA ESGOTO OU AGUAS PLUVIAIS PREDIAL (NBR 5688)</t>
  </si>
  <si>
    <t>TUBO PVC, SOLDAVEL, DE 20 MM, AGUA FRIA (NBR-5648)</t>
  </si>
  <si>
    <t>TUBO PVC, SOLDAVEL, DE 25 MM, AGUA FRIA (NBR-5648)</t>
  </si>
  <si>
    <t>TUBO PVC, SOLDAVEL, DE 32 MM, AGUA FRIA (NBR-5648)</t>
  </si>
  <si>
    <t>TUBO PVC, SOLDAVEL, DE 40 MM, AGUA FRIA (NBR-5648)</t>
  </si>
  <si>
    <t>TUBO PVC, SOLDAVEL, DE 50 MM, AGUA FRIA (NBR-5648)</t>
  </si>
  <si>
    <t>UNIAO DE FERRO GALVANIZADO, COM ROSCA BSP, COM ASSENTO PLANO, DE 1 1/2"</t>
  </si>
  <si>
    <t>UNIAO DE FERRO GALVANIZADO, COM ROSCA BSP, COM ASSENTO PLANO, DE 2 1/2"</t>
  </si>
  <si>
    <t>UNIAO PVC, SOLDAVEL, 40 MM,  PARA AGUA FRIA PREDIAL</t>
  </si>
  <si>
    <t>UNIAO PVC, SOLDAVEL, 50 MM,  PARA AGUA FRIA PREDIAL</t>
  </si>
  <si>
    <t>VALVULA DE RETENCAO DE BRONZE, PE COM CRIVOS, EXTREMIDADE COM ROSCA, DE 2 1/2", PARA FUNDO DE POCO</t>
  </si>
  <si>
    <t>VALVULA DE RETENCAO HORIZONTAL, DE BRONZE (PN-25), 1", 400 PSI, TAMPA DE PORCA DE UNIAO, EXTREMIDADES COM ROSCA</t>
  </si>
  <si>
    <t>VALVULA DE RETENCAO HORIZONTAL, DE BRONZE (PN-25), 2", 400 PSI, TAMPA DE PORCA DE UNIAO, EXTREMIDADES COM ROSCA</t>
  </si>
  <si>
    <t>VALVULA DE RETENCAO VERTICAL, DE BRONZE (PN-16), 2", 200 PSI, EXTREMIDADES COM ROSCA</t>
  </si>
  <si>
    <t>VIDRO TEMPERADO INCOLOR PARA PORTA DE ABRIR, E = 10 MM (SEM FERRAGENS E SEM COLOCACAO)</t>
  </si>
  <si>
    <t>VIGA DE ESCORAMAENTO H20, DE MADEIRA, PESO DE 5,00 A 5,20 KG/M, COM EXTREMIDADES PLASTICAS</t>
  </si>
  <si>
    <t>VIGA NAO APARELHADA  *6 X 12* CM, EM MACARANDUBA, ANGELIM OU EQUIVALENTE DA REGIAO - BRUTA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</si>
</sst>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0" formatCode="0.000%"/>
  </numFmts>
  <fonts count="21"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1"/>
      <color indexed="8"/>
      <name val="Calibri"/>
      <family val="2"/>
    </font>
    <font>
      <sz val="11"/>
      <color indexed="1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top/>
      <bottom style="thin">
        <color auto="1"/>
      </bottom>
      <diagonal/>
    </border>
    <border>
      <left/>
      <right style="thin">
        <color auto="1"/>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3">
    <xf numFmtId="0" fontId="0" fillId="0" borderId="0" applyFill="0" applyProtection="0">
      <alignment vertical="center"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0" fillId="0" borderId="0" applyFont="0" applyFill="0" applyBorder="0" applyAlignment="0" applyProtection="0">
      <alignment vertical="center" wrapText="1"/>
    </xf>
  </cellStyleXfs>
  <cellXfs count="111">
    <xf numFmtId="0" fontId="0" fillId="0" borderId="0" xfId="0">
      <alignment vertical="center" wrapText="1"/>
    </xf>
    <xf numFmtId="0" fontId="0" fillId="0" borderId="0" xfId="0" applyFill="1" applyProtection="1">
      <alignment vertical="center" wrapText="1"/>
    </xf>
    <xf numFmtId="0" fontId="19" fillId="0" borderId="0" xfId="0" applyFont="1" applyFill="1" applyAlignment="1" applyProtection="1">
      <alignment horizontal="center" vertical="center" wrapText="1"/>
    </xf>
    <xf numFmtId="0" fontId="19" fillId="0" borderId="0" xfId="0" applyFont="1" applyFill="1" applyAlignment="1" applyProtection="1">
      <alignment horizontal="center" vertical="center" wrapText="1"/>
    </xf>
    <xf numFmtId="0" fontId="19" fillId="0" borderId="0" xfId="0" applyFont="1" applyFill="1" applyProtection="1">
      <alignment vertical="center" wrapText="1"/>
    </xf>
    <xf numFmtId="0" fontId="19" fillId="0" borderId="0" xfId="0" applyFont="1" applyFill="1" applyAlignment="1" applyProtection="1">
      <alignment horizontal="left" vertical="center"/>
    </xf>
    <xf numFmtId="4" fontId="19" fillId="0" borderId="0" xfId="0" applyNumberFormat="1" applyFont="1" applyFill="1" applyAlignment="1" applyProtection="1">
      <alignment horizontal="center" vertical="center" wrapText="1"/>
    </xf>
    <xf numFmtId="0" fontId="19" fillId="0" borderId="10" xfId="0" applyFont="1" applyFill="1" applyBorder="1" applyAlignment="1" applyProtection="1">
      <alignment horizontal="center" vertical="center" wrapText="1"/>
    </xf>
    <xf numFmtId="0" fontId="19" fillId="0" borderId="12" xfId="0" applyFont="1" applyFill="1" applyBorder="1" applyAlignment="1" applyProtection="1">
      <alignment horizontal="center" vertical="center" wrapText="1"/>
    </xf>
    <xf numFmtId="0" fontId="19" fillId="0" borderId="13" xfId="0" applyFont="1" applyFill="1" applyBorder="1" applyAlignment="1" applyProtection="1">
      <alignment horizontal="center" vertical="center" wrapText="1"/>
    </xf>
    <xf numFmtId="0" fontId="19" fillId="0" borderId="14" xfId="0" applyFont="1" applyFill="1" applyBorder="1" applyAlignment="1" applyProtection="1">
      <alignment horizontal="center" vertical="center" wrapText="1"/>
    </xf>
    <xf numFmtId="0" fontId="0" fillId="0" borderId="12" xfId="0" applyFill="1" applyBorder="1" applyAlignment="1" applyProtection="1">
      <alignment horizontal="justify" vertical="top"/>
    </xf>
    <xf numFmtId="0" fontId="0" fillId="0" borderId="13" xfId="0" applyFill="1" applyBorder="1" applyAlignment="1" applyProtection="1">
      <alignment horizontal="justify" vertical="top"/>
    </xf>
    <xf numFmtId="0" fontId="0" fillId="0" borderId="14" xfId="0" applyFill="1" applyBorder="1" applyAlignment="1" applyProtection="1">
      <alignment horizontal="justify" vertical="top"/>
    </xf>
    <xf numFmtId="4" fontId="0" fillId="0" borderId="17" xfId="0" applyNumberFormat="1" applyFill="1" applyBorder="1" applyAlignment="1" applyProtection="1">
      <alignment horizontal="center" vertical="center" wrapText="1"/>
    </xf>
    <xf numFmtId="4" fontId="0" fillId="0" borderId="17" xfId="0" applyNumberFormat="1" applyFill="1" applyBorder="1" applyAlignment="1" applyProtection="1">
      <alignment horizontal="center" vertical="center" wrapText="1"/>
    </xf>
    <xf numFmtId="4" fontId="0" fillId="0" borderId="18" xfId="0" applyNumberFormat="1" applyFill="1" applyBorder="1" applyAlignment="1" applyProtection="1">
      <alignment horizontal="center" vertical="center" wrapText="1"/>
    </xf>
    <xf numFmtId="4" fontId="0" fillId="0" borderId="0" xfId="0" applyNumberFormat="1" applyFont="1" applyFill="1" applyAlignment="1" applyProtection="1">
      <alignment horizontal="center" vertical="center" wrapText="1"/>
    </xf>
    <xf numFmtId="0" fontId="0" fillId="0" borderId="10" xfId="0" applyFont="1" applyFill="1" applyBorder="1" applyAlignment="1" applyProtection="1">
      <alignment horizontal="justify" vertical="center" wrapText="1"/>
    </xf>
    <xf numFmtId="0" fontId="0" fillId="0" borderId="12" xfId="0" applyFont="1" applyFill="1" applyBorder="1" applyAlignment="1" applyProtection="1">
      <alignment horizontal="justify" vertical="center" wrapText="1"/>
    </xf>
    <xf numFmtId="0" fontId="0" fillId="0" borderId="13" xfId="0" applyFont="1" applyFill="1" applyBorder="1" applyAlignment="1" applyProtection="1">
      <alignment horizontal="justify" vertical="center" wrapText="1"/>
    </xf>
    <xf numFmtId="0" fontId="0" fillId="0" borderId="14" xfId="0" applyFont="1" applyFill="1" applyBorder="1" applyAlignment="1" applyProtection="1">
      <alignment horizontal="justify" vertical="center" wrapText="1"/>
    </xf>
    <xf numFmtId="0" fontId="19" fillId="0" borderId="19" xfId="0" applyFont="1" applyFill="1" applyBorder="1" applyAlignment="1" applyProtection="1">
      <alignment horizontal="center" vertical="center" wrapText="1"/>
    </xf>
    <xf numFmtId="0" fontId="19" fillId="0" borderId="20" xfId="0" applyFont="1" applyFill="1" applyBorder="1" applyAlignment="1" applyProtection="1">
      <alignment horizontal="center" vertical="center" wrapText="1"/>
    </xf>
    <xf numFmtId="0" fontId="19" fillId="0" borderId="21"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xf>
    <xf numFmtId="0" fontId="19" fillId="0" borderId="23" xfId="0" applyFont="1" applyFill="1" applyBorder="1" applyAlignment="1" applyProtection="1">
      <alignment horizontal="center" vertical="center" wrapText="1"/>
    </xf>
    <xf numFmtId="0" fontId="0" fillId="0" borderId="24" xfId="0" applyFill="1" applyBorder="1" applyAlignment="1" applyProtection="1">
      <alignment horizontal="center" vertical="center" wrapText="1"/>
    </xf>
    <xf numFmtId="0" fontId="0" fillId="0" borderId="12"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0" fillId="0" borderId="14" xfId="0" applyFill="1" applyBorder="1" applyAlignment="1" applyProtection="1">
      <alignment horizontal="left" vertical="center" wrapText="1"/>
    </xf>
    <xf numFmtId="10" fontId="0" fillId="0" borderId="10" xfId="0" applyNumberFormat="1" applyFont="1" applyFill="1" applyBorder="1" applyAlignment="1" applyProtection="1">
      <alignment horizontal="center" vertical="center"/>
    </xf>
    <xf numFmtId="0" fontId="19" fillId="0" borderId="24"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0" fontId="19" fillId="0" borderId="18" xfId="0" applyFont="1" applyFill="1" applyBorder="1" applyAlignment="1" applyProtection="1">
      <alignment horizontal="center" vertical="center" wrapText="1"/>
    </xf>
    <xf numFmtId="4" fontId="19" fillId="0" borderId="19" xfId="0" applyNumberFormat="1" applyFont="1" applyFill="1" applyBorder="1" applyAlignment="1" applyProtection="1">
      <alignment horizontal="center" vertical="center" wrapText="1"/>
    </xf>
    <xf numFmtId="10" fontId="19" fillId="0" borderId="10" xfId="0" applyNumberFormat="1" applyFont="1" applyFill="1" applyBorder="1" applyAlignment="1" applyProtection="1">
      <alignment horizontal="center" vertical="center"/>
    </xf>
    <xf numFmtId="0" fontId="19" fillId="0" borderId="25" xfId="0"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xf>
    <xf numFmtId="0" fontId="19" fillId="0" borderId="27" xfId="0" applyFont="1" applyFill="1" applyBorder="1" applyAlignment="1" applyProtection="1">
      <alignment horizontal="center" vertical="center" wrapText="1"/>
    </xf>
    <xf numFmtId="0" fontId="19" fillId="0" borderId="28" xfId="0" applyFont="1" applyFill="1" applyBorder="1" applyAlignment="1" applyProtection="1">
      <alignment horizontal="center" vertical="center" wrapText="1"/>
    </xf>
    <xf numFmtId="0" fontId="19" fillId="0" borderId="16" xfId="0" applyFont="1" applyFill="1" applyBorder="1" applyAlignment="1" applyProtection="1">
      <alignment horizontal="center" vertical="center" wrapText="1"/>
    </xf>
    <xf numFmtId="4" fontId="19" fillId="0" borderId="20" xfId="0" applyNumberFormat="1" applyFont="1" applyFill="1" applyBorder="1" applyAlignment="1" applyProtection="1">
      <alignment horizontal="center" vertical="center" wrapText="1"/>
    </xf>
    <xf numFmtId="4" fontId="19" fillId="0" borderId="25" xfId="0" applyNumberFormat="1" applyFont="1" applyFill="1" applyBorder="1" applyAlignment="1" applyProtection="1">
      <alignment horizontal="center" vertical="center" wrapText="1"/>
    </xf>
    <xf numFmtId="10" fontId="19" fillId="0" borderId="29" xfId="0" applyNumberFormat="1" applyFont="1" applyFill="1" applyBorder="1" applyAlignment="1" applyProtection="1">
      <alignment horizontal="center" vertical="center"/>
    </xf>
    <xf numFmtId="10" fontId="19" fillId="0" borderId="30" xfId="0" applyNumberFormat="1" applyFont="1" applyFill="1" applyBorder="1" applyAlignment="1" applyProtection="1">
      <alignment horizontal="center" vertical="center"/>
    </xf>
    <xf numFmtId="0" fontId="19" fillId="0" borderId="31" xfId="0" applyFont="1" applyFill="1" applyBorder="1" applyAlignment="1" applyProtection="1">
      <alignment horizontal="center" vertical="center" wrapText="1"/>
    </xf>
    <xf numFmtId="0" fontId="19" fillId="0" borderId="32" xfId="0" applyFont="1" applyFill="1" applyBorder="1" applyAlignment="1" applyProtection="1">
      <alignment horizontal="center" vertical="center" wrapText="1"/>
    </xf>
    <xf numFmtId="0" fontId="19" fillId="0" borderId="24" xfId="0" applyFont="1" applyFill="1" applyBorder="1" applyAlignment="1" applyProtection="1">
      <alignment horizontal="center" vertical="center" wrapText="1"/>
    </xf>
    <xf numFmtId="0" fontId="19" fillId="0" borderId="12" xfId="0" applyFont="1" applyFill="1" applyBorder="1" applyAlignment="1" applyProtection="1">
      <alignment horizontal="left" vertical="center" wrapText="1"/>
    </xf>
    <xf numFmtId="0" fontId="19" fillId="0" borderId="13" xfId="0" applyFont="1" applyFill="1" applyBorder="1" applyAlignment="1" applyProtection="1">
      <alignment horizontal="left" vertical="center" wrapText="1"/>
    </xf>
    <xf numFmtId="0" fontId="19" fillId="0" borderId="14" xfId="0" applyFont="1" applyFill="1" applyBorder="1" applyAlignment="1" applyProtection="1">
      <alignment horizontal="left" vertical="center" wrapText="1"/>
    </xf>
    <xf numFmtId="4" fontId="19" fillId="0" borderId="17" xfId="0" applyNumberFormat="1" applyFont="1" applyFill="1" applyBorder="1" applyAlignment="1" applyProtection="1">
      <alignment horizontal="center" vertical="center" wrapText="1"/>
    </xf>
    <xf numFmtId="4" fontId="19" fillId="0" borderId="18" xfId="0" applyNumberFormat="1" applyFont="1" applyFill="1" applyBorder="1" applyAlignment="1" applyProtection="1">
      <alignment horizontal="center" vertical="center" wrapText="1"/>
    </xf>
    <xf numFmtId="0" fontId="0" fillId="0" borderId="10" xfId="0" applyFont="1" applyFill="1" applyBorder="1" applyAlignment="1" applyProtection="1">
      <alignment horizontal="center" vertical="center" wrapText="1"/>
    </xf>
    <xf numFmtId="0" fontId="0" fillId="0" borderId="32" xfId="0" applyFont="1" applyBorder="1" applyAlignment="1">
      <alignment horizontal="left" vertical="center" wrapText="1"/>
    </xf>
    <xf numFmtId="4" fontId="0" fillId="0" borderId="10" xfId="0" applyNumberFormat="1" applyFont="1" applyFill="1" applyBorder="1" applyAlignment="1" applyProtection="1">
      <alignment horizontal="center" vertical="center" wrapText="1"/>
    </xf>
    <xf numFmtId="4" fontId="0" fillId="0" borderId="12" xfId="0" applyNumberFormat="1" applyFont="1" applyFill="1" applyBorder="1" applyAlignment="1" applyProtection="1">
      <alignment horizontal="center" vertical="center" wrapText="1"/>
    </xf>
    <xf numFmtId="4" fontId="0" fillId="0" borderId="13" xfId="0" applyNumberFormat="1" applyFont="1" applyFill="1" applyBorder="1" applyAlignment="1" applyProtection="1">
      <alignment horizontal="center" vertical="center" wrapText="1"/>
    </xf>
    <xf numFmtId="4" fontId="0" fillId="0" borderId="17" xfId="0" applyNumberFormat="1" applyFont="1" applyFill="1" applyBorder="1" applyAlignment="1" applyProtection="1">
      <alignment horizontal="center" vertical="center" wrapText="1"/>
    </xf>
    <xf numFmtId="4" fontId="0" fillId="0" borderId="18" xfId="0" applyNumberFormat="1" applyFont="1" applyFill="1" applyBorder="1" applyAlignment="1" applyProtection="1">
      <alignment horizontal="center" vertical="center" wrapText="1"/>
    </xf>
    <xf numFmtId="0" fontId="19" fillId="0" borderId="14" xfId="0" applyFont="1" applyFill="1" applyBorder="1" applyProtection="1">
      <alignment vertical="center" wrapText="1"/>
    </xf>
    <xf numFmtId="4" fontId="19" fillId="0" borderId="24" xfId="0" applyNumberFormat="1" applyFont="1" applyFill="1" applyBorder="1" applyAlignment="1" applyProtection="1">
      <alignment horizontal="center" vertical="center" wrapText="1"/>
    </xf>
    <xf numFmtId="0" fontId="19" fillId="0" borderId="33" xfId="0" applyFont="1" applyFill="1" applyBorder="1" applyAlignment="1" applyProtection="1">
      <alignment horizontal="center" vertical="center" wrapText="1"/>
    </xf>
    <xf numFmtId="0" fontId="19" fillId="0" borderId="24" xfId="0" applyFont="1" applyFill="1" applyBorder="1" applyAlignment="1" applyProtection="1">
      <alignment horizontal="left" vertical="center" wrapText="1"/>
    </xf>
    <xf numFmtId="0" fontId="19" fillId="0" borderId="17" xfId="0" applyFont="1" applyFill="1" applyBorder="1" applyAlignment="1" applyProtection="1">
      <alignment horizontal="left" vertical="center" wrapText="1"/>
    </xf>
    <xf numFmtId="0" fontId="19" fillId="0" borderId="18" xfId="0" applyFont="1" applyFill="1" applyBorder="1" applyAlignment="1" applyProtection="1">
      <alignment horizontal="left" vertical="center" wrapText="1"/>
    </xf>
    <xf numFmtId="0" fontId="0" fillId="0" borderId="10" xfId="0" applyNumberFormat="1" applyFont="1" applyFill="1" applyBorder="1" applyAlignment="1" applyProtection="1">
      <alignment horizontal="center" vertical="center" wrapText="1"/>
    </xf>
    <xf numFmtId="0" fontId="0" fillId="0" borderId="12" xfId="0" applyFont="1" applyFill="1" applyBorder="1" applyAlignment="1" applyProtection="1">
      <alignment horizontal="left" vertical="center" wrapText="1"/>
    </xf>
    <xf numFmtId="0" fontId="0" fillId="0" borderId="13" xfId="0" applyFont="1" applyFill="1" applyBorder="1" applyAlignment="1" applyProtection="1">
      <alignment horizontal="left" vertical="center" wrapText="1"/>
    </xf>
    <xf numFmtId="0" fontId="0" fillId="0" borderId="14" xfId="0" applyFont="1" applyFill="1" applyBorder="1" applyAlignment="1" applyProtection="1">
      <alignment horizontal="left" vertical="center" wrapText="1"/>
    </xf>
    <xf numFmtId="0" fontId="19" fillId="0" borderId="10" xfId="0" applyNumberFormat="1" applyFont="1" applyFill="1" applyBorder="1" applyAlignment="1" applyProtection="1">
      <alignment horizontal="center" vertical="center" wrapText="1"/>
    </xf>
    <xf numFmtId="0" fontId="19" fillId="0" borderId="34" xfId="0" applyFont="1" applyFill="1" applyBorder="1" applyAlignment="1" applyProtection="1">
      <alignment horizontal="left" vertical="center" wrapText="1"/>
    </xf>
    <xf numFmtId="0" fontId="19" fillId="0" borderId="35" xfId="0" applyFont="1" applyFill="1" applyBorder="1" applyAlignment="1" applyProtection="1">
      <alignment horizontal="left" vertical="center" wrapText="1"/>
    </xf>
    <xf numFmtId="4" fontId="19" fillId="0" borderId="10" xfId="0" applyNumberFormat="1" applyFont="1" applyFill="1" applyBorder="1" applyAlignment="1" applyProtection="1">
      <alignment horizontal="center" vertical="center" wrapText="1"/>
    </xf>
    <xf numFmtId="0" fontId="0" fillId="0" borderId="19" xfId="0" applyFont="1" applyFill="1" applyBorder="1" applyAlignment="1" applyProtection="1">
      <alignment horizontal="center" vertical="center" wrapText="1"/>
    </xf>
    <xf numFmtId="0" fontId="0" fillId="0" borderId="12" xfId="0" applyFont="1" applyFill="1" applyBorder="1" applyAlignment="1" applyProtection="1">
      <alignment vertical="center"/>
    </xf>
    <xf numFmtId="0" fontId="0" fillId="0" borderId="14" xfId="0" applyFont="1" applyFill="1" applyBorder="1" applyAlignment="1" applyProtection="1">
      <alignment vertical="center" wrapText="1"/>
    </xf>
    <xf numFmtId="0" fontId="0" fillId="0" borderId="14" xfId="0" applyFont="1" applyFill="1" applyBorder="1" applyAlignment="1" applyProtection="1">
      <alignment horizontal="center" vertical="center" wrapText="1"/>
    </xf>
    <xf numFmtId="4" fontId="0" fillId="0" borderId="14" xfId="0" applyNumberFormat="1" applyFont="1" applyFill="1" applyBorder="1" applyAlignment="1" applyProtection="1">
      <alignment horizontal="center" vertical="center" wrapText="1"/>
    </xf>
    <xf numFmtId="4" fontId="0" fillId="0" borderId="13" xfId="0" applyNumberFormat="1" applyFont="1" applyFill="1" applyBorder="1" applyAlignment="1" applyProtection="1">
      <alignment horizontal="center" vertical="center" wrapText="1"/>
    </xf>
    <xf numFmtId="0" fontId="20" fillId="0" borderId="0" xfId="0" applyFont="1" applyFill="1" applyAlignment="1" applyProtection="1">
      <alignment horizontal="center" vertical="center" wrapText="1"/>
    </xf>
    <xf numFmtId="0" fontId="0" fillId="0" borderId="10" xfId="0" applyFill="1" applyBorder="1" applyAlignment="1" applyProtection="1">
      <alignment horizontal="center" vertical="top" wrapText="1"/>
    </xf>
    <xf numFmtId="0" fontId="0" fillId="0" borderId="12" xfId="0" applyFill="1" applyBorder="1" applyAlignment="1" applyProtection="1">
      <alignment horizontal="center" vertical="top" wrapText="1"/>
    </xf>
    <xf numFmtId="0" fontId="0" fillId="0" borderId="13" xfId="0" applyFill="1" applyBorder="1" applyAlignment="1" applyProtection="1">
      <alignment horizontal="center" vertical="top" wrapText="1"/>
    </xf>
    <xf numFmtId="0" fontId="0" fillId="0" borderId="12" xfId="0" applyFill="1" applyBorder="1" applyAlignment="1" applyProtection="1">
      <alignment horizontal="center" vertical="top"/>
    </xf>
    <xf numFmtId="0" fontId="0" fillId="0" borderId="13" xfId="0" applyFill="1" applyBorder="1" applyAlignment="1" applyProtection="1">
      <alignment horizontal="center" vertical="top"/>
    </xf>
    <xf numFmtId="0" fontId="0" fillId="0" borderId="14" xfId="0" applyFill="1" applyBorder="1" applyAlignment="1" applyProtection="1">
      <alignment horizontal="center" vertical="top"/>
    </xf>
    <xf numFmtId="180" fontId="18" fillId="0" borderId="12" xfId="42" applyNumberFormat="1" applyFont="1" applyFill="1" applyBorder="1" applyAlignment="1" applyProtection="1">
      <alignment horizontal="center" vertical="top"/>
    </xf>
    <xf numFmtId="180" fontId="18" fillId="0" borderId="13" xfId="42" applyNumberFormat="1" applyFont="1" applyFill="1" applyBorder="1" applyAlignment="1" applyProtection="1">
      <alignment horizontal="center" vertical="top"/>
    </xf>
    <xf numFmtId="0" fontId="20" fillId="0" borderId="0" xfId="0" applyFont="1" applyFill="1" applyProtection="1">
      <alignment vertical="center" wrapText="1"/>
    </xf>
    <xf numFmtId="10" fontId="20" fillId="0" borderId="0" xfId="42" applyNumberFormat="1" applyFont="1" applyFill="1" applyAlignment="1" applyProtection="1">
      <alignment horizontal="center" vertical="center" wrapText="1"/>
    </xf>
    <xf numFmtId="0" fontId="19" fillId="0" borderId="15" xfId="0" applyFont="1" applyFill="1" applyBorder="1" applyAlignment="1" applyProtection="1">
      <alignment horizontal="center" vertical="center" wrapText="1"/>
    </xf>
    <xf numFmtId="10" fontId="19" fillId="0" borderId="12" xfId="42" applyNumberFormat="1" applyFont="1" applyFill="1" applyBorder="1" applyAlignment="1" applyProtection="1">
      <alignment horizontal="center" vertical="top"/>
    </xf>
    <xf numFmtId="10" fontId="19" fillId="0" borderId="13" xfId="42" applyNumberFormat="1" applyFont="1" applyFill="1" applyBorder="1" applyAlignment="1" applyProtection="1">
      <alignment horizontal="center" vertical="top"/>
    </xf>
    <xf numFmtId="0" fontId="0" fillId="0" borderId="0" xfId="0" applyFill="1" applyAlignment="1" applyProtection="1">
      <alignment horizontal="center" vertical="center" wrapText="1"/>
    </xf>
    <xf numFmtId="0" fontId="0" fillId="0" borderId="0" xfId="0" applyFill="1" applyAlignment="1" applyProtection="1">
      <alignment horizontal="left" vertical="center" wrapText="1"/>
    </xf>
    <xf numFmtId="0" fontId="0" fillId="0" borderId="16" xfId="0" applyFill="1" applyBorder="1" applyAlignment="1" applyProtection="1">
      <alignment horizontal="justify" vertical="top" wrapText="1"/>
    </xf>
    <xf numFmtId="0" fontId="0" fillId="0" borderId="0" xfId="0" applyFill="1" applyBorder="1" applyAlignment="1" applyProtection="1">
      <alignment horizontal="justify" vertical="top" wrapText="1"/>
    </xf>
    <xf numFmtId="0" fontId="0" fillId="0" borderId="15" xfId="0" applyFill="1" applyBorder="1" applyAlignment="1" applyProtection="1">
      <alignment horizontal="justify" vertical="top" wrapText="1"/>
    </xf>
    <xf numFmtId="0" fontId="0" fillId="0" borderId="36" xfId="0" applyFill="1" applyBorder="1" applyAlignment="1" applyProtection="1">
      <alignment horizontal="justify" vertical="top" wrapText="1"/>
    </xf>
    <xf numFmtId="0" fontId="0" fillId="0" borderId="37" xfId="0" applyFill="1" applyBorder="1" applyAlignment="1" applyProtection="1">
      <alignment horizontal="justify" vertical="top" wrapText="1"/>
    </xf>
    <xf numFmtId="0" fontId="0" fillId="0" borderId="38" xfId="0" applyFill="1" applyBorder="1" applyAlignment="1" applyProtection="1">
      <alignment horizontal="justify" vertical="top" wrapText="1"/>
    </xf>
    <xf numFmtId="0" fontId="0" fillId="0" borderId="33" xfId="0" applyFill="1" applyBorder="1" applyAlignment="1" applyProtection="1">
      <alignment horizontal="justify" vertical="top" wrapText="1"/>
    </xf>
    <xf numFmtId="0" fontId="0" fillId="0" borderId="11" xfId="0" applyFill="1" applyBorder="1" applyAlignment="1" applyProtection="1">
      <alignment horizontal="justify" vertical="top" wrapText="1"/>
    </xf>
    <xf numFmtId="0" fontId="0" fillId="0" borderId="39" xfId="0" applyFill="1" applyBorder="1" applyAlignment="1" applyProtection="1">
      <alignment horizontal="justify" vertical="top" wrapText="1"/>
    </xf>
    <xf numFmtId="0" fontId="19" fillId="0" borderId="36" xfId="0" applyFont="1" applyFill="1" applyBorder="1" applyAlignment="1" applyProtection="1">
      <alignment horizontal="center" vertical="center" wrapText="1"/>
    </xf>
    <xf numFmtId="0" fontId="19" fillId="0" borderId="37" xfId="0" applyFont="1" applyFill="1" applyBorder="1" applyAlignment="1" applyProtection="1">
      <alignment horizontal="center" vertical="center" wrapText="1"/>
    </xf>
    <xf numFmtId="0" fontId="19" fillId="0" borderId="38" xfId="0" applyFont="1" applyFill="1" applyBorder="1" applyAlignment="1" applyProtection="1">
      <alignment horizontal="center" vertical="center" wrapText="1"/>
    </xf>
    <xf numFmtId="0" fontId="0" fillId="0" borderId="14" xfId="0" applyFill="1" applyBorder="1" applyAlignment="1" applyProtection="1">
      <alignment horizontal="center" vertical="top" wrapText="1"/>
    </xf>
    <xf numFmtId="0" fontId="20" fillId="0" borderId="16" xfId="0" applyFont="1" applyFill="1" applyBorder="1" applyAlignment="1" applyProtection="1">
      <alignment horizontal="left" vertical="center"/>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ustomBuiltin="1"/>
    <cellStyle name="Nota" xfId="15" builtinId="10" customBuiltin="1"/>
    <cellStyle name="Porcentagem 2" xfId="42"/>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5"/>
  <sheetViews>
    <sheetView showGridLines="0" workbookViewId="0">
      <selection activeCell="L14" sqref="L14"/>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11" width="9.85546875" style="1" customWidth="1"/>
    <col min="12" max="12" width="16" style="1" customWidth="1"/>
    <col min="13" max="16384" width="9.140625" style="1"/>
  </cols>
  <sheetData>
    <row r="1" spans="1:12" ht="15" customHeight="1" x14ac:dyDescent="0.25">
      <c r="A1" s="3" t="s">
        <v>0</v>
      </c>
      <c r="B1" s="3"/>
      <c r="C1" s="3"/>
      <c r="D1" s="3"/>
      <c r="E1" s="3"/>
      <c r="F1" s="3"/>
      <c r="G1" s="3"/>
      <c r="H1" s="3"/>
      <c r="I1" s="3"/>
      <c r="J1" s="3"/>
      <c r="K1" s="3"/>
    </row>
    <row r="2" spans="1:12" ht="15" customHeight="1" x14ac:dyDescent="0.25">
      <c r="A2" s="3" t="s">
        <v>1</v>
      </c>
      <c r="B2" s="3"/>
      <c r="C2" s="3"/>
      <c r="D2" s="3"/>
      <c r="E2" s="3"/>
      <c r="F2" s="3"/>
      <c r="G2" s="3"/>
      <c r="H2" s="3"/>
      <c r="I2" s="3"/>
      <c r="J2" s="3"/>
      <c r="K2" s="3"/>
    </row>
    <row r="3" spans="1:12" ht="15" customHeight="1" x14ac:dyDescent="0.25">
      <c r="A3" s="3" t="s">
        <v>2</v>
      </c>
      <c r="B3" s="3"/>
      <c r="C3" s="3"/>
      <c r="D3" s="3"/>
      <c r="E3" s="3"/>
      <c r="F3" s="3"/>
      <c r="G3" s="3"/>
      <c r="H3" s="3"/>
      <c r="I3" s="3"/>
      <c r="J3" s="3"/>
      <c r="K3" s="3"/>
    </row>
    <row r="4" spans="1:12" ht="15" customHeight="1" x14ac:dyDescent="0.25">
      <c r="A4" s="4"/>
      <c r="B4" s="4"/>
      <c r="C4" s="4"/>
      <c r="D4" s="4"/>
      <c r="E4" s="4"/>
      <c r="F4" s="4"/>
      <c r="G4" s="4"/>
      <c r="H4" s="4"/>
      <c r="I4" s="4"/>
      <c r="J4" s="4"/>
      <c r="K4" s="4"/>
    </row>
    <row r="5" spans="1:12" ht="15" customHeight="1" x14ac:dyDescent="0.25">
      <c r="A5" s="2" t="s">
        <v>3</v>
      </c>
      <c r="B5" s="5" t="s">
        <v>4</v>
      </c>
      <c r="C5" s="2"/>
      <c r="D5" s="2"/>
      <c r="E5" s="2"/>
      <c r="F5" s="5" t="s">
        <v>5</v>
      </c>
      <c r="G5" s="2" t="s">
        <v>6</v>
      </c>
      <c r="H5" s="6">
        <f>IF(ONERA="COM DESONERAÇÃO",LS!$G$43,LS!$I$43)*100</f>
        <v>85.509999999999991</v>
      </c>
      <c r="I5" s="4"/>
      <c r="J5" s="2" t="s">
        <v>7</v>
      </c>
      <c r="K5" s="6">
        <f>BDI!J17*100</f>
        <v>28.000000000000004</v>
      </c>
    </row>
    <row r="6" spans="1:12" ht="15" customHeight="1" x14ac:dyDescent="0.25">
      <c r="A6" s="8" t="s">
        <v>8</v>
      </c>
      <c r="B6" s="10"/>
      <c r="C6" s="10"/>
      <c r="D6" s="10"/>
      <c r="E6" s="10"/>
      <c r="F6" s="10"/>
      <c r="G6" s="9"/>
      <c r="H6" s="8" t="s">
        <v>9</v>
      </c>
      <c r="I6" s="9"/>
      <c r="J6" s="8" t="s">
        <v>10</v>
      </c>
      <c r="K6" s="9"/>
      <c r="L6" s="2" t="s">
        <v>11</v>
      </c>
    </row>
    <row r="7" spans="1:12" ht="15" customHeight="1" x14ac:dyDescent="0.25">
      <c r="A7" s="11" t="s">
        <v>12</v>
      </c>
      <c r="B7" s="13"/>
      <c r="C7" s="13"/>
      <c r="D7" s="13"/>
      <c r="E7" s="13"/>
      <c r="F7" s="13"/>
      <c r="G7" s="12"/>
      <c r="H7" s="16">
        <v>0</v>
      </c>
      <c r="I7" s="15"/>
      <c r="J7" s="16">
        <f>VLOOKUP("TOTAL",RESUMO!A:K,10,FALSE)</f>
        <v>15306012.379999997</v>
      </c>
      <c r="K7" s="15"/>
      <c r="L7" s="17">
        <f>(J7)-(H7)</f>
        <v>15306012.379999997</v>
      </c>
    </row>
    <row r="8" spans="1:12" ht="15" customHeight="1" x14ac:dyDescent="0.25">
      <c r="A8" s="4"/>
      <c r="B8" s="4"/>
      <c r="C8" s="4"/>
      <c r="D8" s="4"/>
      <c r="E8" s="4"/>
      <c r="F8" s="4"/>
      <c r="G8" s="4"/>
      <c r="H8" s="4"/>
      <c r="I8" s="4"/>
      <c r="J8" s="4"/>
      <c r="K8" s="4"/>
    </row>
    <row r="9" spans="1:12" ht="15" customHeight="1" x14ac:dyDescent="0.25">
      <c r="A9" s="8" t="s">
        <v>13</v>
      </c>
      <c r="B9" s="10"/>
      <c r="C9" s="10"/>
      <c r="D9" s="10"/>
      <c r="E9" s="10"/>
      <c r="F9" s="10"/>
      <c r="G9" s="10"/>
      <c r="H9" s="10"/>
      <c r="I9" s="10"/>
      <c r="J9" s="10"/>
      <c r="K9" s="9"/>
    </row>
    <row r="10" spans="1:12" ht="15" customHeight="1" x14ac:dyDescent="0.25">
      <c r="A10" s="19" t="s">
        <v>14</v>
      </c>
      <c r="B10" s="21"/>
      <c r="C10" s="21"/>
      <c r="D10" s="21"/>
      <c r="E10" s="21"/>
      <c r="F10" s="21"/>
      <c r="G10" s="21"/>
      <c r="H10" s="21"/>
      <c r="I10" s="21"/>
      <c r="J10" s="21"/>
      <c r="K10" s="20"/>
    </row>
    <row r="11" spans="1:12" ht="15" customHeight="1" x14ac:dyDescent="0.25">
      <c r="A11" s="4"/>
      <c r="B11" s="4"/>
      <c r="C11" s="4"/>
      <c r="D11" s="4"/>
      <c r="E11" s="4"/>
      <c r="F11" s="4"/>
      <c r="G11" s="4"/>
      <c r="H11" s="4"/>
      <c r="I11" s="4"/>
      <c r="J11" s="4"/>
      <c r="K11" s="4"/>
    </row>
    <row r="12" spans="1:12" ht="15" customHeight="1" x14ac:dyDescent="0.25">
      <c r="A12" s="8" t="s">
        <v>15</v>
      </c>
      <c r="B12" s="10"/>
      <c r="C12" s="10"/>
      <c r="D12" s="10"/>
      <c r="E12" s="10"/>
      <c r="F12" s="10"/>
      <c r="G12" s="10"/>
      <c r="H12" s="10"/>
      <c r="I12" s="10"/>
      <c r="J12" s="10"/>
      <c r="K12" s="9"/>
    </row>
    <row r="13" spans="1:12" ht="78" customHeight="1" x14ac:dyDescent="0.25">
      <c r="A13" s="19" t="s">
        <v>16</v>
      </c>
      <c r="B13" s="21"/>
      <c r="C13" s="21"/>
      <c r="D13" s="21"/>
      <c r="E13" s="21"/>
      <c r="F13" s="21"/>
      <c r="G13" s="21"/>
      <c r="H13" s="21"/>
      <c r="I13" s="21"/>
      <c r="J13" s="21"/>
      <c r="K13" s="20"/>
    </row>
    <row r="14" spans="1:12" ht="60" customHeight="1" x14ac:dyDescent="0.25">
      <c r="A14" s="19" t="s">
        <v>17</v>
      </c>
      <c r="B14" s="21"/>
      <c r="C14" s="21"/>
      <c r="D14" s="21"/>
      <c r="E14" s="21"/>
      <c r="F14" s="21"/>
      <c r="G14" s="21"/>
      <c r="H14" s="21"/>
      <c r="I14" s="21"/>
      <c r="J14" s="21"/>
      <c r="K14" s="20"/>
    </row>
    <row r="15" spans="1:12" ht="249.95" customHeight="1" x14ac:dyDescent="0.25">
      <c r="A15" s="19" t="s">
        <v>18</v>
      </c>
      <c r="B15" s="21"/>
      <c r="C15" s="21"/>
      <c r="D15" s="21"/>
      <c r="E15" s="21"/>
      <c r="F15" s="21"/>
      <c r="G15" s="21"/>
      <c r="H15" s="21"/>
      <c r="I15" s="21"/>
      <c r="J15" s="21"/>
      <c r="K15" s="20"/>
    </row>
  </sheetData>
  <sheetProtection formatCells="0" formatColumns="0" formatRows="0" insertColumns="0" insertRows="0" insertHyperlinks="0" deleteColumns="0" deleteRows="0" sort="0" autoFilter="0" pivotTables="0"/>
  <mergeCells count="15">
    <mergeCell ref="A13:K13"/>
    <mergeCell ref="A14:K14"/>
    <mergeCell ref="A15:K15"/>
    <mergeCell ref="A7:G7"/>
    <mergeCell ref="H7:I7"/>
    <mergeCell ref="J7:K7"/>
    <mergeCell ref="A9:K9"/>
    <mergeCell ref="A10:K10"/>
    <mergeCell ref="A12:K12"/>
    <mergeCell ref="A1:K1"/>
    <mergeCell ref="A2:K2"/>
    <mergeCell ref="A3:K3"/>
    <mergeCell ref="A6:G6"/>
    <mergeCell ref="H6:I6"/>
    <mergeCell ref="J6:K6"/>
  </mergeCells>
  <dataValidations count="1">
    <dataValidation type="list" allowBlank="1" showInputMessage="1" showErrorMessage="1" sqref="F5">
      <formula1>"COM DESONERAÇÃO,SEM DESONERAÇÃO"</formula1>
    </dataValidation>
  </dataValidation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showGridLines="0" tabSelected="1" workbookViewId="0">
      <selection activeCell="M9" sqref="M9"/>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9" width="7" style="1" customWidth="1"/>
    <col min="10" max="10" width="16.140625" style="1" customWidth="1"/>
    <col min="11" max="11" width="12.42578125" style="1" customWidth="1"/>
    <col min="12" max="16384" width="9.140625" style="1"/>
  </cols>
  <sheetData>
    <row r="1" spans="1:11" ht="15" customHeight="1" x14ac:dyDescent="0.25">
      <c r="A1" s="3" t="str">
        <f>CIDADE</f>
        <v>MUNICÍPIO DE SALVADOR - BA</v>
      </c>
      <c r="B1" s="3"/>
      <c r="C1" s="3"/>
      <c r="D1" s="3"/>
      <c r="E1" s="3"/>
      <c r="F1" s="3"/>
      <c r="G1" s="3"/>
      <c r="H1" s="3"/>
      <c r="I1" s="3"/>
      <c r="J1" s="3"/>
      <c r="K1" s="3"/>
    </row>
    <row r="2" spans="1:11" ht="15" customHeight="1" x14ac:dyDescent="0.25">
      <c r="A2" s="3" t="str">
        <f>OBRA</f>
        <v>RESIDENCIAL MULTIFAMILIAR PADRÃO NORMAL (2017)</v>
      </c>
      <c r="B2" s="3"/>
      <c r="C2" s="3"/>
      <c r="D2" s="3"/>
      <c r="E2" s="3"/>
      <c r="F2" s="3"/>
      <c r="G2" s="3"/>
      <c r="H2" s="3"/>
      <c r="I2" s="3"/>
      <c r="J2" s="3"/>
      <c r="K2" s="3"/>
    </row>
    <row r="3" spans="1:11" ht="15" customHeight="1" x14ac:dyDescent="0.25">
      <c r="A3" s="3" t="s">
        <v>19</v>
      </c>
      <c r="B3" s="3"/>
      <c r="C3" s="3"/>
      <c r="D3" s="3"/>
      <c r="E3" s="3"/>
      <c r="F3" s="3"/>
      <c r="G3" s="3"/>
      <c r="H3" s="3"/>
      <c r="I3" s="3"/>
      <c r="J3" s="3"/>
      <c r="K3" s="3"/>
    </row>
    <row r="4" spans="1:11" ht="15" customHeight="1" x14ac:dyDescent="0.25">
      <c r="A4" s="4"/>
      <c r="B4" s="4"/>
      <c r="C4" s="4"/>
      <c r="D4" s="4"/>
      <c r="E4" s="4"/>
      <c r="F4" s="4"/>
      <c r="G4" s="4"/>
      <c r="H4" s="4"/>
      <c r="I4" s="4"/>
      <c r="J4" s="4"/>
      <c r="K4" s="4"/>
    </row>
    <row r="5" spans="1:11" ht="15" customHeight="1" x14ac:dyDescent="0.25">
      <c r="A5" s="2" t="s">
        <v>3</v>
      </c>
      <c r="B5" s="5" t="str">
        <f>FONTE&amp;ONERA</f>
        <v>SINAPI BA-12/2022, COM DESONERAÇÃO</v>
      </c>
      <c r="C5" s="2"/>
      <c r="D5" s="2"/>
      <c r="E5" s="2"/>
      <c r="F5" s="4"/>
      <c r="G5" s="2" t="s">
        <v>6</v>
      </c>
      <c r="H5" s="6">
        <f>LEI</f>
        <v>85.509999999999991</v>
      </c>
      <c r="I5" s="4"/>
      <c r="J5" s="2" t="s">
        <v>7</v>
      </c>
      <c r="K5" s="6">
        <f>BDI</f>
        <v>28.000000000000004</v>
      </c>
    </row>
    <row r="6" spans="1:11" ht="15" customHeight="1" x14ac:dyDescent="0.25">
      <c r="A6" s="22" t="s">
        <v>20</v>
      </c>
      <c r="B6" s="24" t="s">
        <v>8</v>
      </c>
      <c r="C6" s="26"/>
      <c r="D6" s="26"/>
      <c r="E6" s="26"/>
      <c r="F6" s="26"/>
      <c r="G6" s="26"/>
      <c r="H6" s="26"/>
      <c r="I6" s="25"/>
      <c r="J6" s="22" t="s">
        <v>10</v>
      </c>
      <c r="K6" s="22" t="s">
        <v>21</v>
      </c>
    </row>
    <row r="7" spans="1:11" ht="15" customHeight="1" x14ac:dyDescent="0.25">
      <c r="A7" s="27">
        <v>1</v>
      </c>
      <c r="B7" s="28" t="str">
        <f>VLOOKUP(A7,ORCAMENTO!A:L,2,FALSE)</f>
        <v>SERVICOS PRELIMINARES DE OBRA</v>
      </c>
      <c r="C7" s="30"/>
      <c r="D7" s="30"/>
      <c r="E7" s="30"/>
      <c r="F7" s="30"/>
      <c r="G7" s="30"/>
      <c r="H7" s="30"/>
      <c r="I7" s="29"/>
      <c r="J7" s="14">
        <f>VLOOKUP(A7,ORCAMENTO!A:L,11,FALSE)</f>
        <v>16889.599999999999</v>
      </c>
      <c r="K7" s="31">
        <f t="shared" ref="K7:K24" si="0">J7/$J$25</f>
        <v>1.1034618018517506E-3</v>
      </c>
    </row>
    <row r="8" spans="1:11" ht="15" customHeight="1" x14ac:dyDescent="0.25">
      <c r="A8" s="27">
        <v>2</v>
      </c>
      <c r="B8" s="28" t="str">
        <f>VLOOKUP(A8,ORCAMENTO!A:L,2,FALSE)</f>
        <v>INFRAESTRUTURA</v>
      </c>
      <c r="C8" s="30"/>
      <c r="D8" s="30"/>
      <c r="E8" s="30"/>
      <c r="F8" s="30"/>
      <c r="G8" s="30"/>
      <c r="H8" s="30"/>
      <c r="I8" s="29"/>
      <c r="J8" s="14">
        <f>VLOOKUP(A8,ORCAMENTO!A:L,11,FALSE)</f>
        <v>408032.64</v>
      </c>
      <c r="K8" s="31">
        <f t="shared" si="0"/>
        <v>2.6658324184629992E-2</v>
      </c>
    </row>
    <row r="9" spans="1:11" ht="15" customHeight="1" x14ac:dyDescent="0.25">
      <c r="A9" s="27">
        <v>3</v>
      </c>
      <c r="B9" s="28" t="str">
        <f>VLOOKUP(A9,ORCAMENTO!A:L,2,FALSE)</f>
        <v>SUPRAESTRUTURA</v>
      </c>
      <c r="C9" s="30"/>
      <c r="D9" s="30"/>
      <c r="E9" s="30"/>
      <c r="F9" s="30"/>
      <c r="G9" s="30"/>
      <c r="H9" s="30"/>
      <c r="I9" s="29"/>
      <c r="J9" s="14">
        <f>VLOOKUP(A9,ORCAMENTO!A:L,11,FALSE)</f>
        <v>4718067.8400000008</v>
      </c>
      <c r="K9" s="31">
        <f t="shared" si="0"/>
        <v>0.30824931555425816</v>
      </c>
    </row>
    <row r="10" spans="1:11" ht="15" customHeight="1" x14ac:dyDescent="0.25">
      <c r="A10" s="27">
        <v>4</v>
      </c>
      <c r="B10" s="28" t="str">
        <f>VLOOKUP(A10,ORCAMENTO!A:L,2,FALSE)</f>
        <v>PAREDES E PAINÉIS</v>
      </c>
      <c r="C10" s="30"/>
      <c r="D10" s="30"/>
      <c r="E10" s="30"/>
      <c r="F10" s="30"/>
      <c r="G10" s="30"/>
      <c r="H10" s="30"/>
      <c r="I10" s="29"/>
      <c r="J10" s="14">
        <f>VLOOKUP(A10,ORCAMENTO!A:L,11,FALSE)</f>
        <v>986130.79</v>
      </c>
      <c r="K10" s="31">
        <f t="shared" si="0"/>
        <v>6.4427674923911188E-2</v>
      </c>
    </row>
    <row r="11" spans="1:11" ht="15" customHeight="1" x14ac:dyDescent="0.25">
      <c r="A11" s="27">
        <v>5</v>
      </c>
      <c r="B11" s="28" t="str">
        <f>VLOOKUP(A11,ORCAMENTO!A:L,2,FALSE)</f>
        <v>VERGAS/CONTRAVERGAS/PEITORIS</v>
      </c>
      <c r="C11" s="30"/>
      <c r="D11" s="30"/>
      <c r="E11" s="30"/>
      <c r="F11" s="30"/>
      <c r="G11" s="30"/>
      <c r="H11" s="30"/>
      <c r="I11" s="29"/>
      <c r="J11" s="14">
        <f>VLOOKUP(A11,ORCAMENTO!A:L,11,FALSE)</f>
        <v>225432.38999999998</v>
      </c>
      <c r="K11" s="31">
        <f t="shared" si="0"/>
        <v>1.4728355394156557E-2</v>
      </c>
    </row>
    <row r="12" spans="1:11" ht="15" customHeight="1" x14ac:dyDescent="0.25">
      <c r="A12" s="27">
        <v>6</v>
      </c>
      <c r="B12" s="28" t="str">
        <f>VLOOKUP(A12,ORCAMENTO!A:L,2,FALSE)</f>
        <v>INSTALACOES DE AGUA FRIA</v>
      </c>
      <c r="C12" s="30"/>
      <c r="D12" s="30"/>
      <c r="E12" s="30"/>
      <c r="F12" s="30"/>
      <c r="G12" s="30"/>
      <c r="H12" s="30"/>
      <c r="I12" s="29"/>
      <c r="J12" s="14">
        <f>VLOOKUP(A12,ORCAMENTO!A:L,11,FALSE)</f>
        <v>230949.47000000003</v>
      </c>
      <c r="K12" s="31">
        <f t="shared" si="0"/>
        <v>1.5088807212894732E-2</v>
      </c>
    </row>
    <row r="13" spans="1:11" ht="15" customHeight="1" x14ac:dyDescent="0.25">
      <c r="A13" s="27">
        <v>7</v>
      </c>
      <c r="B13" s="28" t="str">
        <f>VLOOKUP(A13,ORCAMENTO!A:L,2,FALSE)</f>
        <v>INSTALACOES DE ESGOTO</v>
      </c>
      <c r="C13" s="30"/>
      <c r="D13" s="30"/>
      <c r="E13" s="30"/>
      <c r="F13" s="30"/>
      <c r="G13" s="30"/>
      <c r="H13" s="30"/>
      <c r="I13" s="29"/>
      <c r="J13" s="14">
        <f>VLOOKUP(A13,ORCAMENTO!A:L,11,FALSE)</f>
        <v>328372.81</v>
      </c>
      <c r="K13" s="31">
        <f t="shared" si="0"/>
        <v>2.1453844531648031E-2</v>
      </c>
    </row>
    <row r="14" spans="1:11" ht="15" customHeight="1" x14ac:dyDescent="0.25">
      <c r="A14" s="27">
        <v>8</v>
      </c>
      <c r="B14" s="28" t="str">
        <f>VLOOKUP(A14,ORCAMENTO!A:L,2,FALSE)</f>
        <v>INSTALACOES PLUVIAIS</v>
      </c>
      <c r="C14" s="30"/>
      <c r="D14" s="30"/>
      <c r="E14" s="30"/>
      <c r="F14" s="30"/>
      <c r="G14" s="30"/>
      <c r="H14" s="30"/>
      <c r="I14" s="29"/>
      <c r="J14" s="14">
        <f>VLOOKUP(A14,ORCAMENTO!A:L,11,FALSE)</f>
        <v>164735.65000000005</v>
      </c>
      <c r="K14" s="31">
        <f t="shared" si="0"/>
        <v>1.0762806530540653E-2</v>
      </c>
    </row>
    <row r="15" spans="1:11" ht="15" customHeight="1" x14ac:dyDescent="0.25">
      <c r="A15" s="27">
        <v>9</v>
      </c>
      <c r="B15" s="28" t="str">
        <f>VLOOKUP(A15,ORCAMENTO!A:L,2,FALSE)</f>
        <v>INSTALACOES ELETRICAS/TELEFONE/TV</v>
      </c>
      <c r="C15" s="30"/>
      <c r="D15" s="30"/>
      <c r="E15" s="30"/>
      <c r="F15" s="30"/>
      <c r="G15" s="30"/>
      <c r="H15" s="30"/>
      <c r="I15" s="29"/>
      <c r="J15" s="14">
        <f>VLOOKUP(A15,ORCAMENTO!A:L,11,FALSE)</f>
        <v>1259112.81</v>
      </c>
      <c r="K15" s="31">
        <f t="shared" si="0"/>
        <v>8.2262628484820313E-2</v>
      </c>
    </row>
    <row r="16" spans="1:11" ht="15" customHeight="1" x14ac:dyDescent="0.25">
      <c r="A16" s="27">
        <v>10</v>
      </c>
      <c r="B16" s="28" t="str">
        <f>VLOOKUP(A16,ORCAMENTO!A:L,2,FALSE)</f>
        <v>INSTALACOES ESPECIAIS</v>
      </c>
      <c r="C16" s="30"/>
      <c r="D16" s="30"/>
      <c r="E16" s="30"/>
      <c r="F16" s="30"/>
      <c r="G16" s="30"/>
      <c r="H16" s="30"/>
      <c r="I16" s="29"/>
      <c r="J16" s="14">
        <f>VLOOKUP(A16,ORCAMENTO!A:L,11,FALSE)</f>
        <v>76345.910000000018</v>
      </c>
      <c r="K16" s="31">
        <f t="shared" si="0"/>
        <v>4.9879686560138558E-3</v>
      </c>
    </row>
    <row r="17" spans="1:11" ht="15" customHeight="1" x14ac:dyDescent="0.25">
      <c r="A17" s="27">
        <v>11</v>
      </c>
      <c r="B17" s="28" t="str">
        <f>VLOOKUP(A17,ORCAMENTO!A:L,2,FALSE)</f>
        <v>PAVIMENTACAO</v>
      </c>
      <c r="C17" s="30"/>
      <c r="D17" s="30"/>
      <c r="E17" s="30"/>
      <c r="F17" s="30"/>
      <c r="G17" s="30"/>
      <c r="H17" s="30"/>
      <c r="I17" s="29"/>
      <c r="J17" s="14">
        <f>VLOOKUP(A17,ORCAMENTO!A:L,11,FALSE)</f>
        <v>2189749.9699999997</v>
      </c>
      <c r="K17" s="31">
        <f t="shared" si="0"/>
        <v>0.14306469350967557</v>
      </c>
    </row>
    <row r="18" spans="1:11" ht="15" customHeight="1" x14ac:dyDescent="0.25">
      <c r="A18" s="27">
        <v>12</v>
      </c>
      <c r="B18" s="28" t="str">
        <f>VLOOKUP(A18,ORCAMENTO!A:L,2,FALSE)</f>
        <v>COBERTURAS</v>
      </c>
      <c r="C18" s="30"/>
      <c r="D18" s="30"/>
      <c r="E18" s="30"/>
      <c r="F18" s="30"/>
      <c r="G18" s="30"/>
      <c r="H18" s="30"/>
      <c r="I18" s="29"/>
      <c r="J18" s="14">
        <f>VLOOKUP(A18,ORCAMENTO!A:L,11,FALSE)</f>
        <v>138923.92000000001</v>
      </c>
      <c r="K18" s="31">
        <f t="shared" si="0"/>
        <v>9.076428043500645E-3</v>
      </c>
    </row>
    <row r="19" spans="1:11" ht="15" customHeight="1" x14ac:dyDescent="0.25">
      <c r="A19" s="27">
        <v>13</v>
      </c>
      <c r="B19" s="28" t="str">
        <f>VLOOKUP(A19,ORCAMENTO!A:L,2,FALSE)</f>
        <v>REVESTIMENTOS INTERNOS</v>
      </c>
      <c r="C19" s="30"/>
      <c r="D19" s="30"/>
      <c r="E19" s="30"/>
      <c r="F19" s="30"/>
      <c r="G19" s="30"/>
      <c r="H19" s="30"/>
      <c r="I19" s="29"/>
      <c r="J19" s="14">
        <f>VLOOKUP(A19,ORCAMENTO!A:L,11,FALSE)</f>
        <v>1550604.11</v>
      </c>
      <c r="K19" s="31">
        <f t="shared" si="0"/>
        <v>0.10130686370188342</v>
      </c>
    </row>
    <row r="20" spans="1:11" ht="15" customHeight="1" x14ac:dyDescent="0.25">
      <c r="A20" s="27">
        <v>14</v>
      </c>
      <c r="B20" s="28" t="str">
        <f>VLOOKUP(A20,ORCAMENTO!A:L,2,FALSE)</f>
        <v>REVESTIMENTOS EXTERNOS</v>
      </c>
      <c r="C20" s="30"/>
      <c r="D20" s="30"/>
      <c r="E20" s="30"/>
      <c r="F20" s="30"/>
      <c r="G20" s="30"/>
      <c r="H20" s="30"/>
      <c r="I20" s="29"/>
      <c r="J20" s="14">
        <f>VLOOKUP(A20,ORCAMENTO!A:L,11,FALSE)</f>
        <v>937551.8899999999</v>
      </c>
      <c r="K20" s="31">
        <f t="shared" si="0"/>
        <v>6.1253830633580086E-2</v>
      </c>
    </row>
    <row r="21" spans="1:11" ht="15" customHeight="1" x14ac:dyDescent="0.25">
      <c r="A21" s="27">
        <v>15</v>
      </c>
      <c r="B21" s="28" t="str">
        <f>VLOOKUP(A21,ORCAMENTO!A:L,2,FALSE)</f>
        <v>REVESTIMENTO DE TETO</v>
      </c>
      <c r="C21" s="30"/>
      <c r="D21" s="30"/>
      <c r="E21" s="30"/>
      <c r="F21" s="30"/>
      <c r="G21" s="30"/>
      <c r="H21" s="30"/>
      <c r="I21" s="29"/>
      <c r="J21" s="14">
        <f>VLOOKUP(A21,ORCAMENTO!A:L,11,FALSE)</f>
        <v>297489.08</v>
      </c>
      <c r="K21" s="31">
        <f t="shared" si="0"/>
        <v>1.9436092994980322E-2</v>
      </c>
    </row>
    <row r="22" spans="1:11" ht="15" customHeight="1" x14ac:dyDescent="0.25">
      <c r="A22" s="27">
        <v>16</v>
      </c>
      <c r="B22" s="28" t="str">
        <f>VLOOKUP(A22,ORCAMENTO!A:L,2,FALSE)</f>
        <v>ESQUADRIAS/VIDROS/FERRAGENS</v>
      </c>
      <c r="C22" s="30"/>
      <c r="D22" s="30"/>
      <c r="E22" s="30"/>
      <c r="F22" s="30"/>
      <c r="G22" s="30"/>
      <c r="H22" s="30"/>
      <c r="I22" s="29"/>
      <c r="J22" s="14">
        <f>VLOOKUP(A22,ORCAMENTO!A:L,11,FALSE)</f>
        <v>1264974.9300000002</v>
      </c>
      <c r="K22" s="31">
        <f t="shared" si="0"/>
        <v>8.2645623079000835E-2</v>
      </c>
    </row>
    <row r="23" spans="1:11" ht="15" customHeight="1" x14ac:dyDescent="0.25">
      <c r="A23" s="27">
        <v>17</v>
      </c>
      <c r="B23" s="28" t="str">
        <f>VLOOKUP(A23,ORCAMENTO!A:L,2,FALSE)</f>
        <v>LOUCAS E METAIS</v>
      </c>
      <c r="C23" s="30"/>
      <c r="D23" s="30"/>
      <c r="E23" s="30"/>
      <c r="F23" s="30"/>
      <c r="G23" s="30"/>
      <c r="H23" s="30"/>
      <c r="I23" s="29"/>
      <c r="J23" s="14">
        <f>VLOOKUP(A23,ORCAMENTO!A:L,11,FALSE)</f>
        <v>363836.44999999995</v>
      </c>
      <c r="K23" s="31">
        <f t="shared" si="0"/>
        <v>2.3770819006746421E-2</v>
      </c>
    </row>
    <row r="24" spans="1:11" ht="15" customHeight="1" x14ac:dyDescent="0.25">
      <c r="A24" s="27">
        <v>18</v>
      </c>
      <c r="B24" s="28" t="str">
        <f>VLOOKUP(A24,ORCAMENTO!A:L,2,FALSE)</f>
        <v>COMPLEMENTACOES</v>
      </c>
      <c r="C24" s="30"/>
      <c r="D24" s="30"/>
      <c r="E24" s="30"/>
      <c r="F24" s="30"/>
      <c r="G24" s="30"/>
      <c r="H24" s="30"/>
      <c r="I24" s="29"/>
      <c r="J24" s="14">
        <f>VLOOKUP(A24,ORCAMENTO!A:L,11,FALSE)</f>
        <v>148812.12</v>
      </c>
      <c r="K24" s="31">
        <f t="shared" si="0"/>
        <v>9.7224617559077148E-3</v>
      </c>
    </row>
    <row r="25" spans="1:11" ht="15" customHeight="1" x14ac:dyDescent="0.25">
      <c r="A25" s="32" t="s">
        <v>22</v>
      </c>
      <c r="B25" s="34"/>
      <c r="C25" s="34"/>
      <c r="D25" s="34"/>
      <c r="E25" s="34"/>
      <c r="F25" s="34"/>
      <c r="G25" s="34"/>
      <c r="H25" s="34"/>
      <c r="I25" s="33"/>
      <c r="J25" s="35">
        <f>SUM(J7:J24)</f>
        <v>15306012.379999997</v>
      </c>
      <c r="K25" s="36">
        <f>SUM(K7:K24)</f>
        <v>1</v>
      </c>
    </row>
    <row r="26" spans="1:11" ht="15" customHeight="1" x14ac:dyDescent="0.25">
      <c r="A26" s="4"/>
      <c r="B26" s="4"/>
      <c r="C26" s="4"/>
      <c r="D26" s="4"/>
      <c r="E26" s="4"/>
      <c r="F26" s="4"/>
      <c r="G26" s="4"/>
      <c r="H26" s="4"/>
      <c r="I26" s="4"/>
      <c r="J26" s="2" t="s">
        <v>12</v>
      </c>
      <c r="K26" s="2" t="s">
        <v>12</v>
      </c>
    </row>
    <row r="27" spans="1:11" ht="15" customHeight="1" x14ac:dyDescent="0.25">
      <c r="A27" s="4"/>
      <c r="B27" s="4"/>
      <c r="C27" s="4"/>
      <c r="D27" s="4"/>
      <c r="E27" s="4"/>
      <c r="F27" s="4"/>
      <c r="G27" s="4"/>
      <c r="H27" s="4"/>
      <c r="I27" s="4"/>
      <c r="J27" s="2" t="s">
        <v>12</v>
      </c>
      <c r="K27" s="2" t="s">
        <v>12</v>
      </c>
    </row>
  </sheetData>
  <sheetProtection formatCells="0" formatColumns="0" formatRows="0" insertColumns="0" insertRows="0" insertHyperlinks="0" deleteColumns="0" deleteRows="0" sort="0" autoFilter="0" pivotTables="0"/>
  <mergeCells count="23">
    <mergeCell ref="B21:I21"/>
    <mergeCell ref="B22:I22"/>
    <mergeCell ref="B23:I23"/>
    <mergeCell ref="B24:I24"/>
    <mergeCell ref="A25:I25"/>
    <mergeCell ref="B15:I15"/>
    <mergeCell ref="B16:I16"/>
    <mergeCell ref="B17:I17"/>
    <mergeCell ref="B18:I18"/>
    <mergeCell ref="B19:I19"/>
    <mergeCell ref="B20:I20"/>
    <mergeCell ref="B9:I9"/>
    <mergeCell ref="B10:I10"/>
    <mergeCell ref="B11:I11"/>
    <mergeCell ref="B12:I12"/>
    <mergeCell ref="B13:I13"/>
    <mergeCell ref="B14:I14"/>
    <mergeCell ref="A1:K1"/>
    <mergeCell ref="A2:K2"/>
    <mergeCell ref="A3:K3"/>
    <mergeCell ref="B6:I6"/>
    <mergeCell ref="B7:I7"/>
    <mergeCell ref="B8:I8"/>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7"/>
  <sheetViews>
    <sheetView showGridLines="0" zoomScale="90" workbookViewId="0">
      <selection activeCell="N13" sqref="N13"/>
    </sheetView>
  </sheetViews>
  <sheetFormatPr defaultRowHeight="15" customHeight="1" x14ac:dyDescent="0.25"/>
  <cols>
    <col min="1" max="1" width="12" style="1" customWidth="1"/>
    <col min="2" max="2" width="8" style="1" customWidth="1"/>
    <col min="3" max="3" width="4" style="1" customWidth="1"/>
    <col min="4" max="4" width="8.42578125" style="1" customWidth="1"/>
    <col min="5" max="5" width="20" style="1" customWidth="1"/>
    <col min="6" max="6" width="21" style="1" customWidth="1"/>
    <col min="7" max="7" width="17.140625" style="1" customWidth="1"/>
    <col min="8" max="8" width="11.42578125" style="1" customWidth="1"/>
    <col min="9" max="9" width="17.140625" style="1" customWidth="1"/>
    <col min="10" max="10" width="11" style="1" customWidth="1"/>
    <col min="11" max="11" width="17.140625" style="1" customWidth="1"/>
    <col min="12" max="12" width="11" style="1" customWidth="1"/>
    <col min="13" max="13" width="17.140625" style="1" customWidth="1"/>
    <col min="14" max="14" width="11" style="1" customWidth="1"/>
    <col min="15" max="15" width="17.140625" style="1" customWidth="1"/>
    <col min="16" max="16" width="11" style="1" customWidth="1"/>
    <col min="17" max="17" width="17.140625" style="1" customWidth="1"/>
    <col min="18" max="18" width="11" style="1" customWidth="1"/>
    <col min="19" max="19" width="17.140625" style="1" customWidth="1"/>
    <col min="20" max="20" width="11" style="1" customWidth="1"/>
    <col min="21" max="21" width="17.140625" style="1" customWidth="1"/>
    <col min="22" max="22" width="11" style="1" customWidth="1"/>
    <col min="23" max="23" width="17.140625" style="1" customWidth="1"/>
    <col min="24" max="24" width="11" style="1" customWidth="1"/>
    <col min="25" max="25" width="17.140625" style="1" customWidth="1"/>
    <col min="26" max="26" width="11" style="1" customWidth="1"/>
    <col min="27" max="27" width="17.140625" style="1" customWidth="1"/>
    <col min="28" max="28" width="11" style="1" customWidth="1"/>
    <col min="29" max="29" width="17.140625" style="1" customWidth="1"/>
    <col min="30" max="30" width="11" style="1" customWidth="1"/>
    <col min="31" max="31" width="17.140625" style="1" customWidth="1"/>
    <col min="32" max="32" width="11" style="1" customWidth="1"/>
    <col min="33" max="33" width="17.140625" style="1" customWidth="1"/>
    <col min="34" max="35" width="11" style="1" customWidth="1"/>
    <col min="36" max="16384" width="9.140625" style="1"/>
  </cols>
  <sheetData>
    <row r="1" spans="1:35" ht="15" customHeight="1" x14ac:dyDescent="0.25">
      <c r="A1" s="3" t="str">
        <f>CIDADE</f>
        <v>MUNICÍPIO DE SALVADOR - BA</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row>
    <row r="2" spans="1:35" ht="15" customHeight="1" x14ac:dyDescent="0.25">
      <c r="A2" s="3" t="str">
        <f>OBRA</f>
        <v>RESIDENCIAL MULTIFAMILIAR PADRÃO NORMAL (2017)</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row>
    <row r="3" spans="1:35" ht="15" customHeight="1" x14ac:dyDescent="0.25">
      <c r="A3" s="3" t="s">
        <v>23</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row>
    <row r="4" spans="1:35" ht="15"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row>
    <row r="5" spans="1:35" ht="15" customHeight="1" x14ac:dyDescent="0.25">
      <c r="A5" s="2" t="s">
        <v>3</v>
      </c>
      <c r="B5" s="5" t="str">
        <f>FONTE&amp;ONERA</f>
        <v>SINAPI BA-12/2022, COM DESONERAÇÃO</v>
      </c>
      <c r="C5" s="2"/>
      <c r="D5" s="2"/>
      <c r="E5" s="2"/>
      <c r="F5" s="4"/>
      <c r="G5" s="2" t="s">
        <v>6</v>
      </c>
      <c r="H5" s="6">
        <f>LEI</f>
        <v>85.509999999999991</v>
      </c>
      <c r="I5" s="4"/>
      <c r="J5" s="4"/>
      <c r="K5" s="4"/>
      <c r="L5" s="4"/>
      <c r="M5" s="4"/>
      <c r="N5" s="4"/>
      <c r="O5" s="4"/>
      <c r="P5" s="4"/>
      <c r="Q5" s="4"/>
      <c r="R5" s="4"/>
      <c r="S5" s="4"/>
      <c r="T5" s="4"/>
      <c r="U5" s="4"/>
      <c r="V5" s="4"/>
      <c r="W5" s="4"/>
      <c r="X5" s="4"/>
      <c r="Y5" s="4"/>
      <c r="Z5" s="4"/>
      <c r="AA5" s="4"/>
      <c r="AB5" s="4"/>
      <c r="AC5" s="4"/>
      <c r="AD5" s="4"/>
      <c r="AE5" s="4"/>
      <c r="AF5" s="4"/>
      <c r="AG5" s="4"/>
      <c r="AH5" s="2" t="s">
        <v>7</v>
      </c>
      <c r="AI5" s="6">
        <f>BDI</f>
        <v>28.000000000000004</v>
      </c>
    </row>
    <row r="6" spans="1:35" ht="15" customHeight="1" x14ac:dyDescent="0.25">
      <c r="A6" s="23" t="s">
        <v>20</v>
      </c>
      <c r="B6" s="24" t="s">
        <v>8</v>
      </c>
      <c r="C6" s="26"/>
      <c r="D6" s="26"/>
      <c r="E6" s="26"/>
      <c r="F6" s="25"/>
      <c r="G6" s="23" t="s">
        <v>10</v>
      </c>
      <c r="H6" s="23" t="s">
        <v>21</v>
      </c>
      <c r="I6" s="24" t="s">
        <v>24</v>
      </c>
      <c r="J6" s="25"/>
      <c r="K6" s="24" t="s">
        <v>25</v>
      </c>
      <c r="L6" s="25"/>
      <c r="M6" s="24" t="s">
        <v>26</v>
      </c>
      <c r="N6" s="25"/>
      <c r="O6" s="24" t="s">
        <v>27</v>
      </c>
      <c r="P6" s="25"/>
      <c r="Q6" s="24" t="s">
        <v>28</v>
      </c>
      <c r="R6" s="25"/>
      <c r="S6" s="24" t="s">
        <v>29</v>
      </c>
      <c r="T6" s="25"/>
      <c r="U6" s="24" t="s">
        <v>30</v>
      </c>
      <c r="V6" s="25"/>
      <c r="W6" s="24" t="s">
        <v>31</v>
      </c>
      <c r="X6" s="25"/>
      <c r="Y6" s="24" t="s">
        <v>32</v>
      </c>
      <c r="Z6" s="25"/>
      <c r="AA6" s="24" t="s">
        <v>33</v>
      </c>
      <c r="AB6" s="25"/>
      <c r="AC6" s="24" t="s">
        <v>34</v>
      </c>
      <c r="AD6" s="25"/>
      <c r="AE6" s="24" t="s">
        <v>35</v>
      </c>
      <c r="AF6" s="25"/>
      <c r="AG6" s="23" t="s">
        <v>10</v>
      </c>
      <c r="AH6" s="32" t="s">
        <v>21</v>
      </c>
      <c r="AI6" s="33"/>
    </row>
    <row r="7" spans="1:35" ht="15" customHeight="1" x14ac:dyDescent="0.25">
      <c r="A7" s="37"/>
      <c r="B7" s="38"/>
      <c r="C7" s="40"/>
      <c r="D7" s="40"/>
      <c r="E7" s="40"/>
      <c r="F7" s="39"/>
      <c r="G7" s="37"/>
      <c r="H7" s="37"/>
      <c r="I7" s="38"/>
      <c r="J7" s="39"/>
      <c r="K7" s="38"/>
      <c r="L7" s="39"/>
      <c r="M7" s="38"/>
      <c r="N7" s="39"/>
      <c r="O7" s="38"/>
      <c r="P7" s="39"/>
      <c r="Q7" s="38"/>
      <c r="R7" s="39"/>
      <c r="S7" s="38"/>
      <c r="T7" s="39"/>
      <c r="U7" s="38"/>
      <c r="V7" s="39"/>
      <c r="W7" s="38"/>
      <c r="X7" s="39"/>
      <c r="Y7" s="38"/>
      <c r="Z7" s="39"/>
      <c r="AA7" s="38"/>
      <c r="AB7" s="39"/>
      <c r="AC7" s="38"/>
      <c r="AD7" s="39"/>
      <c r="AE7" s="38"/>
      <c r="AF7" s="39"/>
      <c r="AG7" s="37"/>
      <c r="AH7" s="22" t="s">
        <v>36</v>
      </c>
      <c r="AI7" s="22" t="s">
        <v>37</v>
      </c>
    </row>
    <row r="8" spans="1:35" ht="15" customHeight="1" x14ac:dyDescent="0.25">
      <c r="A8" s="27">
        <v>1</v>
      </c>
      <c r="B8" s="28" t="str">
        <f>VLOOKUP(A8,RESUMO!A:K,2,FALSE)</f>
        <v>SERVICOS PRELIMINARES DE OBRA</v>
      </c>
      <c r="C8" s="30"/>
      <c r="D8" s="30"/>
      <c r="E8" s="30"/>
      <c r="F8" s="29"/>
      <c r="G8" s="14">
        <f>VLOOKUP(A8,RESUMO!A:K,10,FALSE)</f>
        <v>16889.599999999999</v>
      </c>
      <c r="H8" s="31">
        <f t="shared" ref="H8:H25" si="0">G8/$G$26</f>
        <v>1.1034618018517506E-3</v>
      </c>
      <c r="I8" s="14">
        <f t="shared" ref="I8:I25" si="1">J8*$G8</f>
        <v>0</v>
      </c>
      <c r="J8" s="31">
        <v>0</v>
      </c>
      <c r="K8" s="14">
        <f t="shared" ref="K8:K25" si="2">L8*$G8</f>
        <v>0</v>
      </c>
      <c r="L8" s="31">
        <v>0</v>
      </c>
      <c r="M8" s="14">
        <f t="shared" ref="M8:M25" si="3">N8*$G8</f>
        <v>0</v>
      </c>
      <c r="N8" s="31">
        <v>0</v>
      </c>
      <c r="O8" s="14">
        <f t="shared" ref="O8:O25" si="4">P8*$G8</f>
        <v>0</v>
      </c>
      <c r="P8" s="31">
        <v>0</v>
      </c>
      <c r="Q8" s="14">
        <f t="shared" ref="Q8:Q25" si="5">R8*$G8</f>
        <v>0</v>
      </c>
      <c r="R8" s="31">
        <v>0</v>
      </c>
      <c r="S8" s="14">
        <f t="shared" ref="S8:S25" si="6">T8*$G8</f>
        <v>0</v>
      </c>
      <c r="T8" s="31">
        <v>0</v>
      </c>
      <c r="U8" s="14">
        <f t="shared" ref="U8:U25" si="7">V8*$G8</f>
        <v>0</v>
      </c>
      <c r="V8" s="31">
        <v>0</v>
      </c>
      <c r="W8" s="14">
        <f t="shared" ref="W8:W25" si="8">X8*$G8</f>
        <v>0</v>
      </c>
      <c r="X8" s="31">
        <v>0</v>
      </c>
      <c r="Y8" s="14">
        <f t="shared" ref="Y8:Y25" si="9">Z8*$G8</f>
        <v>0</v>
      </c>
      <c r="Z8" s="31">
        <v>0</v>
      </c>
      <c r="AA8" s="14">
        <f t="shared" ref="AA8:AA25" si="10">AB8*$G8</f>
        <v>0</v>
      </c>
      <c r="AB8" s="31">
        <v>0</v>
      </c>
      <c r="AC8" s="14">
        <f t="shared" ref="AC8:AC25" si="11">AD8*$G8</f>
        <v>0</v>
      </c>
      <c r="AD8" s="31">
        <v>0</v>
      </c>
      <c r="AE8" s="14">
        <f t="shared" ref="AE8:AE25" si="12">AF8*$G8</f>
        <v>0</v>
      </c>
      <c r="AF8" s="31">
        <v>0</v>
      </c>
      <c r="AG8" s="14">
        <f t="shared" ref="AG8:AG25" si="13">SUM(AE8,AC8,AA8,Y8,W8,U8,S8,Q8,O8,M8,K8,I8,)</f>
        <v>0</v>
      </c>
      <c r="AH8" s="31">
        <f t="shared" ref="AH8:AH25" si="14">SUM(AF8,AD8,AB8,Z8,X8,V8,T8,R8,P8,N8,L8,J8,)</f>
        <v>0</v>
      </c>
      <c r="AI8" s="31">
        <f t="shared" ref="AI8:AI25" si="15">AG8/$G$26</f>
        <v>0</v>
      </c>
    </row>
    <row r="9" spans="1:35" ht="15" customHeight="1" x14ac:dyDescent="0.25">
      <c r="A9" s="27">
        <v>2</v>
      </c>
      <c r="B9" s="28" t="str">
        <f>VLOOKUP(A9,RESUMO!A:K,2,FALSE)</f>
        <v>INFRAESTRUTURA</v>
      </c>
      <c r="C9" s="30"/>
      <c r="D9" s="30"/>
      <c r="E9" s="30"/>
      <c r="F9" s="29"/>
      <c r="G9" s="14">
        <f>VLOOKUP(A9,RESUMO!A:K,10,FALSE)</f>
        <v>408032.64</v>
      </c>
      <c r="H9" s="31">
        <f t="shared" si="0"/>
        <v>2.6658324184629992E-2</v>
      </c>
      <c r="I9" s="14">
        <f t="shared" si="1"/>
        <v>0</v>
      </c>
      <c r="J9" s="31">
        <v>0</v>
      </c>
      <c r="K9" s="14">
        <f t="shared" si="2"/>
        <v>0</v>
      </c>
      <c r="L9" s="31">
        <v>0</v>
      </c>
      <c r="M9" s="14">
        <f t="shared" si="3"/>
        <v>0</v>
      </c>
      <c r="N9" s="31">
        <v>0</v>
      </c>
      <c r="O9" s="14">
        <f t="shared" si="4"/>
        <v>0</v>
      </c>
      <c r="P9" s="31">
        <v>0</v>
      </c>
      <c r="Q9" s="14">
        <f t="shared" si="5"/>
        <v>0</v>
      </c>
      <c r="R9" s="31">
        <v>0</v>
      </c>
      <c r="S9" s="14">
        <f t="shared" si="6"/>
        <v>0</v>
      </c>
      <c r="T9" s="31">
        <v>0</v>
      </c>
      <c r="U9" s="14">
        <f t="shared" si="7"/>
        <v>0</v>
      </c>
      <c r="V9" s="31">
        <v>0</v>
      </c>
      <c r="W9" s="14">
        <f t="shared" si="8"/>
        <v>0</v>
      </c>
      <c r="X9" s="31">
        <v>0</v>
      </c>
      <c r="Y9" s="14">
        <f t="shared" si="9"/>
        <v>0</v>
      </c>
      <c r="Z9" s="31">
        <v>0</v>
      </c>
      <c r="AA9" s="14">
        <f t="shared" si="10"/>
        <v>0</v>
      </c>
      <c r="AB9" s="31">
        <v>0</v>
      </c>
      <c r="AC9" s="14">
        <f t="shared" si="11"/>
        <v>0</v>
      </c>
      <c r="AD9" s="31">
        <v>0</v>
      </c>
      <c r="AE9" s="14">
        <f t="shared" si="12"/>
        <v>0</v>
      </c>
      <c r="AF9" s="31">
        <v>0</v>
      </c>
      <c r="AG9" s="14">
        <f t="shared" si="13"/>
        <v>0</v>
      </c>
      <c r="AH9" s="31">
        <f t="shared" si="14"/>
        <v>0</v>
      </c>
      <c r="AI9" s="31">
        <f t="shared" si="15"/>
        <v>0</v>
      </c>
    </row>
    <row r="10" spans="1:35" ht="15" customHeight="1" x14ac:dyDescent="0.25">
      <c r="A10" s="27">
        <v>3</v>
      </c>
      <c r="B10" s="28" t="str">
        <f>VLOOKUP(A10,RESUMO!A:K,2,FALSE)</f>
        <v>SUPRAESTRUTURA</v>
      </c>
      <c r="C10" s="30"/>
      <c r="D10" s="30"/>
      <c r="E10" s="30"/>
      <c r="F10" s="29"/>
      <c r="G10" s="14">
        <f>VLOOKUP(A10,RESUMO!A:K,10,FALSE)</f>
        <v>4718067.8400000008</v>
      </c>
      <c r="H10" s="31">
        <f t="shared" si="0"/>
        <v>0.30824931555425816</v>
      </c>
      <c r="I10" s="14">
        <f t="shared" si="1"/>
        <v>0</v>
      </c>
      <c r="J10" s="31">
        <v>0</v>
      </c>
      <c r="K10" s="14">
        <f t="shared" si="2"/>
        <v>0</v>
      </c>
      <c r="L10" s="31">
        <v>0</v>
      </c>
      <c r="M10" s="14">
        <f t="shared" si="3"/>
        <v>0</v>
      </c>
      <c r="N10" s="31">
        <v>0</v>
      </c>
      <c r="O10" s="14">
        <f t="shared" si="4"/>
        <v>0</v>
      </c>
      <c r="P10" s="31">
        <v>0</v>
      </c>
      <c r="Q10" s="14">
        <f t="shared" si="5"/>
        <v>0</v>
      </c>
      <c r="R10" s="31">
        <v>0</v>
      </c>
      <c r="S10" s="14">
        <f t="shared" si="6"/>
        <v>0</v>
      </c>
      <c r="T10" s="31">
        <v>0</v>
      </c>
      <c r="U10" s="14">
        <f t="shared" si="7"/>
        <v>0</v>
      </c>
      <c r="V10" s="31">
        <v>0</v>
      </c>
      <c r="W10" s="14">
        <f t="shared" si="8"/>
        <v>0</v>
      </c>
      <c r="X10" s="31">
        <v>0</v>
      </c>
      <c r="Y10" s="14">
        <f t="shared" si="9"/>
        <v>0</v>
      </c>
      <c r="Z10" s="31">
        <v>0</v>
      </c>
      <c r="AA10" s="14">
        <f t="shared" si="10"/>
        <v>0</v>
      </c>
      <c r="AB10" s="31">
        <v>0</v>
      </c>
      <c r="AC10" s="14">
        <f t="shared" si="11"/>
        <v>0</v>
      </c>
      <c r="AD10" s="31">
        <v>0</v>
      </c>
      <c r="AE10" s="14">
        <f t="shared" si="12"/>
        <v>0</v>
      </c>
      <c r="AF10" s="31">
        <v>0</v>
      </c>
      <c r="AG10" s="14">
        <f t="shared" si="13"/>
        <v>0</v>
      </c>
      <c r="AH10" s="31">
        <f t="shared" si="14"/>
        <v>0</v>
      </c>
      <c r="AI10" s="31">
        <f t="shared" si="15"/>
        <v>0</v>
      </c>
    </row>
    <row r="11" spans="1:35" ht="15" customHeight="1" x14ac:dyDescent="0.25">
      <c r="A11" s="27">
        <v>4</v>
      </c>
      <c r="B11" s="28" t="str">
        <f>VLOOKUP(A11,RESUMO!A:K,2,FALSE)</f>
        <v>PAREDES E PAINÉIS</v>
      </c>
      <c r="C11" s="30"/>
      <c r="D11" s="30"/>
      <c r="E11" s="30"/>
      <c r="F11" s="29"/>
      <c r="G11" s="14">
        <f>VLOOKUP(A11,RESUMO!A:K,10,FALSE)</f>
        <v>986130.79</v>
      </c>
      <c r="H11" s="31">
        <f t="shared" si="0"/>
        <v>6.4427674923911188E-2</v>
      </c>
      <c r="I11" s="14">
        <f t="shared" si="1"/>
        <v>0</v>
      </c>
      <c r="J11" s="31">
        <v>0</v>
      </c>
      <c r="K11" s="14">
        <f t="shared" si="2"/>
        <v>0</v>
      </c>
      <c r="L11" s="31">
        <v>0</v>
      </c>
      <c r="M11" s="14">
        <f t="shared" si="3"/>
        <v>0</v>
      </c>
      <c r="N11" s="31">
        <v>0</v>
      </c>
      <c r="O11" s="14">
        <f t="shared" si="4"/>
        <v>0</v>
      </c>
      <c r="P11" s="31">
        <v>0</v>
      </c>
      <c r="Q11" s="14">
        <f t="shared" si="5"/>
        <v>0</v>
      </c>
      <c r="R11" s="31">
        <v>0</v>
      </c>
      <c r="S11" s="14">
        <f t="shared" si="6"/>
        <v>0</v>
      </c>
      <c r="T11" s="31">
        <v>0</v>
      </c>
      <c r="U11" s="14">
        <f t="shared" si="7"/>
        <v>0</v>
      </c>
      <c r="V11" s="31">
        <v>0</v>
      </c>
      <c r="W11" s="14">
        <f t="shared" si="8"/>
        <v>0</v>
      </c>
      <c r="X11" s="31">
        <v>0</v>
      </c>
      <c r="Y11" s="14">
        <f t="shared" si="9"/>
        <v>0</v>
      </c>
      <c r="Z11" s="31">
        <v>0</v>
      </c>
      <c r="AA11" s="14">
        <f t="shared" si="10"/>
        <v>0</v>
      </c>
      <c r="AB11" s="31">
        <v>0</v>
      </c>
      <c r="AC11" s="14">
        <f t="shared" si="11"/>
        <v>0</v>
      </c>
      <c r="AD11" s="31">
        <v>0</v>
      </c>
      <c r="AE11" s="14">
        <f t="shared" si="12"/>
        <v>0</v>
      </c>
      <c r="AF11" s="31">
        <v>0</v>
      </c>
      <c r="AG11" s="14">
        <f t="shared" si="13"/>
        <v>0</v>
      </c>
      <c r="AH11" s="31">
        <f t="shared" si="14"/>
        <v>0</v>
      </c>
      <c r="AI11" s="31">
        <f t="shared" si="15"/>
        <v>0</v>
      </c>
    </row>
    <row r="12" spans="1:35" ht="15" customHeight="1" x14ac:dyDescent="0.25">
      <c r="A12" s="27">
        <v>5</v>
      </c>
      <c r="B12" s="28" t="str">
        <f>VLOOKUP(A12,RESUMO!A:K,2,FALSE)</f>
        <v>VERGAS/CONTRAVERGAS/PEITORIS</v>
      </c>
      <c r="C12" s="30"/>
      <c r="D12" s="30"/>
      <c r="E12" s="30"/>
      <c r="F12" s="29"/>
      <c r="G12" s="14">
        <f>VLOOKUP(A12,RESUMO!A:K,10,FALSE)</f>
        <v>225432.38999999998</v>
      </c>
      <c r="H12" s="31">
        <f t="shared" si="0"/>
        <v>1.4728355394156557E-2</v>
      </c>
      <c r="I12" s="14">
        <f t="shared" si="1"/>
        <v>0</v>
      </c>
      <c r="J12" s="31">
        <v>0</v>
      </c>
      <c r="K12" s="14">
        <f t="shared" si="2"/>
        <v>0</v>
      </c>
      <c r="L12" s="31">
        <v>0</v>
      </c>
      <c r="M12" s="14">
        <f t="shared" si="3"/>
        <v>0</v>
      </c>
      <c r="N12" s="31">
        <v>0</v>
      </c>
      <c r="O12" s="14">
        <f t="shared" si="4"/>
        <v>0</v>
      </c>
      <c r="P12" s="31">
        <v>0</v>
      </c>
      <c r="Q12" s="14">
        <f t="shared" si="5"/>
        <v>0</v>
      </c>
      <c r="R12" s="31">
        <v>0</v>
      </c>
      <c r="S12" s="14">
        <f t="shared" si="6"/>
        <v>0</v>
      </c>
      <c r="T12" s="31">
        <v>0</v>
      </c>
      <c r="U12" s="14">
        <f t="shared" si="7"/>
        <v>0</v>
      </c>
      <c r="V12" s="31">
        <v>0</v>
      </c>
      <c r="W12" s="14">
        <f t="shared" si="8"/>
        <v>0</v>
      </c>
      <c r="X12" s="31">
        <v>0</v>
      </c>
      <c r="Y12" s="14">
        <f t="shared" si="9"/>
        <v>0</v>
      </c>
      <c r="Z12" s="31">
        <v>0</v>
      </c>
      <c r="AA12" s="14">
        <f t="shared" si="10"/>
        <v>0</v>
      </c>
      <c r="AB12" s="31">
        <v>0</v>
      </c>
      <c r="AC12" s="14">
        <f t="shared" si="11"/>
        <v>0</v>
      </c>
      <c r="AD12" s="31">
        <v>0</v>
      </c>
      <c r="AE12" s="14">
        <f t="shared" si="12"/>
        <v>0</v>
      </c>
      <c r="AF12" s="31">
        <v>0</v>
      </c>
      <c r="AG12" s="14">
        <f t="shared" si="13"/>
        <v>0</v>
      </c>
      <c r="AH12" s="31">
        <f t="shared" si="14"/>
        <v>0</v>
      </c>
      <c r="AI12" s="31">
        <f t="shared" si="15"/>
        <v>0</v>
      </c>
    </row>
    <row r="13" spans="1:35" ht="15" customHeight="1" x14ac:dyDescent="0.25">
      <c r="A13" s="27">
        <v>6</v>
      </c>
      <c r="B13" s="28" t="str">
        <f>VLOOKUP(A13,RESUMO!A:K,2,FALSE)</f>
        <v>INSTALACOES DE AGUA FRIA</v>
      </c>
      <c r="C13" s="30"/>
      <c r="D13" s="30"/>
      <c r="E13" s="30"/>
      <c r="F13" s="29"/>
      <c r="G13" s="14">
        <f>VLOOKUP(A13,RESUMO!A:K,10,FALSE)</f>
        <v>230949.47000000003</v>
      </c>
      <c r="H13" s="31">
        <f t="shared" si="0"/>
        <v>1.5088807212894732E-2</v>
      </c>
      <c r="I13" s="14">
        <f t="shared" si="1"/>
        <v>0</v>
      </c>
      <c r="J13" s="31">
        <v>0</v>
      </c>
      <c r="K13" s="14">
        <f t="shared" si="2"/>
        <v>0</v>
      </c>
      <c r="L13" s="31">
        <v>0</v>
      </c>
      <c r="M13" s="14">
        <f t="shared" si="3"/>
        <v>0</v>
      </c>
      <c r="N13" s="31">
        <v>0</v>
      </c>
      <c r="O13" s="14">
        <f t="shared" si="4"/>
        <v>0</v>
      </c>
      <c r="P13" s="31">
        <v>0</v>
      </c>
      <c r="Q13" s="14">
        <f t="shared" si="5"/>
        <v>0</v>
      </c>
      <c r="R13" s="31">
        <v>0</v>
      </c>
      <c r="S13" s="14">
        <f t="shared" si="6"/>
        <v>0</v>
      </c>
      <c r="T13" s="31">
        <v>0</v>
      </c>
      <c r="U13" s="14">
        <f t="shared" si="7"/>
        <v>0</v>
      </c>
      <c r="V13" s="31">
        <v>0</v>
      </c>
      <c r="W13" s="14">
        <f t="shared" si="8"/>
        <v>0</v>
      </c>
      <c r="X13" s="31">
        <v>0</v>
      </c>
      <c r="Y13" s="14">
        <f t="shared" si="9"/>
        <v>0</v>
      </c>
      <c r="Z13" s="31">
        <v>0</v>
      </c>
      <c r="AA13" s="14">
        <f t="shared" si="10"/>
        <v>0</v>
      </c>
      <c r="AB13" s="31">
        <v>0</v>
      </c>
      <c r="AC13" s="14">
        <f t="shared" si="11"/>
        <v>0</v>
      </c>
      <c r="AD13" s="31">
        <v>0</v>
      </c>
      <c r="AE13" s="14">
        <f t="shared" si="12"/>
        <v>0</v>
      </c>
      <c r="AF13" s="31">
        <v>0</v>
      </c>
      <c r="AG13" s="14">
        <f t="shared" si="13"/>
        <v>0</v>
      </c>
      <c r="AH13" s="31">
        <f t="shared" si="14"/>
        <v>0</v>
      </c>
      <c r="AI13" s="31">
        <f t="shared" si="15"/>
        <v>0</v>
      </c>
    </row>
    <row r="14" spans="1:35" ht="15" customHeight="1" x14ac:dyDescent="0.25">
      <c r="A14" s="27">
        <v>7</v>
      </c>
      <c r="B14" s="28" t="str">
        <f>VLOOKUP(A14,RESUMO!A:K,2,FALSE)</f>
        <v>INSTALACOES DE ESGOTO</v>
      </c>
      <c r="C14" s="30"/>
      <c r="D14" s="30"/>
      <c r="E14" s="30"/>
      <c r="F14" s="29"/>
      <c r="G14" s="14">
        <f>VLOOKUP(A14,RESUMO!A:K,10,FALSE)</f>
        <v>328372.81</v>
      </c>
      <c r="H14" s="31">
        <f t="shared" si="0"/>
        <v>2.1453844531648031E-2</v>
      </c>
      <c r="I14" s="14">
        <f t="shared" si="1"/>
        <v>0</v>
      </c>
      <c r="J14" s="31">
        <v>0</v>
      </c>
      <c r="K14" s="14">
        <f t="shared" si="2"/>
        <v>0</v>
      </c>
      <c r="L14" s="31">
        <v>0</v>
      </c>
      <c r="M14" s="14">
        <f t="shared" si="3"/>
        <v>0</v>
      </c>
      <c r="N14" s="31">
        <v>0</v>
      </c>
      <c r="O14" s="14">
        <f t="shared" si="4"/>
        <v>0</v>
      </c>
      <c r="P14" s="31">
        <v>0</v>
      </c>
      <c r="Q14" s="14">
        <f t="shared" si="5"/>
        <v>0</v>
      </c>
      <c r="R14" s="31">
        <v>0</v>
      </c>
      <c r="S14" s="14">
        <f t="shared" si="6"/>
        <v>0</v>
      </c>
      <c r="T14" s="31">
        <v>0</v>
      </c>
      <c r="U14" s="14">
        <f t="shared" si="7"/>
        <v>0</v>
      </c>
      <c r="V14" s="31">
        <v>0</v>
      </c>
      <c r="W14" s="14">
        <f t="shared" si="8"/>
        <v>0</v>
      </c>
      <c r="X14" s="31">
        <v>0</v>
      </c>
      <c r="Y14" s="14">
        <f t="shared" si="9"/>
        <v>0</v>
      </c>
      <c r="Z14" s="31">
        <v>0</v>
      </c>
      <c r="AA14" s="14">
        <f t="shared" si="10"/>
        <v>0</v>
      </c>
      <c r="AB14" s="31">
        <v>0</v>
      </c>
      <c r="AC14" s="14">
        <f t="shared" si="11"/>
        <v>0</v>
      </c>
      <c r="AD14" s="31">
        <v>0</v>
      </c>
      <c r="AE14" s="14">
        <f t="shared" si="12"/>
        <v>0</v>
      </c>
      <c r="AF14" s="31">
        <v>0</v>
      </c>
      <c r="AG14" s="14">
        <f t="shared" si="13"/>
        <v>0</v>
      </c>
      <c r="AH14" s="31">
        <f t="shared" si="14"/>
        <v>0</v>
      </c>
      <c r="AI14" s="31">
        <f t="shared" si="15"/>
        <v>0</v>
      </c>
    </row>
    <row r="15" spans="1:35" ht="15" customHeight="1" x14ac:dyDescent="0.25">
      <c r="A15" s="27">
        <v>8</v>
      </c>
      <c r="B15" s="28" t="str">
        <f>VLOOKUP(A15,RESUMO!A:K,2,FALSE)</f>
        <v>INSTALACOES PLUVIAIS</v>
      </c>
      <c r="C15" s="30"/>
      <c r="D15" s="30"/>
      <c r="E15" s="30"/>
      <c r="F15" s="29"/>
      <c r="G15" s="14">
        <f>VLOOKUP(A15,RESUMO!A:K,10,FALSE)</f>
        <v>164735.65000000005</v>
      </c>
      <c r="H15" s="31">
        <f t="shared" si="0"/>
        <v>1.0762806530540653E-2</v>
      </c>
      <c r="I15" s="14">
        <f t="shared" si="1"/>
        <v>0</v>
      </c>
      <c r="J15" s="31">
        <v>0</v>
      </c>
      <c r="K15" s="14">
        <f t="shared" si="2"/>
        <v>0</v>
      </c>
      <c r="L15" s="31">
        <v>0</v>
      </c>
      <c r="M15" s="14">
        <f t="shared" si="3"/>
        <v>0</v>
      </c>
      <c r="N15" s="31">
        <v>0</v>
      </c>
      <c r="O15" s="14">
        <f t="shared" si="4"/>
        <v>0</v>
      </c>
      <c r="P15" s="31">
        <v>0</v>
      </c>
      <c r="Q15" s="14">
        <f t="shared" si="5"/>
        <v>0</v>
      </c>
      <c r="R15" s="31">
        <v>0</v>
      </c>
      <c r="S15" s="14">
        <f t="shared" si="6"/>
        <v>0</v>
      </c>
      <c r="T15" s="31">
        <v>0</v>
      </c>
      <c r="U15" s="14">
        <f t="shared" si="7"/>
        <v>0</v>
      </c>
      <c r="V15" s="31">
        <v>0</v>
      </c>
      <c r="W15" s="14">
        <f t="shared" si="8"/>
        <v>0</v>
      </c>
      <c r="X15" s="31">
        <v>0</v>
      </c>
      <c r="Y15" s="14">
        <f t="shared" si="9"/>
        <v>0</v>
      </c>
      <c r="Z15" s="31">
        <v>0</v>
      </c>
      <c r="AA15" s="14">
        <f t="shared" si="10"/>
        <v>0</v>
      </c>
      <c r="AB15" s="31">
        <v>0</v>
      </c>
      <c r="AC15" s="14">
        <f t="shared" si="11"/>
        <v>0</v>
      </c>
      <c r="AD15" s="31">
        <v>0</v>
      </c>
      <c r="AE15" s="14">
        <f t="shared" si="12"/>
        <v>0</v>
      </c>
      <c r="AF15" s="31">
        <v>0</v>
      </c>
      <c r="AG15" s="14">
        <f t="shared" si="13"/>
        <v>0</v>
      </c>
      <c r="AH15" s="31">
        <f t="shared" si="14"/>
        <v>0</v>
      </c>
      <c r="AI15" s="31">
        <f t="shared" si="15"/>
        <v>0</v>
      </c>
    </row>
    <row r="16" spans="1:35" ht="15" customHeight="1" x14ac:dyDescent="0.25">
      <c r="A16" s="27">
        <v>9</v>
      </c>
      <c r="B16" s="28" t="str">
        <f>VLOOKUP(A16,RESUMO!A:K,2,FALSE)</f>
        <v>INSTALACOES ELETRICAS/TELEFONE/TV</v>
      </c>
      <c r="C16" s="30"/>
      <c r="D16" s="30"/>
      <c r="E16" s="30"/>
      <c r="F16" s="29"/>
      <c r="G16" s="14">
        <f>VLOOKUP(A16,RESUMO!A:K,10,FALSE)</f>
        <v>1259112.81</v>
      </c>
      <c r="H16" s="31">
        <f t="shared" si="0"/>
        <v>8.2262628484820313E-2</v>
      </c>
      <c r="I16" s="14">
        <f t="shared" si="1"/>
        <v>0</v>
      </c>
      <c r="J16" s="31">
        <v>0</v>
      </c>
      <c r="K16" s="14">
        <f t="shared" si="2"/>
        <v>0</v>
      </c>
      <c r="L16" s="31">
        <v>0</v>
      </c>
      <c r="M16" s="14">
        <f t="shared" si="3"/>
        <v>0</v>
      </c>
      <c r="N16" s="31">
        <v>0</v>
      </c>
      <c r="O16" s="14">
        <f t="shared" si="4"/>
        <v>0</v>
      </c>
      <c r="P16" s="31">
        <v>0</v>
      </c>
      <c r="Q16" s="14">
        <f t="shared" si="5"/>
        <v>0</v>
      </c>
      <c r="R16" s="31">
        <v>0</v>
      </c>
      <c r="S16" s="14">
        <f t="shared" si="6"/>
        <v>0</v>
      </c>
      <c r="T16" s="31">
        <v>0</v>
      </c>
      <c r="U16" s="14">
        <f t="shared" si="7"/>
        <v>0</v>
      </c>
      <c r="V16" s="31">
        <v>0</v>
      </c>
      <c r="W16" s="14">
        <f t="shared" si="8"/>
        <v>0</v>
      </c>
      <c r="X16" s="31">
        <v>0</v>
      </c>
      <c r="Y16" s="14">
        <f t="shared" si="9"/>
        <v>0</v>
      </c>
      <c r="Z16" s="31">
        <v>0</v>
      </c>
      <c r="AA16" s="14">
        <f t="shared" si="10"/>
        <v>0</v>
      </c>
      <c r="AB16" s="31">
        <v>0</v>
      </c>
      <c r="AC16" s="14">
        <f t="shared" si="11"/>
        <v>0</v>
      </c>
      <c r="AD16" s="31">
        <v>0</v>
      </c>
      <c r="AE16" s="14">
        <f t="shared" si="12"/>
        <v>0</v>
      </c>
      <c r="AF16" s="31">
        <v>0</v>
      </c>
      <c r="AG16" s="14">
        <f t="shared" si="13"/>
        <v>0</v>
      </c>
      <c r="AH16" s="31">
        <f t="shared" si="14"/>
        <v>0</v>
      </c>
      <c r="AI16" s="31">
        <f t="shared" si="15"/>
        <v>0</v>
      </c>
    </row>
    <row r="17" spans="1:35" ht="15" customHeight="1" x14ac:dyDescent="0.25">
      <c r="A17" s="27">
        <v>10</v>
      </c>
      <c r="B17" s="28" t="str">
        <f>VLOOKUP(A17,RESUMO!A:K,2,FALSE)</f>
        <v>INSTALACOES ESPECIAIS</v>
      </c>
      <c r="C17" s="30"/>
      <c r="D17" s="30"/>
      <c r="E17" s="30"/>
      <c r="F17" s="29"/>
      <c r="G17" s="14">
        <f>VLOOKUP(A17,RESUMO!A:K,10,FALSE)</f>
        <v>76345.910000000018</v>
      </c>
      <c r="H17" s="31">
        <f t="shared" si="0"/>
        <v>4.9879686560138558E-3</v>
      </c>
      <c r="I17" s="14">
        <f t="shared" si="1"/>
        <v>0</v>
      </c>
      <c r="J17" s="31">
        <v>0</v>
      </c>
      <c r="K17" s="14">
        <f t="shared" si="2"/>
        <v>0</v>
      </c>
      <c r="L17" s="31">
        <v>0</v>
      </c>
      <c r="M17" s="14">
        <f t="shared" si="3"/>
        <v>0</v>
      </c>
      <c r="N17" s="31">
        <v>0</v>
      </c>
      <c r="O17" s="14">
        <f t="shared" si="4"/>
        <v>0</v>
      </c>
      <c r="P17" s="31">
        <v>0</v>
      </c>
      <c r="Q17" s="14">
        <f t="shared" si="5"/>
        <v>0</v>
      </c>
      <c r="R17" s="31">
        <v>0</v>
      </c>
      <c r="S17" s="14">
        <f t="shared" si="6"/>
        <v>0</v>
      </c>
      <c r="T17" s="31">
        <v>0</v>
      </c>
      <c r="U17" s="14">
        <f t="shared" si="7"/>
        <v>0</v>
      </c>
      <c r="V17" s="31">
        <v>0</v>
      </c>
      <c r="W17" s="14">
        <f t="shared" si="8"/>
        <v>0</v>
      </c>
      <c r="X17" s="31">
        <v>0</v>
      </c>
      <c r="Y17" s="14">
        <f t="shared" si="9"/>
        <v>0</v>
      </c>
      <c r="Z17" s="31">
        <v>0</v>
      </c>
      <c r="AA17" s="14">
        <f t="shared" si="10"/>
        <v>0</v>
      </c>
      <c r="AB17" s="31">
        <v>0</v>
      </c>
      <c r="AC17" s="14">
        <f t="shared" si="11"/>
        <v>0</v>
      </c>
      <c r="AD17" s="31">
        <v>0</v>
      </c>
      <c r="AE17" s="14">
        <f t="shared" si="12"/>
        <v>0</v>
      </c>
      <c r="AF17" s="31">
        <v>0</v>
      </c>
      <c r="AG17" s="14">
        <f t="shared" si="13"/>
        <v>0</v>
      </c>
      <c r="AH17" s="31">
        <f t="shared" si="14"/>
        <v>0</v>
      </c>
      <c r="AI17" s="31">
        <f t="shared" si="15"/>
        <v>0</v>
      </c>
    </row>
    <row r="18" spans="1:35" ht="15" customHeight="1" x14ac:dyDescent="0.25">
      <c r="A18" s="27">
        <v>11</v>
      </c>
      <c r="B18" s="28" t="str">
        <f>VLOOKUP(A18,RESUMO!A:K,2,FALSE)</f>
        <v>PAVIMENTACAO</v>
      </c>
      <c r="C18" s="30"/>
      <c r="D18" s="30"/>
      <c r="E18" s="30"/>
      <c r="F18" s="29"/>
      <c r="G18" s="14">
        <f>VLOOKUP(A18,RESUMO!A:K,10,FALSE)</f>
        <v>2189749.9699999997</v>
      </c>
      <c r="H18" s="31">
        <f t="shared" si="0"/>
        <v>0.14306469350967557</v>
      </c>
      <c r="I18" s="14">
        <f t="shared" si="1"/>
        <v>0</v>
      </c>
      <c r="J18" s="31">
        <v>0</v>
      </c>
      <c r="K18" s="14">
        <f t="shared" si="2"/>
        <v>0</v>
      </c>
      <c r="L18" s="31">
        <v>0</v>
      </c>
      <c r="M18" s="14">
        <f t="shared" si="3"/>
        <v>0</v>
      </c>
      <c r="N18" s="31">
        <v>0</v>
      </c>
      <c r="O18" s="14">
        <f t="shared" si="4"/>
        <v>0</v>
      </c>
      <c r="P18" s="31">
        <v>0</v>
      </c>
      <c r="Q18" s="14">
        <f t="shared" si="5"/>
        <v>0</v>
      </c>
      <c r="R18" s="31">
        <v>0</v>
      </c>
      <c r="S18" s="14">
        <f t="shared" si="6"/>
        <v>0</v>
      </c>
      <c r="T18" s="31">
        <v>0</v>
      </c>
      <c r="U18" s="14">
        <f t="shared" si="7"/>
        <v>0</v>
      </c>
      <c r="V18" s="31">
        <v>0</v>
      </c>
      <c r="W18" s="14">
        <f t="shared" si="8"/>
        <v>0</v>
      </c>
      <c r="X18" s="31">
        <v>0</v>
      </c>
      <c r="Y18" s="14">
        <f t="shared" si="9"/>
        <v>0</v>
      </c>
      <c r="Z18" s="31">
        <v>0</v>
      </c>
      <c r="AA18" s="14">
        <f t="shared" si="10"/>
        <v>0</v>
      </c>
      <c r="AB18" s="31">
        <v>0</v>
      </c>
      <c r="AC18" s="14">
        <f t="shared" si="11"/>
        <v>0</v>
      </c>
      <c r="AD18" s="31">
        <v>0</v>
      </c>
      <c r="AE18" s="14">
        <f t="shared" si="12"/>
        <v>0</v>
      </c>
      <c r="AF18" s="31">
        <v>0</v>
      </c>
      <c r="AG18" s="14">
        <f t="shared" si="13"/>
        <v>0</v>
      </c>
      <c r="AH18" s="31">
        <f t="shared" si="14"/>
        <v>0</v>
      </c>
      <c r="AI18" s="31">
        <f t="shared" si="15"/>
        <v>0</v>
      </c>
    </row>
    <row r="19" spans="1:35" ht="15" customHeight="1" x14ac:dyDescent="0.25">
      <c r="A19" s="27">
        <v>12</v>
      </c>
      <c r="B19" s="28" t="str">
        <f>VLOOKUP(A19,RESUMO!A:K,2,FALSE)</f>
        <v>COBERTURAS</v>
      </c>
      <c r="C19" s="30"/>
      <c r="D19" s="30"/>
      <c r="E19" s="30"/>
      <c r="F19" s="29"/>
      <c r="G19" s="14">
        <f>VLOOKUP(A19,RESUMO!A:K,10,FALSE)</f>
        <v>138923.92000000001</v>
      </c>
      <c r="H19" s="31">
        <f t="shared" si="0"/>
        <v>9.076428043500645E-3</v>
      </c>
      <c r="I19" s="14">
        <f t="shared" si="1"/>
        <v>0</v>
      </c>
      <c r="J19" s="31">
        <v>0</v>
      </c>
      <c r="K19" s="14">
        <f t="shared" si="2"/>
        <v>0</v>
      </c>
      <c r="L19" s="31">
        <v>0</v>
      </c>
      <c r="M19" s="14">
        <f t="shared" si="3"/>
        <v>0</v>
      </c>
      <c r="N19" s="31">
        <v>0</v>
      </c>
      <c r="O19" s="14">
        <f t="shared" si="4"/>
        <v>0</v>
      </c>
      <c r="P19" s="31">
        <v>0</v>
      </c>
      <c r="Q19" s="14">
        <f t="shared" si="5"/>
        <v>0</v>
      </c>
      <c r="R19" s="31">
        <v>0</v>
      </c>
      <c r="S19" s="14">
        <f t="shared" si="6"/>
        <v>0</v>
      </c>
      <c r="T19" s="31">
        <v>0</v>
      </c>
      <c r="U19" s="14">
        <f t="shared" si="7"/>
        <v>0</v>
      </c>
      <c r="V19" s="31">
        <v>0</v>
      </c>
      <c r="W19" s="14">
        <f t="shared" si="8"/>
        <v>0</v>
      </c>
      <c r="X19" s="31">
        <v>0</v>
      </c>
      <c r="Y19" s="14">
        <f t="shared" si="9"/>
        <v>0</v>
      </c>
      <c r="Z19" s="31">
        <v>0</v>
      </c>
      <c r="AA19" s="14">
        <f t="shared" si="10"/>
        <v>0</v>
      </c>
      <c r="AB19" s="31">
        <v>0</v>
      </c>
      <c r="AC19" s="14">
        <f t="shared" si="11"/>
        <v>0</v>
      </c>
      <c r="AD19" s="31">
        <v>0</v>
      </c>
      <c r="AE19" s="14">
        <f t="shared" si="12"/>
        <v>0</v>
      </c>
      <c r="AF19" s="31">
        <v>0</v>
      </c>
      <c r="AG19" s="14">
        <f t="shared" si="13"/>
        <v>0</v>
      </c>
      <c r="AH19" s="31">
        <f t="shared" si="14"/>
        <v>0</v>
      </c>
      <c r="AI19" s="31">
        <f t="shared" si="15"/>
        <v>0</v>
      </c>
    </row>
    <row r="20" spans="1:35" ht="15" customHeight="1" x14ac:dyDescent="0.25">
      <c r="A20" s="27">
        <v>13</v>
      </c>
      <c r="B20" s="28" t="str">
        <f>VLOOKUP(A20,RESUMO!A:K,2,FALSE)</f>
        <v>REVESTIMENTOS INTERNOS</v>
      </c>
      <c r="C20" s="30"/>
      <c r="D20" s="30"/>
      <c r="E20" s="30"/>
      <c r="F20" s="29"/>
      <c r="G20" s="14">
        <f>VLOOKUP(A20,RESUMO!A:K,10,FALSE)</f>
        <v>1550604.11</v>
      </c>
      <c r="H20" s="31">
        <f t="shared" si="0"/>
        <v>0.10130686370188342</v>
      </c>
      <c r="I20" s="14">
        <f t="shared" si="1"/>
        <v>0</v>
      </c>
      <c r="J20" s="31">
        <v>0</v>
      </c>
      <c r="K20" s="14">
        <f t="shared" si="2"/>
        <v>0</v>
      </c>
      <c r="L20" s="31">
        <v>0</v>
      </c>
      <c r="M20" s="14">
        <f t="shared" si="3"/>
        <v>0</v>
      </c>
      <c r="N20" s="31">
        <v>0</v>
      </c>
      <c r="O20" s="14">
        <f t="shared" si="4"/>
        <v>0</v>
      </c>
      <c r="P20" s="31">
        <v>0</v>
      </c>
      <c r="Q20" s="14">
        <f t="shared" si="5"/>
        <v>0</v>
      </c>
      <c r="R20" s="31">
        <v>0</v>
      </c>
      <c r="S20" s="14">
        <f t="shared" si="6"/>
        <v>0</v>
      </c>
      <c r="T20" s="31">
        <v>0</v>
      </c>
      <c r="U20" s="14">
        <f t="shared" si="7"/>
        <v>0</v>
      </c>
      <c r="V20" s="31">
        <v>0</v>
      </c>
      <c r="W20" s="14">
        <f t="shared" si="8"/>
        <v>0</v>
      </c>
      <c r="X20" s="31">
        <v>0</v>
      </c>
      <c r="Y20" s="14">
        <f t="shared" si="9"/>
        <v>0</v>
      </c>
      <c r="Z20" s="31">
        <v>0</v>
      </c>
      <c r="AA20" s="14">
        <f t="shared" si="10"/>
        <v>0</v>
      </c>
      <c r="AB20" s="31">
        <v>0</v>
      </c>
      <c r="AC20" s="14">
        <f t="shared" si="11"/>
        <v>0</v>
      </c>
      <c r="AD20" s="31">
        <v>0</v>
      </c>
      <c r="AE20" s="14">
        <f t="shared" si="12"/>
        <v>0</v>
      </c>
      <c r="AF20" s="31">
        <v>0</v>
      </c>
      <c r="AG20" s="14">
        <f t="shared" si="13"/>
        <v>0</v>
      </c>
      <c r="AH20" s="31">
        <f t="shared" si="14"/>
        <v>0</v>
      </c>
      <c r="AI20" s="31">
        <f t="shared" si="15"/>
        <v>0</v>
      </c>
    </row>
    <row r="21" spans="1:35" ht="15" customHeight="1" x14ac:dyDescent="0.25">
      <c r="A21" s="27">
        <v>14</v>
      </c>
      <c r="B21" s="28" t="str">
        <f>VLOOKUP(A21,RESUMO!A:K,2,FALSE)</f>
        <v>REVESTIMENTOS EXTERNOS</v>
      </c>
      <c r="C21" s="30"/>
      <c r="D21" s="30"/>
      <c r="E21" s="30"/>
      <c r="F21" s="29"/>
      <c r="G21" s="14">
        <f>VLOOKUP(A21,RESUMO!A:K,10,FALSE)</f>
        <v>937551.8899999999</v>
      </c>
      <c r="H21" s="31">
        <f t="shared" si="0"/>
        <v>6.1253830633580086E-2</v>
      </c>
      <c r="I21" s="14">
        <f t="shared" si="1"/>
        <v>0</v>
      </c>
      <c r="J21" s="31">
        <v>0</v>
      </c>
      <c r="K21" s="14">
        <f t="shared" si="2"/>
        <v>0</v>
      </c>
      <c r="L21" s="31">
        <v>0</v>
      </c>
      <c r="M21" s="14">
        <f t="shared" si="3"/>
        <v>0</v>
      </c>
      <c r="N21" s="31">
        <v>0</v>
      </c>
      <c r="O21" s="14">
        <f t="shared" si="4"/>
        <v>0</v>
      </c>
      <c r="P21" s="31">
        <v>0</v>
      </c>
      <c r="Q21" s="14">
        <f t="shared" si="5"/>
        <v>0</v>
      </c>
      <c r="R21" s="31">
        <v>0</v>
      </c>
      <c r="S21" s="14">
        <f t="shared" si="6"/>
        <v>0</v>
      </c>
      <c r="T21" s="31">
        <v>0</v>
      </c>
      <c r="U21" s="14">
        <f t="shared" si="7"/>
        <v>0</v>
      </c>
      <c r="V21" s="31">
        <v>0</v>
      </c>
      <c r="W21" s="14">
        <f t="shared" si="8"/>
        <v>0</v>
      </c>
      <c r="X21" s="31">
        <v>0</v>
      </c>
      <c r="Y21" s="14">
        <f t="shared" si="9"/>
        <v>0</v>
      </c>
      <c r="Z21" s="31">
        <v>0</v>
      </c>
      <c r="AA21" s="14">
        <f t="shared" si="10"/>
        <v>0</v>
      </c>
      <c r="AB21" s="31">
        <v>0</v>
      </c>
      <c r="AC21" s="14">
        <f t="shared" si="11"/>
        <v>0</v>
      </c>
      <c r="AD21" s="31">
        <v>0</v>
      </c>
      <c r="AE21" s="14">
        <f t="shared" si="12"/>
        <v>0</v>
      </c>
      <c r="AF21" s="31">
        <v>0</v>
      </c>
      <c r="AG21" s="14">
        <f t="shared" si="13"/>
        <v>0</v>
      </c>
      <c r="AH21" s="31">
        <f t="shared" si="14"/>
        <v>0</v>
      </c>
      <c r="AI21" s="31">
        <f t="shared" si="15"/>
        <v>0</v>
      </c>
    </row>
    <row r="22" spans="1:35" ht="15" customHeight="1" x14ac:dyDescent="0.25">
      <c r="A22" s="27">
        <v>15</v>
      </c>
      <c r="B22" s="28" t="str">
        <f>VLOOKUP(A22,RESUMO!A:K,2,FALSE)</f>
        <v>REVESTIMENTO DE TETO</v>
      </c>
      <c r="C22" s="30"/>
      <c r="D22" s="30"/>
      <c r="E22" s="30"/>
      <c r="F22" s="29"/>
      <c r="G22" s="14">
        <f>VLOOKUP(A22,RESUMO!A:K,10,FALSE)</f>
        <v>297489.08</v>
      </c>
      <c r="H22" s="31">
        <f t="shared" si="0"/>
        <v>1.9436092994980322E-2</v>
      </c>
      <c r="I22" s="14">
        <f t="shared" si="1"/>
        <v>0</v>
      </c>
      <c r="J22" s="31">
        <v>0</v>
      </c>
      <c r="K22" s="14">
        <f t="shared" si="2"/>
        <v>0</v>
      </c>
      <c r="L22" s="31">
        <v>0</v>
      </c>
      <c r="M22" s="14">
        <f t="shared" si="3"/>
        <v>0</v>
      </c>
      <c r="N22" s="31">
        <v>0</v>
      </c>
      <c r="O22" s="14">
        <f t="shared" si="4"/>
        <v>0</v>
      </c>
      <c r="P22" s="31">
        <v>0</v>
      </c>
      <c r="Q22" s="14">
        <f t="shared" si="5"/>
        <v>0</v>
      </c>
      <c r="R22" s="31">
        <v>0</v>
      </c>
      <c r="S22" s="14">
        <f t="shared" si="6"/>
        <v>0</v>
      </c>
      <c r="T22" s="31">
        <v>0</v>
      </c>
      <c r="U22" s="14">
        <f t="shared" si="7"/>
        <v>0</v>
      </c>
      <c r="V22" s="31">
        <v>0</v>
      </c>
      <c r="W22" s="14">
        <f t="shared" si="8"/>
        <v>0</v>
      </c>
      <c r="X22" s="31">
        <v>0</v>
      </c>
      <c r="Y22" s="14">
        <f t="shared" si="9"/>
        <v>0</v>
      </c>
      <c r="Z22" s="31">
        <v>0</v>
      </c>
      <c r="AA22" s="14">
        <f t="shared" si="10"/>
        <v>0</v>
      </c>
      <c r="AB22" s="31">
        <v>0</v>
      </c>
      <c r="AC22" s="14">
        <f t="shared" si="11"/>
        <v>0</v>
      </c>
      <c r="AD22" s="31">
        <v>0</v>
      </c>
      <c r="AE22" s="14">
        <f t="shared" si="12"/>
        <v>0</v>
      </c>
      <c r="AF22" s="31">
        <v>0</v>
      </c>
      <c r="AG22" s="14">
        <f t="shared" si="13"/>
        <v>0</v>
      </c>
      <c r="AH22" s="31">
        <f t="shared" si="14"/>
        <v>0</v>
      </c>
      <c r="AI22" s="31">
        <f t="shared" si="15"/>
        <v>0</v>
      </c>
    </row>
    <row r="23" spans="1:35" ht="15" customHeight="1" x14ac:dyDescent="0.25">
      <c r="A23" s="27">
        <v>16</v>
      </c>
      <c r="B23" s="28" t="str">
        <f>VLOOKUP(A23,RESUMO!A:K,2,FALSE)</f>
        <v>ESQUADRIAS/VIDROS/FERRAGENS</v>
      </c>
      <c r="C23" s="30"/>
      <c r="D23" s="30"/>
      <c r="E23" s="30"/>
      <c r="F23" s="29"/>
      <c r="G23" s="14">
        <f>VLOOKUP(A23,RESUMO!A:K,10,FALSE)</f>
        <v>1264974.9300000002</v>
      </c>
      <c r="H23" s="31">
        <f t="shared" si="0"/>
        <v>8.2645623079000835E-2</v>
      </c>
      <c r="I23" s="14">
        <f t="shared" si="1"/>
        <v>0</v>
      </c>
      <c r="J23" s="31">
        <v>0</v>
      </c>
      <c r="K23" s="14">
        <f t="shared" si="2"/>
        <v>0</v>
      </c>
      <c r="L23" s="31">
        <v>0</v>
      </c>
      <c r="M23" s="14">
        <f t="shared" si="3"/>
        <v>0</v>
      </c>
      <c r="N23" s="31">
        <v>0</v>
      </c>
      <c r="O23" s="14">
        <f t="shared" si="4"/>
        <v>0</v>
      </c>
      <c r="P23" s="31">
        <v>0</v>
      </c>
      <c r="Q23" s="14">
        <f t="shared" si="5"/>
        <v>0</v>
      </c>
      <c r="R23" s="31">
        <v>0</v>
      </c>
      <c r="S23" s="14">
        <f t="shared" si="6"/>
        <v>0</v>
      </c>
      <c r="T23" s="31">
        <v>0</v>
      </c>
      <c r="U23" s="14">
        <f t="shared" si="7"/>
        <v>0</v>
      </c>
      <c r="V23" s="31">
        <v>0</v>
      </c>
      <c r="W23" s="14">
        <f t="shared" si="8"/>
        <v>0</v>
      </c>
      <c r="X23" s="31">
        <v>0</v>
      </c>
      <c r="Y23" s="14">
        <f t="shared" si="9"/>
        <v>0</v>
      </c>
      <c r="Z23" s="31">
        <v>0</v>
      </c>
      <c r="AA23" s="14">
        <f t="shared" si="10"/>
        <v>0</v>
      </c>
      <c r="AB23" s="31">
        <v>0</v>
      </c>
      <c r="AC23" s="14">
        <f t="shared" si="11"/>
        <v>0</v>
      </c>
      <c r="AD23" s="31">
        <v>0</v>
      </c>
      <c r="AE23" s="14">
        <f t="shared" si="12"/>
        <v>0</v>
      </c>
      <c r="AF23" s="31">
        <v>0</v>
      </c>
      <c r="AG23" s="14">
        <f t="shared" si="13"/>
        <v>0</v>
      </c>
      <c r="AH23" s="31">
        <f t="shared" si="14"/>
        <v>0</v>
      </c>
      <c r="AI23" s="31">
        <f t="shared" si="15"/>
        <v>0</v>
      </c>
    </row>
    <row r="24" spans="1:35" ht="15" customHeight="1" x14ac:dyDescent="0.25">
      <c r="A24" s="27">
        <v>17</v>
      </c>
      <c r="B24" s="28" t="str">
        <f>VLOOKUP(A24,RESUMO!A:K,2,FALSE)</f>
        <v>LOUCAS E METAIS</v>
      </c>
      <c r="C24" s="30"/>
      <c r="D24" s="30"/>
      <c r="E24" s="30"/>
      <c r="F24" s="29"/>
      <c r="G24" s="14">
        <f>VLOOKUP(A24,RESUMO!A:K,10,FALSE)</f>
        <v>363836.44999999995</v>
      </c>
      <c r="H24" s="31">
        <f t="shared" si="0"/>
        <v>2.3770819006746421E-2</v>
      </c>
      <c r="I24" s="14">
        <f t="shared" si="1"/>
        <v>0</v>
      </c>
      <c r="J24" s="31">
        <v>0</v>
      </c>
      <c r="K24" s="14">
        <f t="shared" si="2"/>
        <v>0</v>
      </c>
      <c r="L24" s="31">
        <v>0</v>
      </c>
      <c r="M24" s="14">
        <f t="shared" si="3"/>
        <v>0</v>
      </c>
      <c r="N24" s="31">
        <v>0</v>
      </c>
      <c r="O24" s="14">
        <f t="shared" si="4"/>
        <v>0</v>
      </c>
      <c r="P24" s="31">
        <v>0</v>
      </c>
      <c r="Q24" s="14">
        <f t="shared" si="5"/>
        <v>0</v>
      </c>
      <c r="R24" s="31">
        <v>0</v>
      </c>
      <c r="S24" s="14">
        <f t="shared" si="6"/>
        <v>0</v>
      </c>
      <c r="T24" s="31">
        <v>0</v>
      </c>
      <c r="U24" s="14">
        <f t="shared" si="7"/>
        <v>0</v>
      </c>
      <c r="V24" s="31">
        <v>0</v>
      </c>
      <c r="W24" s="14">
        <f t="shared" si="8"/>
        <v>0</v>
      </c>
      <c r="X24" s="31">
        <v>0</v>
      </c>
      <c r="Y24" s="14">
        <f t="shared" si="9"/>
        <v>0</v>
      </c>
      <c r="Z24" s="31">
        <v>0</v>
      </c>
      <c r="AA24" s="14">
        <f t="shared" si="10"/>
        <v>0</v>
      </c>
      <c r="AB24" s="31">
        <v>0</v>
      </c>
      <c r="AC24" s="14">
        <f t="shared" si="11"/>
        <v>0</v>
      </c>
      <c r="AD24" s="31">
        <v>0</v>
      </c>
      <c r="AE24" s="14">
        <f t="shared" si="12"/>
        <v>0</v>
      </c>
      <c r="AF24" s="31">
        <v>0</v>
      </c>
      <c r="AG24" s="14">
        <f t="shared" si="13"/>
        <v>0</v>
      </c>
      <c r="AH24" s="31">
        <f t="shared" si="14"/>
        <v>0</v>
      </c>
      <c r="AI24" s="31">
        <f t="shared" si="15"/>
        <v>0</v>
      </c>
    </row>
    <row r="25" spans="1:35" ht="15" customHeight="1" x14ac:dyDescent="0.25">
      <c r="A25" s="27">
        <v>18</v>
      </c>
      <c r="B25" s="28" t="str">
        <f>VLOOKUP(A25,RESUMO!A:K,2,FALSE)</f>
        <v>COMPLEMENTACOES</v>
      </c>
      <c r="C25" s="30"/>
      <c r="D25" s="30"/>
      <c r="E25" s="30"/>
      <c r="F25" s="29"/>
      <c r="G25" s="14">
        <f>VLOOKUP(A25,RESUMO!A:K,10,FALSE)</f>
        <v>148812.12</v>
      </c>
      <c r="H25" s="31">
        <f t="shared" si="0"/>
        <v>9.7224617559077148E-3</v>
      </c>
      <c r="I25" s="14">
        <f t="shared" si="1"/>
        <v>0</v>
      </c>
      <c r="J25" s="31">
        <v>0</v>
      </c>
      <c r="K25" s="14">
        <f t="shared" si="2"/>
        <v>0</v>
      </c>
      <c r="L25" s="31">
        <v>0</v>
      </c>
      <c r="M25" s="14">
        <f t="shared" si="3"/>
        <v>0</v>
      </c>
      <c r="N25" s="31">
        <v>0</v>
      </c>
      <c r="O25" s="14">
        <f t="shared" si="4"/>
        <v>0</v>
      </c>
      <c r="P25" s="31">
        <v>0</v>
      </c>
      <c r="Q25" s="14">
        <f t="shared" si="5"/>
        <v>0</v>
      </c>
      <c r="R25" s="31">
        <v>0</v>
      </c>
      <c r="S25" s="14">
        <f t="shared" si="6"/>
        <v>0</v>
      </c>
      <c r="T25" s="31">
        <v>0</v>
      </c>
      <c r="U25" s="14">
        <f t="shared" si="7"/>
        <v>0</v>
      </c>
      <c r="V25" s="31">
        <v>0</v>
      </c>
      <c r="W25" s="14">
        <f t="shared" si="8"/>
        <v>0</v>
      </c>
      <c r="X25" s="31">
        <v>0</v>
      </c>
      <c r="Y25" s="14">
        <f t="shared" si="9"/>
        <v>0</v>
      </c>
      <c r="Z25" s="31">
        <v>0</v>
      </c>
      <c r="AA25" s="14">
        <f t="shared" si="10"/>
        <v>0</v>
      </c>
      <c r="AB25" s="31">
        <v>0</v>
      </c>
      <c r="AC25" s="14">
        <f t="shared" si="11"/>
        <v>0</v>
      </c>
      <c r="AD25" s="31">
        <v>0</v>
      </c>
      <c r="AE25" s="14">
        <f t="shared" si="12"/>
        <v>0</v>
      </c>
      <c r="AF25" s="31">
        <v>0</v>
      </c>
      <c r="AG25" s="14">
        <f t="shared" si="13"/>
        <v>0</v>
      </c>
      <c r="AH25" s="31">
        <f t="shared" si="14"/>
        <v>0</v>
      </c>
      <c r="AI25" s="31">
        <f t="shared" si="15"/>
        <v>0</v>
      </c>
    </row>
    <row r="26" spans="1:35" ht="15" customHeight="1" x14ac:dyDescent="0.25">
      <c r="B26" s="32" t="s">
        <v>38</v>
      </c>
      <c r="C26" s="34"/>
      <c r="D26" s="34"/>
      <c r="E26" s="34"/>
      <c r="F26" s="33"/>
      <c r="G26" s="42">
        <f>SUM(G8:G25)</f>
        <v>15306012.379999997</v>
      </c>
      <c r="H26" s="44">
        <f>SUM(H8:H25)</f>
        <v>1</v>
      </c>
      <c r="I26" s="35">
        <f>SUM(I8:I25)</f>
        <v>0</v>
      </c>
      <c r="J26" s="36">
        <f>I26/$G26</f>
        <v>0</v>
      </c>
      <c r="K26" s="35">
        <f>SUM(K8:K25)</f>
        <v>0</v>
      </c>
      <c r="L26" s="36">
        <f>K26/$G26</f>
        <v>0</v>
      </c>
      <c r="M26" s="35">
        <f>SUM(M8:M25)</f>
        <v>0</v>
      </c>
      <c r="N26" s="36">
        <f>M26/$G26</f>
        <v>0</v>
      </c>
      <c r="O26" s="35">
        <f>SUM(O8:O25)</f>
        <v>0</v>
      </c>
      <c r="P26" s="36">
        <f>O26/$G26</f>
        <v>0</v>
      </c>
      <c r="Q26" s="35">
        <f>SUM(Q8:Q25)</f>
        <v>0</v>
      </c>
      <c r="R26" s="36">
        <f>Q26/$G26</f>
        <v>0</v>
      </c>
      <c r="S26" s="35">
        <f>SUM(S8:S25)</f>
        <v>0</v>
      </c>
      <c r="T26" s="36">
        <f>S26/$G26</f>
        <v>0</v>
      </c>
      <c r="U26" s="35">
        <f>SUM(U8:U25)</f>
        <v>0</v>
      </c>
      <c r="V26" s="36">
        <f>U26/$G26</f>
        <v>0</v>
      </c>
      <c r="W26" s="35">
        <f>SUM(W8:W25)</f>
        <v>0</v>
      </c>
      <c r="X26" s="36">
        <f>W26/$G26</f>
        <v>0</v>
      </c>
      <c r="Y26" s="35">
        <f>SUM(Y8:Y25)</f>
        <v>0</v>
      </c>
      <c r="Z26" s="36">
        <f>Y26/$G26</f>
        <v>0</v>
      </c>
      <c r="AA26" s="35">
        <f>SUM(AA8:AA25)</f>
        <v>0</v>
      </c>
      <c r="AB26" s="36">
        <f>AA26/$G26</f>
        <v>0</v>
      </c>
      <c r="AC26" s="35">
        <f>SUM(AC8:AC25)</f>
        <v>0</v>
      </c>
      <c r="AD26" s="36">
        <f>AC26/$G26</f>
        <v>0</v>
      </c>
      <c r="AE26" s="35">
        <f>SUM(AE8:AE25)</f>
        <v>0</v>
      </c>
      <c r="AF26" s="36">
        <f>AE26/$G26</f>
        <v>0</v>
      </c>
      <c r="AG26" s="42">
        <f>SUM(AG8:AG25)</f>
        <v>0</v>
      </c>
      <c r="AH26" s="44">
        <f>SUM(AF26,AD26,AB26,Z26,X26,V26,T26,R26,P26,N26,L26,J26,)</f>
        <v>0</v>
      </c>
      <c r="AI26" s="44">
        <f>SUM(AI8:AI25)</f>
        <v>0</v>
      </c>
    </row>
    <row r="27" spans="1:35" ht="15" customHeight="1" x14ac:dyDescent="0.25">
      <c r="B27" s="32" t="s">
        <v>39</v>
      </c>
      <c r="C27" s="34"/>
      <c r="D27" s="34"/>
      <c r="E27" s="34"/>
      <c r="F27" s="33"/>
      <c r="G27" s="43"/>
      <c r="H27" s="45"/>
      <c r="I27" s="35">
        <f>I26</f>
        <v>0</v>
      </c>
      <c r="J27" s="36">
        <f>I27/$G26</f>
        <v>0</v>
      </c>
      <c r="K27" s="35">
        <f>SUM(K26,I27)</f>
        <v>0</v>
      </c>
      <c r="L27" s="36">
        <f>K27/$G26</f>
        <v>0</v>
      </c>
      <c r="M27" s="35">
        <f>SUM(M26,K27)</f>
        <v>0</v>
      </c>
      <c r="N27" s="36">
        <f>M27/$G26</f>
        <v>0</v>
      </c>
      <c r="O27" s="35">
        <f>SUM(O26,M27)</f>
        <v>0</v>
      </c>
      <c r="P27" s="36">
        <f>O27/$G26</f>
        <v>0</v>
      </c>
      <c r="Q27" s="35">
        <f>SUM(Q26,O27)</f>
        <v>0</v>
      </c>
      <c r="R27" s="36">
        <f>Q27/$G26</f>
        <v>0</v>
      </c>
      <c r="S27" s="35">
        <f>SUM(S26,Q27)</f>
        <v>0</v>
      </c>
      <c r="T27" s="36">
        <f>S27/$G26</f>
        <v>0</v>
      </c>
      <c r="U27" s="35">
        <f>SUM(U26,S27)</f>
        <v>0</v>
      </c>
      <c r="V27" s="36">
        <f>U27/$G26</f>
        <v>0</v>
      </c>
      <c r="W27" s="35">
        <f>SUM(W26,U27)</f>
        <v>0</v>
      </c>
      <c r="X27" s="36">
        <f>W27/$G26</f>
        <v>0</v>
      </c>
      <c r="Y27" s="35">
        <f>SUM(Y26,W27)</f>
        <v>0</v>
      </c>
      <c r="Z27" s="36">
        <f>Y27/$G26</f>
        <v>0</v>
      </c>
      <c r="AA27" s="35">
        <f>SUM(AA26,Y27)</f>
        <v>0</v>
      </c>
      <c r="AB27" s="36">
        <f>AA27/$G26</f>
        <v>0</v>
      </c>
      <c r="AC27" s="35">
        <f>SUM(AC26,AA27)</f>
        <v>0</v>
      </c>
      <c r="AD27" s="36">
        <f>AC27/$G26</f>
        <v>0</v>
      </c>
      <c r="AE27" s="35">
        <f>SUM(AE26,AC27)</f>
        <v>0</v>
      </c>
      <c r="AF27" s="36">
        <f>AE27/$G26</f>
        <v>0</v>
      </c>
      <c r="AG27" s="43"/>
      <c r="AH27" s="45"/>
      <c r="AI27" s="45"/>
    </row>
  </sheetData>
  <sheetProtection formatCells="0" formatColumns="0" formatRows="0" insertColumns="0" insertRows="0" insertHyperlinks="0" deleteColumns="0" deleteRows="0" sort="0" autoFilter="0" pivotTables="0"/>
  <mergeCells count="46">
    <mergeCell ref="G26:G27"/>
    <mergeCell ref="H26:H27"/>
    <mergeCell ref="AG26:AG27"/>
    <mergeCell ref="AH26:AH27"/>
    <mergeCell ref="AI26:AI27"/>
    <mergeCell ref="B27:F27"/>
    <mergeCell ref="B21:F21"/>
    <mergeCell ref="B22:F22"/>
    <mergeCell ref="B23:F23"/>
    <mergeCell ref="B24:F24"/>
    <mergeCell ref="B25:F25"/>
    <mergeCell ref="B26:F26"/>
    <mergeCell ref="B15:F15"/>
    <mergeCell ref="B16:F16"/>
    <mergeCell ref="B17:F17"/>
    <mergeCell ref="B18:F18"/>
    <mergeCell ref="B19:F19"/>
    <mergeCell ref="B20:F20"/>
    <mergeCell ref="B9:F9"/>
    <mergeCell ref="B10:F10"/>
    <mergeCell ref="B11:F11"/>
    <mergeCell ref="B12:F12"/>
    <mergeCell ref="B13:F13"/>
    <mergeCell ref="B14:F14"/>
    <mergeCell ref="AA6:AB7"/>
    <mergeCell ref="AC6:AD7"/>
    <mergeCell ref="AE6:AF7"/>
    <mergeCell ref="AG6:AG7"/>
    <mergeCell ref="AH6:AI6"/>
    <mergeCell ref="B8:F8"/>
    <mergeCell ref="O6:P7"/>
    <mergeCell ref="Q6:R7"/>
    <mergeCell ref="S6:T7"/>
    <mergeCell ref="U6:V7"/>
    <mergeCell ref="W6:X7"/>
    <mergeCell ref="Y6:Z7"/>
    <mergeCell ref="A1:AI1"/>
    <mergeCell ref="A2:AI2"/>
    <mergeCell ref="A3:AI3"/>
    <mergeCell ref="A6:A7"/>
    <mergeCell ref="B6:F7"/>
    <mergeCell ref="G6:G7"/>
    <mergeCell ref="H6:H7"/>
    <mergeCell ref="I6:J7"/>
    <mergeCell ref="K6:L7"/>
    <mergeCell ref="M6:N7"/>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0"/>
  <sheetViews>
    <sheetView showGridLines="0" workbookViewId="0">
      <selection activeCell="A11" sqref="A11"/>
    </sheetView>
  </sheetViews>
  <sheetFormatPr defaultRowHeight="15" customHeight="1" x14ac:dyDescent="0.25"/>
  <cols>
    <col min="1" max="6" width="12.7109375" style="1" customWidth="1"/>
    <col min="7" max="7" width="8.7109375" style="1" customWidth="1"/>
    <col min="8" max="8" width="16.7109375" style="1" customWidth="1"/>
    <col min="9" max="12" width="8.7109375" style="1" customWidth="1"/>
    <col min="13" max="13" width="30.42578125" style="1" customWidth="1"/>
    <col min="14" max="16384" width="9.140625" style="1"/>
  </cols>
  <sheetData>
    <row r="1" spans="1:12" ht="15" customHeight="1" x14ac:dyDescent="0.25">
      <c r="A1" s="3" t="str">
        <f>CIDADE</f>
        <v>MUNICÍPIO DE SALVADOR - BA</v>
      </c>
      <c r="B1" s="3"/>
      <c r="C1" s="3"/>
      <c r="D1" s="3"/>
      <c r="E1" s="3"/>
      <c r="F1" s="3"/>
      <c r="G1" s="3"/>
      <c r="H1" s="3"/>
      <c r="I1" s="3"/>
      <c r="J1" s="3"/>
      <c r="K1" s="3"/>
      <c r="L1" s="3"/>
    </row>
    <row r="2" spans="1:12" ht="15" customHeight="1" x14ac:dyDescent="0.25">
      <c r="A2" s="3" t="str">
        <f>OBRA</f>
        <v>RESIDENCIAL MULTIFAMILIAR PADRÃO NORMAL (2017)</v>
      </c>
      <c r="B2" s="3"/>
      <c r="C2" s="3"/>
      <c r="D2" s="3"/>
      <c r="E2" s="3"/>
      <c r="F2" s="3"/>
      <c r="G2" s="3"/>
      <c r="H2" s="3"/>
      <c r="I2" s="3"/>
      <c r="J2" s="3"/>
      <c r="K2" s="3"/>
      <c r="L2" s="3"/>
    </row>
    <row r="3" spans="1:12" ht="15" customHeight="1" x14ac:dyDescent="0.25">
      <c r="A3" s="3" t="s">
        <v>40</v>
      </c>
      <c r="B3" s="3"/>
      <c r="C3" s="3"/>
      <c r="D3" s="3"/>
      <c r="E3" s="3"/>
      <c r="F3" s="3"/>
      <c r="G3" s="3"/>
      <c r="H3" s="3"/>
      <c r="I3" s="3"/>
      <c r="J3" s="3"/>
      <c r="K3" s="3"/>
      <c r="L3" s="3"/>
    </row>
    <row r="4" spans="1:12" ht="15" customHeight="1" x14ac:dyDescent="0.25">
      <c r="A4" s="4"/>
      <c r="B4" s="4"/>
      <c r="C4" s="4"/>
      <c r="D4" s="4"/>
      <c r="E4" s="4"/>
      <c r="F4" s="4"/>
      <c r="G4" s="4"/>
      <c r="H4" s="4"/>
      <c r="I4" s="4"/>
      <c r="J4" s="4"/>
      <c r="K4" s="4"/>
      <c r="L4" s="4"/>
    </row>
    <row r="5" spans="1:12" ht="15" customHeight="1" x14ac:dyDescent="0.25">
      <c r="A5" s="2" t="s">
        <v>3</v>
      </c>
      <c r="B5" s="5" t="str">
        <f>FONTE&amp;ONERA</f>
        <v>SINAPI BA-12/2022, COM DESONERAÇÃO</v>
      </c>
      <c r="C5" s="2"/>
      <c r="D5" s="2"/>
      <c r="E5" s="2"/>
      <c r="F5" s="4"/>
      <c r="G5" s="4"/>
      <c r="H5" s="2" t="s">
        <v>6</v>
      </c>
      <c r="I5" s="6">
        <f>LEI</f>
        <v>85.509999999999991</v>
      </c>
      <c r="J5" s="4"/>
      <c r="K5" s="2" t="s">
        <v>7</v>
      </c>
      <c r="L5" s="6">
        <f>BDI</f>
        <v>28.000000000000004</v>
      </c>
    </row>
    <row r="6" spans="1:12" ht="30" customHeight="1" x14ac:dyDescent="0.25">
      <c r="A6" s="22" t="s">
        <v>20</v>
      </c>
      <c r="B6" s="22" t="s">
        <v>41</v>
      </c>
      <c r="C6" s="46" t="s">
        <v>8</v>
      </c>
      <c r="D6" s="47"/>
      <c r="E6" s="47"/>
      <c r="F6" s="47"/>
      <c r="G6" s="7" t="s">
        <v>42</v>
      </c>
      <c r="H6" s="7" t="s">
        <v>43</v>
      </c>
      <c r="I6" s="8" t="s">
        <v>44</v>
      </c>
      <c r="J6" s="9"/>
      <c r="K6" s="34" t="s">
        <v>10</v>
      </c>
      <c r="L6" s="33"/>
    </row>
    <row r="7" spans="1:12" ht="15" customHeight="1" x14ac:dyDescent="0.25">
      <c r="A7" s="48">
        <v>1</v>
      </c>
      <c r="B7" s="49" t="str">
        <f>VLOOKUP(A7,MEMORIA!A:P,2,FALSE)</f>
        <v>SERVICOS PRELIMINARES DE OBRA</v>
      </c>
      <c r="C7" s="51"/>
      <c r="D7" s="51"/>
      <c r="E7" s="51"/>
      <c r="F7" s="51"/>
      <c r="G7" s="51"/>
      <c r="H7" s="51"/>
      <c r="I7" s="51"/>
      <c r="J7" s="50"/>
      <c r="K7" s="53">
        <f>SUM(K8:L11)</f>
        <v>16889.599999999999</v>
      </c>
      <c r="L7" s="52"/>
    </row>
    <row r="8" spans="1:12" ht="60" customHeight="1" x14ac:dyDescent="0.25">
      <c r="A8" s="54" t="s">
        <v>45</v>
      </c>
      <c r="B8" s="54">
        <f>VLOOKUP(A8,MEMORIA!A:P,2,FALSE)</f>
        <v>99059</v>
      </c>
      <c r="C8" s="55" t="str">
        <f>VLOOKUP(A8,MEMORIA!A:P,3,FALSE)</f>
        <v>LOCACAO CONVENCIONAL DE OBRA, UTILIZANDO GABARITO DE TÁBUAS CORRIDAS PONTALETADAS A CADA 2,00M -  2 UTILIZAÇÕES. AF_10/2018</v>
      </c>
      <c r="D8" s="55"/>
      <c r="E8" s="55"/>
      <c r="F8" s="55"/>
      <c r="G8" s="54" t="str">
        <f>VLOOKUP(A8,MEMORIA!A:P,7,FALSE)</f>
        <v>M</v>
      </c>
      <c r="H8" s="56">
        <f>VLOOKUP(A8,MEMORIA!A:P,16,FALSE)</f>
        <v>203</v>
      </c>
      <c r="I8" s="57">
        <f>VLOOKUP("TOTAL - "&amp;B8,COMPOSICAO!A:K,10,FALSE)</f>
        <v>73.47</v>
      </c>
      <c r="J8" s="58"/>
      <c r="K8" s="60">
        <f>ROUND(H8*I8,2)</f>
        <v>14914.41</v>
      </c>
      <c r="L8" s="59"/>
    </row>
    <row r="9" spans="1:12" ht="90" customHeight="1" x14ac:dyDescent="0.25">
      <c r="A9" s="54" t="s">
        <v>46</v>
      </c>
      <c r="B9" s="54">
        <f>VLOOKUP(A9,MEMORIA!A:P,2,FALSE)</f>
        <v>99839</v>
      </c>
      <c r="C9" s="55" t="str">
        <f>VLOOKUP(A9,MEMORIA!A:P,3,FALSE)</f>
        <v>GUARDA-CORPO DE AÇO GALVANIZADO DE 1,10M DE ALTURA, MONTANTES TUBULARES DE 1.1/2  ESPAÇADOS DE 1,20M, TRAVESSA SUPERIOR DE 2 , GRADIL FORMADO POR BARRAS CHATAS EM FERRO DE 32X4,8MM, FIXADO COM CHUMBADOR MECÂNICO. AF_04/2019_PS</v>
      </c>
      <c r="D9" s="55"/>
      <c r="E9" s="55"/>
      <c r="F9" s="55"/>
      <c r="G9" s="54" t="str">
        <f>VLOOKUP(A9,MEMORIA!A:P,7,FALSE)</f>
        <v>M</v>
      </c>
      <c r="H9" s="56">
        <f>VLOOKUP(A9,MEMORIA!A:P,16,FALSE)</f>
        <v>1.24</v>
      </c>
      <c r="I9" s="57">
        <f>VLOOKUP("TOTAL - "&amp;B9,COMPOSICAO!A:K,10,FALSE)</f>
        <v>612.07999999999993</v>
      </c>
      <c r="J9" s="58"/>
      <c r="K9" s="60">
        <f>ROUND(H9*I9,2)</f>
        <v>758.98</v>
      </c>
      <c r="L9" s="59"/>
    </row>
    <row r="10" spans="1:12" ht="60" customHeight="1" x14ac:dyDescent="0.25">
      <c r="A10" s="54" t="s">
        <v>47</v>
      </c>
      <c r="B10" s="54">
        <f>VLOOKUP(A10,MEMORIA!A:P,2,FALSE)</f>
        <v>98525</v>
      </c>
      <c r="C10" s="55" t="str">
        <f>VLOOKUP(A10,MEMORIA!A:P,3,FALSE)</f>
        <v>LIMPEZA MECANIZADA DE CAMADA VEGETAL, VEGETAÇÃO E PEQUENAS ÁRVORES (DIÂMETRO DE TRONCO MENOR QUE 0,20 M), COM TRATOR DE ESTEIRAS.AF_05/2018</v>
      </c>
      <c r="D10" s="55"/>
      <c r="E10" s="55"/>
      <c r="F10" s="55"/>
      <c r="G10" s="54" t="str">
        <f>VLOOKUP(A10,MEMORIA!A:P,7,FALSE)</f>
        <v>M2</v>
      </c>
      <c r="H10" s="56">
        <f>VLOOKUP(A10,MEMORIA!A:P,16,FALSE)</f>
        <v>2432.42</v>
      </c>
      <c r="I10" s="57">
        <f>VLOOKUP("TOTAL - "&amp;B10,COMPOSICAO!A:K,10,FALSE)</f>
        <v>0.5</v>
      </c>
      <c r="J10" s="58"/>
      <c r="K10" s="60">
        <f>ROUND(H10*I10,2)</f>
        <v>1216.21</v>
      </c>
      <c r="L10" s="59"/>
    </row>
    <row r="11" spans="1:12" ht="15" customHeight="1" x14ac:dyDescent="0.25">
      <c r="A11" s="61"/>
      <c r="B11" s="61"/>
      <c r="C11" s="61"/>
      <c r="D11" s="61"/>
      <c r="E11" s="61"/>
      <c r="F11" s="61"/>
      <c r="G11" s="61"/>
      <c r="H11" s="61"/>
      <c r="I11" s="61"/>
      <c r="J11" s="61"/>
      <c r="K11" s="61"/>
      <c r="L11" s="61"/>
    </row>
    <row r="12" spans="1:12" ht="15" customHeight="1" x14ac:dyDescent="0.25">
      <c r="A12" s="48">
        <v>2</v>
      </c>
      <c r="B12" s="49" t="str">
        <f>VLOOKUP(A12,MEMORIA!A:P,2,FALSE)</f>
        <v>INFRAESTRUTURA</v>
      </c>
      <c r="C12" s="51"/>
      <c r="D12" s="51"/>
      <c r="E12" s="51"/>
      <c r="F12" s="51"/>
      <c r="G12" s="51"/>
      <c r="H12" s="51"/>
      <c r="I12" s="51"/>
      <c r="J12" s="50"/>
      <c r="K12" s="53">
        <f>SUM(K13:L24)</f>
        <v>408032.64</v>
      </c>
      <c r="L12" s="52"/>
    </row>
    <row r="13" spans="1:12" ht="60" customHeight="1" x14ac:dyDescent="0.25">
      <c r="A13" s="54" t="s">
        <v>48</v>
      </c>
      <c r="B13" s="54">
        <f>VLOOKUP(A13,MEMORIA!A:P,2,FALSE)</f>
        <v>96539</v>
      </c>
      <c r="C13" s="55" t="str">
        <f>VLOOKUP(A13,MEMORIA!A:P,3,FALSE)</f>
        <v>FABRICAÇÃO, MONTAGEM E DESMONTAGEM DE FÔRMA PARA VIGA BALDRAME, EM CHAPA DE MADEIRA COMPENSADA RESINADA, E=17 MM, 2 UTILIZAÇÕES. AF_06/2017</v>
      </c>
      <c r="D13" s="55"/>
      <c r="E13" s="55"/>
      <c r="F13" s="55"/>
      <c r="G13" s="54" t="str">
        <f>VLOOKUP(A13,MEMORIA!A:P,7,FALSE)</f>
        <v>M2</v>
      </c>
      <c r="H13" s="56">
        <f>VLOOKUP(A13,MEMORIA!A:P,16,FALSE)</f>
        <v>871.42</v>
      </c>
      <c r="I13" s="57">
        <f>VLOOKUP("TOTAL - "&amp;B13,COMPOSICAO!A:K,10,FALSE)</f>
        <v>158.4</v>
      </c>
      <c r="J13" s="58"/>
      <c r="K13" s="60">
        <f t="shared" ref="K13:K23" si="0">ROUND(H13*I13,2)</f>
        <v>138032.93</v>
      </c>
      <c r="L13" s="59"/>
    </row>
    <row r="14" spans="1:12" ht="60" customHeight="1" x14ac:dyDescent="0.25">
      <c r="A14" s="54" t="s">
        <v>49</v>
      </c>
      <c r="B14" s="54">
        <f>VLOOKUP(A14,MEMORIA!A:P,2,FALSE)</f>
        <v>96557</v>
      </c>
      <c r="C14" s="55" t="str">
        <f>VLOOKUP(A14,MEMORIA!A:P,3,FALSE)</f>
        <v>CONCRETAGEM DE BLOCOS DE COROAMENTO E VIGAS BALDRAMES, FCK 30 MPA, COM USO DE BOMBA  LANÇAMENTO, ADENSAMENTO E ACABAMENTO. AF_06/2017</v>
      </c>
      <c r="D14" s="55"/>
      <c r="E14" s="55"/>
      <c r="F14" s="55"/>
      <c r="G14" s="54" t="str">
        <f>VLOOKUP(A14,MEMORIA!A:P,7,FALSE)</f>
        <v>M3</v>
      </c>
      <c r="H14" s="56">
        <f>VLOOKUP(A14,MEMORIA!A:P,16,FALSE)</f>
        <v>76.3</v>
      </c>
      <c r="I14" s="57">
        <f>VLOOKUP("TOTAL - "&amp;B14,COMPOSICAO!A:K,10,FALSE)</f>
        <v>921.31999999999994</v>
      </c>
      <c r="J14" s="58"/>
      <c r="K14" s="60">
        <f t="shared" si="0"/>
        <v>70296.72</v>
      </c>
      <c r="L14" s="59"/>
    </row>
    <row r="15" spans="1:12" ht="45" customHeight="1" x14ac:dyDescent="0.25">
      <c r="A15" s="54" t="s">
        <v>50</v>
      </c>
      <c r="B15" s="54">
        <f>VLOOKUP(A15,MEMORIA!A:P,2,FALSE)</f>
        <v>101117</v>
      </c>
      <c r="C15" s="55" t="str">
        <f>VLOOKUP(A15,MEMORIA!A:P,3,FALSE)</f>
        <v>ESCAVAÇÃO HORIZONTAL EM SOLO DE 1A CATEGORIA COM TRATOR DE ESTEIRAS (347HP/LÂMINA: 8,70M3). AF_07/2020</v>
      </c>
      <c r="D15" s="55"/>
      <c r="E15" s="55"/>
      <c r="F15" s="55"/>
      <c r="G15" s="54" t="str">
        <f>VLOOKUP(A15,MEMORIA!A:P,7,FALSE)</f>
        <v>M3</v>
      </c>
      <c r="H15" s="56">
        <f>VLOOKUP(A15,MEMORIA!A:P,16,FALSE)</f>
        <v>3454.04</v>
      </c>
      <c r="I15" s="57">
        <f>VLOOKUP("TOTAL - "&amp;B15,COMPOSICAO!A:K,10,FALSE)</f>
        <v>3.9000000000000004</v>
      </c>
      <c r="J15" s="58"/>
      <c r="K15" s="60">
        <f t="shared" si="0"/>
        <v>13470.76</v>
      </c>
      <c r="L15" s="59"/>
    </row>
    <row r="16" spans="1:12" ht="60" customHeight="1" x14ac:dyDescent="0.25">
      <c r="A16" s="54" t="s">
        <v>51</v>
      </c>
      <c r="B16" s="54">
        <f>VLOOKUP(A16,MEMORIA!A:P,2,FALSE)</f>
        <v>96525</v>
      </c>
      <c r="C16" s="55" t="str">
        <f>VLOOKUP(A16,MEMORIA!A:P,3,FALSE)</f>
        <v>ESCAVAÇÃO MECANIZADA PARA VIGA BALDRAME COM MINI-ESCAVADEIRA (INCLUINDO ESCAVAÇÃO PARA COLOCAÇÃO DE FÔRMAS). AF_06/2017</v>
      </c>
      <c r="D16" s="55"/>
      <c r="E16" s="55"/>
      <c r="F16" s="55"/>
      <c r="G16" s="54" t="str">
        <f>VLOOKUP(A16,MEMORIA!A:P,7,FALSE)</f>
        <v>M3</v>
      </c>
      <c r="H16" s="56">
        <f>VLOOKUP(A16,MEMORIA!A:P,16,FALSE)</f>
        <v>160.97999999999999</v>
      </c>
      <c r="I16" s="57">
        <f>VLOOKUP("TOTAL - "&amp;B16,COMPOSICAO!A:K,10,FALSE)</f>
        <v>61.52</v>
      </c>
      <c r="J16" s="58"/>
      <c r="K16" s="60">
        <f t="shared" si="0"/>
        <v>9903.49</v>
      </c>
      <c r="L16" s="59"/>
    </row>
    <row r="17" spans="1:12" ht="30" customHeight="1" x14ac:dyDescent="0.25">
      <c r="A17" s="54" t="s">
        <v>52</v>
      </c>
      <c r="B17" s="54">
        <f>VLOOKUP(A17,MEMORIA!A:P,2,FALSE)</f>
        <v>93382</v>
      </c>
      <c r="C17" s="55" t="str">
        <f>VLOOKUP(A17,MEMORIA!A:P,3,FALSE)</f>
        <v>REATERRO MANUAL DE VALAS COM COMPACTAÇÃO MECANIZADA. AF_04/2016</v>
      </c>
      <c r="D17" s="55"/>
      <c r="E17" s="55"/>
      <c r="F17" s="55"/>
      <c r="G17" s="54" t="str">
        <f>VLOOKUP(A17,MEMORIA!A:P,7,FALSE)</f>
        <v>M3</v>
      </c>
      <c r="H17" s="56">
        <f>VLOOKUP(A17,MEMORIA!A:P,16,FALSE)</f>
        <v>83.98</v>
      </c>
      <c r="I17" s="57">
        <f>VLOOKUP("TOTAL - "&amp;B17,COMPOSICAO!A:K,10,FALSE)</f>
        <v>42.29</v>
      </c>
      <c r="J17" s="58"/>
      <c r="K17" s="60">
        <f t="shared" si="0"/>
        <v>3551.51</v>
      </c>
      <c r="L17" s="59"/>
    </row>
    <row r="18" spans="1:12" ht="45" customHeight="1" x14ac:dyDescent="0.25">
      <c r="A18" s="54" t="s">
        <v>53</v>
      </c>
      <c r="B18" s="54">
        <f>VLOOKUP(A18,MEMORIA!A:P,2,FALSE)</f>
        <v>101619</v>
      </c>
      <c r="C18" s="55" t="str">
        <f>VLOOKUP(A18,MEMORIA!A:P,3,FALSE)</f>
        <v>PREPARO DE FUNDO DE VALA COM LARGURA MENOR QUE 1,5 M, COM CAMADA DE BRITA, LANÇAMENTO MANUAL. AF_08/2020</v>
      </c>
      <c r="D18" s="55"/>
      <c r="E18" s="55"/>
      <c r="F18" s="55"/>
      <c r="G18" s="54" t="str">
        <f>VLOOKUP(A18,MEMORIA!A:P,7,FALSE)</f>
        <v>M3</v>
      </c>
      <c r="H18" s="56">
        <f>VLOOKUP(A18,MEMORIA!A:P,16,FALSE)</f>
        <v>8.56</v>
      </c>
      <c r="I18" s="57">
        <f>VLOOKUP("TOTAL - "&amp;B18,COMPOSICAO!A:K,10,FALSE)</f>
        <v>345.8</v>
      </c>
      <c r="J18" s="58"/>
      <c r="K18" s="60">
        <f t="shared" si="0"/>
        <v>2960.05</v>
      </c>
      <c r="L18" s="59"/>
    </row>
    <row r="19" spans="1:12" ht="60" customHeight="1" x14ac:dyDescent="0.25">
      <c r="A19" s="54" t="s">
        <v>54</v>
      </c>
      <c r="B19" s="54">
        <f>VLOOKUP(A19,MEMORIA!A:P,2,FALSE)</f>
        <v>98546</v>
      </c>
      <c r="C19" s="55" t="str">
        <f>VLOOKUP(A19,MEMORIA!A:P,3,FALSE)</f>
        <v>IMPERMEABILIZAÇÃO DE SUPERFÍCIE COM MANTA ASFÁLTICA, UMA CAMADA, INCLUSIVE APLICAÇÃO DE PRIMER ASFÁLTICO, E=3MM. AF_06/2018</v>
      </c>
      <c r="D19" s="55"/>
      <c r="E19" s="55"/>
      <c r="F19" s="55"/>
      <c r="G19" s="54" t="str">
        <f>VLOOKUP(A19,MEMORIA!A:P,7,FALSE)</f>
        <v>M2</v>
      </c>
      <c r="H19" s="56">
        <f>VLOOKUP(A19,MEMORIA!A:P,16,FALSE)</f>
        <v>333.42</v>
      </c>
      <c r="I19" s="57">
        <f>VLOOKUP("TOTAL - "&amp;B19,COMPOSICAO!A:K,10,FALSE)</f>
        <v>139.52000000000001</v>
      </c>
      <c r="J19" s="58"/>
      <c r="K19" s="60">
        <f t="shared" si="0"/>
        <v>46518.76</v>
      </c>
      <c r="L19" s="59"/>
    </row>
    <row r="20" spans="1:12" ht="30" customHeight="1" x14ac:dyDescent="0.25">
      <c r="A20" s="54" t="s">
        <v>55</v>
      </c>
      <c r="B20" s="54">
        <f>VLOOKUP(A20,MEMORIA!A:P,2,FALSE)</f>
        <v>98557</v>
      </c>
      <c r="C20" s="55" t="str">
        <f>VLOOKUP(A20,MEMORIA!A:P,3,FALSE)</f>
        <v>IMPERMEABILIZAÇÃO DE SUPERFÍCIE COM EMULSÃO ASFÁLTICA, 2 DEMÃOS AF_06/2018</v>
      </c>
      <c r="D20" s="55"/>
      <c r="E20" s="55"/>
      <c r="F20" s="55"/>
      <c r="G20" s="54" t="str">
        <f>VLOOKUP(A20,MEMORIA!A:P,7,FALSE)</f>
        <v>M2</v>
      </c>
      <c r="H20" s="56">
        <f>VLOOKUP(A20,MEMORIA!A:P,16,FALSE)</f>
        <v>333.42</v>
      </c>
      <c r="I20" s="57">
        <f>VLOOKUP("TOTAL - "&amp;B20,COMPOSICAO!A:K,10,FALSE)</f>
        <v>58.38000000000001</v>
      </c>
      <c r="J20" s="58"/>
      <c r="K20" s="60">
        <f t="shared" si="0"/>
        <v>19465.060000000001</v>
      </c>
      <c r="L20" s="59"/>
    </row>
    <row r="21" spans="1:12" ht="60" customHeight="1" x14ac:dyDescent="0.25">
      <c r="A21" s="54" t="s">
        <v>56</v>
      </c>
      <c r="B21" s="54">
        <f>VLOOKUP(A21,MEMORIA!A:P,2,FALSE)</f>
        <v>98562</v>
      </c>
      <c r="C21" s="55" t="str">
        <f>VLOOKUP(A21,MEMORIA!A:P,3,FALSE)</f>
        <v>IMPERMEABILIZAÇÃO DE FLOREIRA OU VIGA BALDRAME COM ARGAMASSA DE CIMENTO E AREIA, COM ADITIVO IMPERMEABILIZANTE, E = 2 CM. AF_06/2018</v>
      </c>
      <c r="D21" s="55"/>
      <c r="E21" s="55"/>
      <c r="F21" s="55"/>
      <c r="G21" s="54" t="str">
        <f>VLOOKUP(A21,MEMORIA!A:P,7,FALSE)</f>
        <v>M2</v>
      </c>
      <c r="H21" s="56">
        <f>VLOOKUP(A21,MEMORIA!A:P,16,FALSE)</f>
        <v>333.42</v>
      </c>
      <c r="I21" s="57">
        <f>VLOOKUP("TOTAL - "&amp;B21,COMPOSICAO!A:K,10,FALSE)</f>
        <v>56.399999999999991</v>
      </c>
      <c r="J21" s="58"/>
      <c r="K21" s="60">
        <f t="shared" si="0"/>
        <v>18804.89</v>
      </c>
      <c r="L21" s="59"/>
    </row>
    <row r="22" spans="1:12" ht="60" customHeight="1" x14ac:dyDescent="0.25">
      <c r="A22" s="54" t="s">
        <v>57</v>
      </c>
      <c r="B22" s="54">
        <f>VLOOKUP(A22,MEMORIA!A:P,2,FALSE)</f>
        <v>92761</v>
      </c>
      <c r="C22" s="55" t="str">
        <f>VLOOKUP(A22,MEMORIA!A:P,3,FALSE)</f>
        <v>ARMAÇÃO DE PILAR OU VIGA DE ESTRUTURA CONVENCIONAL DE CONCRETO ARMADO UTILIZANDO AÇO CA-50 DE 8,0 MM - MONTAGEM. AF_06/2022</v>
      </c>
      <c r="D22" s="55"/>
      <c r="E22" s="55"/>
      <c r="F22" s="55"/>
      <c r="G22" s="54" t="str">
        <f>VLOOKUP(A22,MEMORIA!A:P,7,FALSE)</f>
        <v>KG</v>
      </c>
      <c r="H22" s="56">
        <f>VLOOKUP(A22,MEMORIA!A:P,16,FALSE)</f>
        <v>1678.58</v>
      </c>
      <c r="I22" s="57">
        <f>VLOOKUP("TOTAL - "&amp;B22,COMPOSICAO!A:K,10,FALSE)</f>
        <v>17.78</v>
      </c>
      <c r="J22" s="58"/>
      <c r="K22" s="60">
        <f t="shared" si="0"/>
        <v>29845.15</v>
      </c>
      <c r="L22" s="59"/>
    </row>
    <row r="23" spans="1:12" ht="60" customHeight="1" x14ac:dyDescent="0.25">
      <c r="A23" s="54" t="s">
        <v>58</v>
      </c>
      <c r="B23" s="54">
        <f>VLOOKUP(A23,MEMORIA!A:P,2,FALSE)</f>
        <v>92764</v>
      </c>
      <c r="C23" s="55" t="str">
        <f>VLOOKUP(A23,MEMORIA!A:P,3,FALSE)</f>
        <v>ARMAÇÃO DE PILAR OU VIGA DE ESTRUTURA CONVENCIONAL DE CONCRETO ARMADO UTILIZANDO AÇO CA-50 DE 16,0 MM - MONTAGEM. AF_06/2022</v>
      </c>
      <c r="D23" s="55"/>
      <c r="E23" s="55"/>
      <c r="F23" s="55"/>
      <c r="G23" s="54" t="str">
        <f>VLOOKUP(A23,MEMORIA!A:P,7,FALSE)</f>
        <v>KG</v>
      </c>
      <c r="H23" s="56">
        <f>VLOOKUP(A23,MEMORIA!A:P,16,FALSE)</f>
        <v>4196.45</v>
      </c>
      <c r="I23" s="57">
        <f>VLOOKUP("TOTAL - "&amp;B23,COMPOSICAO!A:K,10,FALSE)</f>
        <v>13.149999999999999</v>
      </c>
      <c r="J23" s="58"/>
      <c r="K23" s="60">
        <f t="shared" si="0"/>
        <v>55183.32</v>
      </c>
      <c r="L23" s="59"/>
    </row>
    <row r="24" spans="1:12" ht="15" customHeight="1" x14ac:dyDescent="0.25">
      <c r="A24" s="61"/>
      <c r="B24" s="61"/>
      <c r="C24" s="61"/>
      <c r="D24" s="61"/>
      <c r="E24" s="61"/>
      <c r="F24" s="61"/>
      <c r="G24" s="61"/>
      <c r="H24" s="61"/>
      <c r="I24" s="61"/>
      <c r="J24" s="61"/>
      <c r="K24" s="61"/>
      <c r="L24" s="61"/>
    </row>
    <row r="25" spans="1:12" ht="15" customHeight="1" x14ac:dyDescent="0.25">
      <c r="A25" s="48">
        <v>3</v>
      </c>
      <c r="B25" s="49" t="str">
        <f>VLOOKUP(A25,MEMORIA!A:P,2,FALSE)</f>
        <v>SUPRAESTRUTURA</v>
      </c>
      <c r="C25" s="51"/>
      <c r="D25" s="51"/>
      <c r="E25" s="51"/>
      <c r="F25" s="51"/>
      <c r="G25" s="51"/>
      <c r="H25" s="51"/>
      <c r="I25" s="51"/>
      <c r="J25" s="50"/>
      <c r="K25" s="53">
        <f>SUM(K26:L37)</f>
        <v>4718067.8400000008</v>
      </c>
      <c r="L25" s="52"/>
    </row>
    <row r="26" spans="1:12" ht="45" customHeight="1" x14ac:dyDescent="0.25">
      <c r="A26" s="54" t="s">
        <v>59</v>
      </c>
      <c r="B26" s="54">
        <f>VLOOKUP(A26,MEMORIA!A:P,2,FALSE)</f>
        <v>103672</v>
      </c>
      <c r="C26" s="55" t="str">
        <f>VLOOKUP(A26,MEMORIA!A:P,3,FALSE)</f>
        <v>CONCRETAGEM DE PILARES, FCK = 25 MPA, COM USO DE BOMBA - LANÇAMENTO, ADENSAMENTO E ACABAMENTO. AF_02/2022</v>
      </c>
      <c r="D26" s="55"/>
      <c r="E26" s="55"/>
      <c r="F26" s="55"/>
      <c r="G26" s="54" t="str">
        <f>VLOOKUP(A26,MEMORIA!A:P,7,FALSE)</f>
        <v>M3</v>
      </c>
      <c r="H26" s="56">
        <f>VLOOKUP(A26,MEMORIA!A:P,16,FALSE)</f>
        <v>390.47</v>
      </c>
      <c r="I26" s="57">
        <f>VLOOKUP("TOTAL - "&amp;B26,COMPOSICAO!A:K,10,FALSE)</f>
        <v>881.21999999999991</v>
      </c>
      <c r="J26" s="58"/>
      <c r="K26" s="60">
        <f t="shared" ref="K26:K36" si="1">ROUND(H26*I26,2)</f>
        <v>344089.97</v>
      </c>
      <c r="L26" s="59"/>
    </row>
    <row r="27" spans="1:12" ht="60" customHeight="1" x14ac:dyDescent="0.25">
      <c r="A27" s="54" t="s">
        <v>60</v>
      </c>
      <c r="B27" s="54">
        <f>VLOOKUP(A27,MEMORIA!A:P,2,FALSE)</f>
        <v>103675</v>
      </c>
      <c r="C27" s="55" t="str">
        <f>VLOOKUP(A27,MEMORIA!A:P,3,FALSE)</f>
        <v>CONCRETAGEM DE VIGAS E LAJES, FCK=25 MPA, PARA LAJES MACIÇAS OU NERVURADAS COM USO DE BOMBA - LANÇAMENTO, ADENSAMENTO E ACABAMENTO. AF_02/2022</v>
      </c>
      <c r="D27" s="55"/>
      <c r="E27" s="55"/>
      <c r="F27" s="55"/>
      <c r="G27" s="54" t="str">
        <f>VLOOKUP(A27,MEMORIA!A:P,7,FALSE)</f>
        <v>M3</v>
      </c>
      <c r="H27" s="56">
        <f>VLOOKUP(A27,MEMORIA!A:P,16,FALSE)</f>
        <v>1146.46</v>
      </c>
      <c r="I27" s="57">
        <f>VLOOKUP("TOTAL - "&amp;B27,COMPOSICAO!A:K,10,FALSE)</f>
        <v>883.33999999999992</v>
      </c>
      <c r="J27" s="58"/>
      <c r="K27" s="60">
        <f t="shared" si="1"/>
        <v>1012713.98</v>
      </c>
      <c r="L27" s="59"/>
    </row>
    <row r="28" spans="1:12" ht="60" customHeight="1" x14ac:dyDescent="0.25">
      <c r="A28" s="54" t="s">
        <v>61</v>
      </c>
      <c r="B28" s="54">
        <f>VLOOKUP(A28,MEMORIA!A:P,2,FALSE)</f>
        <v>102074</v>
      </c>
      <c r="C28" s="55" t="str">
        <f>VLOOKUP(A28,MEMORIA!A:P,3,FALSE)</f>
        <v>ESCADA EM CONCRETO ARMADO MOLDADO IN LOCO, FCK 20 MPA, COM 2 LANCES EM "U" E LAJE PLANA, FÔRMA EM CHAPA DE MADEIRA COMPENSADA RESINADA. AF_11/2020</v>
      </c>
      <c r="D28" s="55"/>
      <c r="E28" s="55"/>
      <c r="F28" s="55"/>
      <c r="G28" s="54" t="str">
        <f>VLOOKUP(A28,MEMORIA!A:P,7,FALSE)</f>
        <v>M3</v>
      </c>
      <c r="H28" s="56">
        <f>VLOOKUP(A28,MEMORIA!A:P,16,FALSE)</f>
        <v>32.479999999999997</v>
      </c>
      <c r="I28" s="57">
        <f>VLOOKUP("TOTAL - "&amp;B28,COMPOSICAO!A:K,10,FALSE)</f>
        <v>5610.5</v>
      </c>
      <c r="J28" s="58"/>
      <c r="K28" s="60">
        <f t="shared" si="1"/>
        <v>182229.04</v>
      </c>
      <c r="L28" s="59"/>
    </row>
    <row r="29" spans="1:12" ht="75" customHeight="1" x14ac:dyDescent="0.25">
      <c r="A29" s="54" t="s">
        <v>62</v>
      </c>
      <c r="B29" s="54">
        <f>VLOOKUP(A29,MEMORIA!A:P,2,FALSE)</f>
        <v>92415</v>
      </c>
      <c r="C29" s="55" t="str">
        <f>VLOOKUP(A29,MEMORIA!A:P,3,FALSE)</f>
        <v>MONTAGEM E DESMONTAGEM DE FÔRMA DE PILARES RETANGULARES E ESTRUTURAS SIMILARES, PÉ-DIREITO SIMPLES, EM CHAPA DE MADEIRA COMPENSADA RESINADA, 2 UTILIZAÇÕES. AF_09/2020</v>
      </c>
      <c r="D29" s="55"/>
      <c r="E29" s="55"/>
      <c r="F29" s="55"/>
      <c r="G29" s="54" t="str">
        <f>VLOOKUP(A29,MEMORIA!A:P,7,FALSE)</f>
        <v>M2</v>
      </c>
      <c r="H29" s="56">
        <f>VLOOKUP(A29,MEMORIA!A:P,16,FALSE)</f>
        <v>1415.13</v>
      </c>
      <c r="I29" s="57">
        <f>VLOOKUP("TOTAL - "&amp;B29,COMPOSICAO!A:K,10,FALSE)</f>
        <v>173.35000000000002</v>
      </c>
      <c r="J29" s="58"/>
      <c r="K29" s="60">
        <f t="shared" si="1"/>
        <v>245312.79</v>
      </c>
      <c r="L29" s="59"/>
    </row>
    <row r="30" spans="1:12" ht="75" customHeight="1" x14ac:dyDescent="0.25">
      <c r="A30" s="54" t="s">
        <v>63</v>
      </c>
      <c r="B30" s="54">
        <f>VLOOKUP(A30,MEMORIA!A:P,2,FALSE)</f>
        <v>92443</v>
      </c>
      <c r="C30" s="55" t="str">
        <f>VLOOKUP(A30,MEMORIA!A:P,3,FALSE)</f>
        <v>MONTAGEM E DESMONTAGEM DE FÔRMA DE PILARES RETANGULARES E ESTRUTURAS SIMILARES, PÉ-DIREITO SIMPLES, EM CHAPA DE MADEIRA COMPENSADA PLASTIFICADA, 18 UTILIZAÇÕES. AF_09/2020</v>
      </c>
      <c r="D30" s="55"/>
      <c r="E30" s="55"/>
      <c r="F30" s="55"/>
      <c r="G30" s="54" t="str">
        <f>VLOOKUP(A30,MEMORIA!A:P,7,FALSE)</f>
        <v>M2</v>
      </c>
      <c r="H30" s="56">
        <f>VLOOKUP(A30,MEMORIA!A:P,16,FALSE)</f>
        <v>2912.35</v>
      </c>
      <c r="I30" s="57">
        <f>VLOOKUP("TOTAL - "&amp;B30,COMPOSICAO!A:K,10,FALSE)</f>
        <v>59.56</v>
      </c>
      <c r="J30" s="58"/>
      <c r="K30" s="60">
        <f t="shared" si="1"/>
        <v>173459.57</v>
      </c>
      <c r="L30" s="59"/>
    </row>
    <row r="31" spans="1:12" ht="60" customHeight="1" x14ac:dyDescent="0.25">
      <c r="A31" s="54" t="s">
        <v>64</v>
      </c>
      <c r="B31" s="54">
        <f>VLOOKUP(A31,MEMORIA!A:P,2,FALSE)</f>
        <v>92452</v>
      </c>
      <c r="C31" s="55" t="str">
        <f>VLOOKUP(A31,MEMORIA!A:P,3,FALSE)</f>
        <v>MONTAGEM E DESMONTAGEM DE FÔRMA DE VIGA, ESCORAMENTO METÁLICO, PÉ-DIREITO SIMPLES, EM CHAPA DE MADEIRA RESINADA, 2 UTILIZAÇÕES. AF_09/2020</v>
      </c>
      <c r="D31" s="55"/>
      <c r="E31" s="55"/>
      <c r="F31" s="55"/>
      <c r="G31" s="54" t="str">
        <f>VLOOKUP(A31,MEMORIA!A:P,7,FALSE)</f>
        <v>M2</v>
      </c>
      <c r="H31" s="56">
        <f>VLOOKUP(A31,MEMORIA!A:P,16,FALSE)</f>
        <v>1093.4000000000001</v>
      </c>
      <c r="I31" s="57">
        <f>VLOOKUP("TOTAL - "&amp;B31,COMPOSICAO!A:K,10,FALSE)</f>
        <v>205.07</v>
      </c>
      <c r="J31" s="58"/>
      <c r="K31" s="60">
        <f t="shared" si="1"/>
        <v>224223.54</v>
      </c>
      <c r="L31" s="59"/>
    </row>
    <row r="32" spans="1:12" ht="60" customHeight="1" x14ac:dyDescent="0.25">
      <c r="A32" s="54" t="s">
        <v>65</v>
      </c>
      <c r="B32" s="54">
        <f>VLOOKUP(A32,MEMORIA!A:P,2,FALSE)</f>
        <v>92480</v>
      </c>
      <c r="C32" s="55" t="str">
        <f>VLOOKUP(A32,MEMORIA!A:P,3,FALSE)</f>
        <v>MONTAGEM E DESMONTAGEM DE FÔRMA DE VIGA, ESCORAMENTO METÁLICO, PÉ-DIREITO SIMPLES, EM CHAPA DE MADEIRA PLASTIFICADA, 18 UTILIZAÇÕES. AF_09/2020</v>
      </c>
      <c r="D32" s="55"/>
      <c r="E32" s="55"/>
      <c r="F32" s="55"/>
      <c r="G32" s="54" t="str">
        <f>VLOOKUP(A32,MEMORIA!A:P,7,FALSE)</f>
        <v>M2</v>
      </c>
      <c r="H32" s="56">
        <f>VLOOKUP(A32,MEMORIA!A:P,16,FALSE)</f>
        <v>4152.62</v>
      </c>
      <c r="I32" s="57">
        <f>VLOOKUP("TOTAL - "&amp;B32,COMPOSICAO!A:K,10,FALSE)</f>
        <v>92.8</v>
      </c>
      <c r="J32" s="58"/>
      <c r="K32" s="60">
        <f t="shared" si="1"/>
        <v>385363.14</v>
      </c>
      <c r="L32" s="59"/>
    </row>
    <row r="33" spans="1:12" ht="60" customHeight="1" x14ac:dyDescent="0.25">
      <c r="A33" s="54" t="s">
        <v>66</v>
      </c>
      <c r="B33" s="54">
        <f>VLOOKUP(A33,MEMORIA!A:P,2,FALSE)</f>
        <v>92510</v>
      </c>
      <c r="C33" s="55" t="str">
        <f>VLOOKUP(A33,MEMORIA!A:P,3,FALSE)</f>
        <v>MONTAGEM E DESMONTAGEM DE FÔRMA DE LAJE MACIÇA, PÉ-DIREITO SIMPLES, EM CHAPA DE MADEIRA COMPENSADA RESINADA, 2 UTILIZAÇÕES. AF_09/2020</v>
      </c>
      <c r="D33" s="55"/>
      <c r="E33" s="55"/>
      <c r="F33" s="55"/>
      <c r="G33" s="54" t="str">
        <f>VLOOKUP(A33,MEMORIA!A:P,7,FALSE)</f>
        <v>M2</v>
      </c>
      <c r="H33" s="56">
        <f>VLOOKUP(A33,MEMORIA!A:P,16,FALSE)</f>
        <v>2256.5</v>
      </c>
      <c r="I33" s="57">
        <f>VLOOKUP("TOTAL - "&amp;B33,COMPOSICAO!A:K,10,FALSE)</f>
        <v>82.29</v>
      </c>
      <c r="J33" s="58"/>
      <c r="K33" s="60">
        <f t="shared" si="1"/>
        <v>185687.39</v>
      </c>
      <c r="L33" s="59"/>
    </row>
    <row r="34" spans="1:12" ht="60" customHeight="1" x14ac:dyDescent="0.25">
      <c r="A34" s="54" t="s">
        <v>67</v>
      </c>
      <c r="B34" s="54">
        <f>VLOOKUP(A34,MEMORIA!A:P,2,FALSE)</f>
        <v>92538</v>
      </c>
      <c r="C34" s="55" t="str">
        <f>VLOOKUP(A34,MEMORIA!A:P,3,FALSE)</f>
        <v>MONTAGEM E DESMONTAGEM DE FÔRMA DE LAJE MACIÇA, PÉ-DIREITO SIMPLES, EM CHAPA DE MADEIRA COMPENSADA PLASTIFICADA, 18 UTILIZAÇÕES. AF_09/2020</v>
      </c>
      <c r="D34" s="55"/>
      <c r="E34" s="55"/>
      <c r="F34" s="55"/>
      <c r="G34" s="54" t="str">
        <f>VLOOKUP(A34,MEMORIA!A:P,7,FALSE)</f>
        <v>M2</v>
      </c>
      <c r="H34" s="56">
        <f>VLOOKUP(A34,MEMORIA!A:P,16,FALSE)</f>
        <v>5027.28</v>
      </c>
      <c r="I34" s="57">
        <f>VLOOKUP("TOTAL - "&amp;B34,COMPOSICAO!A:K,10,FALSE)</f>
        <v>42.97</v>
      </c>
      <c r="J34" s="58"/>
      <c r="K34" s="60">
        <f t="shared" si="1"/>
        <v>216022.22</v>
      </c>
      <c r="L34" s="59"/>
    </row>
    <row r="35" spans="1:12" ht="60" customHeight="1" x14ac:dyDescent="0.25">
      <c r="A35" s="54" t="s">
        <v>68</v>
      </c>
      <c r="B35" s="54">
        <f>VLOOKUP(A35,MEMORIA!A:P,2,FALSE)</f>
        <v>92761</v>
      </c>
      <c r="C35" s="55" t="str">
        <f>VLOOKUP(A35,MEMORIA!A:P,3,FALSE)</f>
        <v>ARMAÇÃO DE PILAR OU VIGA DE ESTRUTURA CONVENCIONAL DE CONCRETO ARMADO UTILIZANDO AÇO CA-50 DE 8,0 MM - MONTAGEM. AF_06/2022</v>
      </c>
      <c r="D35" s="55"/>
      <c r="E35" s="55"/>
      <c r="F35" s="55"/>
      <c r="G35" s="54" t="str">
        <f>VLOOKUP(A35,MEMORIA!A:P,7,FALSE)</f>
        <v>KG</v>
      </c>
      <c r="H35" s="56">
        <f>VLOOKUP(A35,MEMORIA!A:P,16,FALSE)</f>
        <v>34527.019999999997</v>
      </c>
      <c r="I35" s="57">
        <f>VLOOKUP("TOTAL - "&amp;B35,COMPOSICAO!A:K,10,FALSE)</f>
        <v>17.78</v>
      </c>
      <c r="J35" s="58"/>
      <c r="K35" s="60">
        <f t="shared" si="1"/>
        <v>613890.42000000004</v>
      </c>
      <c r="L35" s="59"/>
    </row>
    <row r="36" spans="1:12" ht="60" customHeight="1" x14ac:dyDescent="0.25">
      <c r="A36" s="54" t="s">
        <v>69</v>
      </c>
      <c r="B36" s="54">
        <f>VLOOKUP(A36,MEMORIA!A:P,2,FALSE)</f>
        <v>92764</v>
      </c>
      <c r="C36" s="55" t="str">
        <f>VLOOKUP(A36,MEMORIA!A:P,3,FALSE)</f>
        <v>ARMAÇÃO DE PILAR OU VIGA DE ESTRUTURA CONVENCIONAL DE CONCRETO ARMADO UTILIZANDO AÇO CA-50 DE 16,0 MM - MONTAGEM. AF_06/2022</v>
      </c>
      <c r="D36" s="55"/>
      <c r="E36" s="55"/>
      <c r="F36" s="55"/>
      <c r="G36" s="54" t="str">
        <f>VLOOKUP(A36,MEMORIA!A:P,7,FALSE)</f>
        <v>KG</v>
      </c>
      <c r="H36" s="56">
        <f>VLOOKUP(A36,MEMORIA!A:P,16,FALSE)</f>
        <v>86317.55</v>
      </c>
      <c r="I36" s="57">
        <f>VLOOKUP("TOTAL - "&amp;B36,COMPOSICAO!A:K,10,FALSE)</f>
        <v>13.149999999999999</v>
      </c>
      <c r="J36" s="58"/>
      <c r="K36" s="60">
        <f t="shared" si="1"/>
        <v>1135075.78</v>
      </c>
      <c r="L36" s="59"/>
    </row>
    <row r="37" spans="1:12" ht="15" customHeight="1" x14ac:dyDescent="0.25">
      <c r="A37" s="61"/>
      <c r="B37" s="61"/>
      <c r="C37" s="61"/>
      <c r="D37" s="61"/>
      <c r="E37" s="61"/>
      <c r="F37" s="61"/>
      <c r="G37" s="61"/>
      <c r="H37" s="61"/>
      <c r="I37" s="61"/>
      <c r="J37" s="61"/>
      <c r="K37" s="61"/>
      <c r="L37" s="61"/>
    </row>
    <row r="38" spans="1:12" ht="15" customHeight="1" x14ac:dyDescent="0.25">
      <c r="A38" s="48">
        <v>4</v>
      </c>
      <c r="B38" s="49" t="str">
        <f>VLOOKUP(A38,MEMORIA!A:P,2,FALSE)</f>
        <v>PAREDES E PAINÉIS</v>
      </c>
      <c r="C38" s="51"/>
      <c r="D38" s="51"/>
      <c r="E38" s="51"/>
      <c r="F38" s="51"/>
      <c r="G38" s="51"/>
      <c r="H38" s="51"/>
      <c r="I38" s="51"/>
      <c r="J38" s="50"/>
      <c r="K38" s="53">
        <f>SUM(K39:L41)</f>
        <v>986130.79</v>
      </c>
      <c r="L38" s="52"/>
    </row>
    <row r="39" spans="1:12" ht="75" customHeight="1" x14ac:dyDescent="0.25">
      <c r="A39" s="54" t="s">
        <v>70</v>
      </c>
      <c r="B39" s="54">
        <f>VLOOKUP(A39,MEMORIA!A:P,2,FALSE)</f>
        <v>103328</v>
      </c>
      <c r="C39" s="55" t="str">
        <f>VLOOKUP(A39,MEMORIA!A:P,3,FALSE)</f>
        <v>ALVENARIA DE VEDAÇÃO DE BLOCOS CERÂMICOS FURADOS NA HORIZONTAL DE 9X19X19 CM (ESPESSURA 9 CM) E ARGAMASSA DE ASSENTAMENTO COM PREPARO EM BETONEIRA. AF_12/2021</v>
      </c>
      <c r="D39" s="55"/>
      <c r="E39" s="55"/>
      <c r="F39" s="55"/>
      <c r="G39" s="54" t="str">
        <f>VLOOKUP(A39,MEMORIA!A:P,7,FALSE)</f>
        <v>M2</v>
      </c>
      <c r="H39" s="56">
        <f>VLOOKUP(A39,MEMORIA!A:P,16,FALSE)</f>
        <v>9079.67</v>
      </c>
      <c r="I39" s="57">
        <f>VLOOKUP("TOTAL - "&amp;B39,COMPOSICAO!A:K,10,FALSE)</f>
        <v>107.75999999999999</v>
      </c>
      <c r="J39" s="58"/>
      <c r="K39" s="60">
        <f>ROUND(H39*I39,2)</f>
        <v>978425.24</v>
      </c>
      <c r="L39" s="59"/>
    </row>
    <row r="40" spans="1:12" ht="60" customHeight="1" x14ac:dyDescent="0.25">
      <c r="A40" s="54" t="s">
        <v>71</v>
      </c>
      <c r="B40" s="54">
        <f>VLOOKUP(A40,MEMORIA!A:P,2,FALSE)</f>
        <v>96370</v>
      </c>
      <c r="C40" s="55" t="str">
        <f>VLOOKUP(A40,MEMORIA!A:P,3,FALSE)</f>
        <v>PAREDE COM PLACAS DE GESSO ACARTONADO (DRYWALL), PARA USO INTERNO, COM UMA FACE SIMPLES E ESTRUTURA METÁLICA COM GUIAS SIMPLES, SEM VÃOS. AF_06/2017_PS</v>
      </c>
      <c r="D40" s="55"/>
      <c r="E40" s="55"/>
      <c r="F40" s="55"/>
      <c r="G40" s="54" t="str">
        <f>VLOOKUP(A40,MEMORIA!A:P,7,FALSE)</f>
        <v>M2</v>
      </c>
      <c r="H40" s="56">
        <f>VLOOKUP(A40,MEMORIA!A:P,16,FALSE)</f>
        <v>78.62</v>
      </c>
      <c r="I40" s="57">
        <f>VLOOKUP("TOTAL - "&amp;B40,COMPOSICAO!A:K,10,FALSE)</f>
        <v>98.009999999999991</v>
      </c>
      <c r="J40" s="58"/>
      <c r="K40" s="60">
        <f>ROUND(H40*I40,2)</f>
        <v>7705.55</v>
      </c>
      <c r="L40" s="59"/>
    </row>
    <row r="41" spans="1:12" ht="15" customHeight="1" x14ac:dyDescent="0.25">
      <c r="A41" s="61"/>
      <c r="B41" s="61"/>
      <c r="C41" s="61"/>
      <c r="D41" s="61"/>
      <c r="E41" s="61"/>
      <c r="F41" s="61"/>
      <c r="G41" s="61"/>
      <c r="H41" s="61"/>
      <c r="I41" s="61"/>
      <c r="J41" s="61"/>
      <c r="K41" s="61"/>
      <c r="L41" s="61"/>
    </row>
    <row r="42" spans="1:12" ht="15" customHeight="1" x14ac:dyDescent="0.25">
      <c r="A42" s="48">
        <v>5</v>
      </c>
      <c r="B42" s="49" t="str">
        <f>VLOOKUP(A42,MEMORIA!A:P,2,FALSE)</f>
        <v>VERGAS/CONTRAVERGAS/PEITORIS</v>
      </c>
      <c r="C42" s="51"/>
      <c r="D42" s="51"/>
      <c r="E42" s="51"/>
      <c r="F42" s="51"/>
      <c r="G42" s="51"/>
      <c r="H42" s="51"/>
      <c r="I42" s="51"/>
      <c r="J42" s="50"/>
      <c r="K42" s="53">
        <f>SUM(K43:L51)</f>
        <v>225432.38999999998</v>
      </c>
      <c r="L42" s="52"/>
    </row>
    <row r="43" spans="1:12" ht="30" customHeight="1" x14ac:dyDescent="0.25">
      <c r="A43" s="54" t="s">
        <v>72</v>
      </c>
      <c r="B43" s="54">
        <f>VLOOKUP(A43,MEMORIA!A:P,2,FALSE)</f>
        <v>93182</v>
      </c>
      <c r="C43" s="55" t="str">
        <f>VLOOKUP(A43,MEMORIA!A:P,3,FALSE)</f>
        <v>VERGA PRÉ-MOLDADA PARA JANELAS COM ATÉ 1,5 M DE VÃO. AF_03/2016</v>
      </c>
      <c r="D43" s="55"/>
      <c r="E43" s="55"/>
      <c r="F43" s="55"/>
      <c r="G43" s="54" t="str">
        <f>VLOOKUP(A43,MEMORIA!A:P,7,FALSE)</f>
        <v>M</v>
      </c>
      <c r="H43" s="56">
        <f>VLOOKUP(A43,MEMORIA!A:P,16,FALSE)</f>
        <v>508.4</v>
      </c>
      <c r="I43" s="57">
        <f>VLOOKUP("TOTAL - "&amp;B43,COMPOSICAO!A:K,10,FALSE)</f>
        <v>65.09</v>
      </c>
      <c r="J43" s="58"/>
      <c r="K43" s="60">
        <f t="shared" ref="K43:K50" si="2">ROUND(H43*I43,2)</f>
        <v>33091.760000000002</v>
      </c>
      <c r="L43" s="59"/>
    </row>
    <row r="44" spans="1:12" ht="30" customHeight="1" x14ac:dyDescent="0.25">
      <c r="A44" s="54" t="s">
        <v>73</v>
      </c>
      <c r="B44" s="54">
        <f>VLOOKUP(A44,MEMORIA!A:P,2,FALSE)</f>
        <v>93183</v>
      </c>
      <c r="C44" s="55" t="str">
        <f>VLOOKUP(A44,MEMORIA!A:P,3,FALSE)</f>
        <v>VERGA PRÉ-MOLDADA PARA JANELAS COM MAIS DE 1,5 M DE VÃO. AF_03/2016</v>
      </c>
      <c r="D44" s="55"/>
      <c r="E44" s="55"/>
      <c r="F44" s="55"/>
      <c r="G44" s="54" t="str">
        <f>VLOOKUP(A44,MEMORIA!A:P,7,FALSE)</f>
        <v>M</v>
      </c>
      <c r="H44" s="56">
        <f>VLOOKUP(A44,MEMORIA!A:P,16,FALSE)</f>
        <v>9.1999999999999993</v>
      </c>
      <c r="I44" s="57">
        <f>VLOOKUP("TOTAL - "&amp;B44,COMPOSICAO!A:K,10,FALSE)</f>
        <v>83.08</v>
      </c>
      <c r="J44" s="58"/>
      <c r="K44" s="60">
        <f t="shared" si="2"/>
        <v>764.34</v>
      </c>
      <c r="L44" s="59"/>
    </row>
    <row r="45" spans="1:12" ht="30" customHeight="1" x14ac:dyDescent="0.25">
      <c r="A45" s="54" t="s">
        <v>74</v>
      </c>
      <c r="B45" s="54">
        <f>VLOOKUP(A45,MEMORIA!A:P,2,FALSE)</f>
        <v>93184</v>
      </c>
      <c r="C45" s="55" t="str">
        <f>VLOOKUP(A45,MEMORIA!A:P,3,FALSE)</f>
        <v>VERGA PRÉ-MOLDADA PARA PORTAS COM ATÉ 1,5 M DE VÃO. AF_03/2016</v>
      </c>
      <c r="D45" s="55"/>
      <c r="E45" s="55"/>
      <c r="F45" s="55"/>
      <c r="G45" s="54" t="str">
        <f>VLOOKUP(A45,MEMORIA!A:P,7,FALSE)</f>
        <v>M</v>
      </c>
      <c r="H45" s="56">
        <f>VLOOKUP(A45,MEMORIA!A:P,16,FALSE)</f>
        <v>547.1</v>
      </c>
      <c r="I45" s="57">
        <f>VLOOKUP("TOTAL - "&amp;B45,COMPOSICAO!A:K,10,FALSE)</f>
        <v>48.19</v>
      </c>
      <c r="J45" s="58"/>
      <c r="K45" s="60">
        <f t="shared" si="2"/>
        <v>26364.75</v>
      </c>
      <c r="L45" s="59"/>
    </row>
    <row r="46" spans="1:12" ht="30" customHeight="1" x14ac:dyDescent="0.25">
      <c r="A46" s="54" t="s">
        <v>75</v>
      </c>
      <c r="B46" s="54">
        <f>VLOOKUP(A46,MEMORIA!A:P,2,FALSE)</f>
        <v>93185</v>
      </c>
      <c r="C46" s="55" t="str">
        <f>VLOOKUP(A46,MEMORIA!A:P,3,FALSE)</f>
        <v>VERGA PRÉ-MOLDADA PARA PORTAS COM MAIS DE 1,5 M DE VÃO. AF_03/2016</v>
      </c>
      <c r="D46" s="55"/>
      <c r="E46" s="55"/>
      <c r="F46" s="55"/>
      <c r="G46" s="54" t="str">
        <f>VLOOKUP(A46,MEMORIA!A:P,7,FALSE)</f>
        <v>M</v>
      </c>
      <c r="H46" s="56">
        <f>VLOOKUP(A46,MEMORIA!A:P,16,FALSE)</f>
        <v>132</v>
      </c>
      <c r="I46" s="57">
        <f>VLOOKUP("TOTAL - "&amp;B46,COMPOSICAO!A:K,10,FALSE)</f>
        <v>81.88000000000001</v>
      </c>
      <c r="J46" s="58"/>
      <c r="K46" s="60">
        <f t="shared" si="2"/>
        <v>10808.16</v>
      </c>
      <c r="L46" s="59"/>
    </row>
    <row r="47" spans="1:12" ht="30" customHeight="1" x14ac:dyDescent="0.25">
      <c r="A47" s="54" t="s">
        <v>76</v>
      </c>
      <c r="B47" s="54">
        <f>VLOOKUP(A47,MEMORIA!A:P,2,FALSE)</f>
        <v>93194</v>
      </c>
      <c r="C47" s="55" t="str">
        <f>VLOOKUP(A47,MEMORIA!A:P,3,FALSE)</f>
        <v>CONTRAVERGA PRÉ-MOLDADA PARA VÃOS DE ATÉ 1,5 M DE COMPRIMENTO. AF_03/2016</v>
      </c>
      <c r="D47" s="55"/>
      <c r="E47" s="55"/>
      <c r="F47" s="55"/>
      <c r="G47" s="54" t="str">
        <f>VLOOKUP(A47,MEMORIA!A:P,7,FALSE)</f>
        <v>M</v>
      </c>
      <c r="H47" s="56">
        <f>VLOOKUP(A47,MEMORIA!A:P,16,FALSE)</f>
        <v>755</v>
      </c>
      <c r="I47" s="57">
        <f>VLOOKUP("TOTAL - "&amp;B47,COMPOSICAO!A:K,10,FALSE)</f>
        <v>63.74</v>
      </c>
      <c r="J47" s="58"/>
      <c r="K47" s="60">
        <f t="shared" si="2"/>
        <v>48123.7</v>
      </c>
      <c r="L47" s="59"/>
    </row>
    <row r="48" spans="1:12" ht="30" customHeight="1" x14ac:dyDescent="0.25">
      <c r="A48" s="54" t="s">
        <v>77</v>
      </c>
      <c r="B48" s="54">
        <f>VLOOKUP(A48,MEMORIA!A:P,2,FALSE)</f>
        <v>93195</v>
      </c>
      <c r="C48" s="55" t="str">
        <f>VLOOKUP(A48,MEMORIA!A:P,3,FALSE)</f>
        <v>CONTRAVERGA PRÉ-MOLDADA PARA VÃOS DE MAIS DE 1,5 M DE COMPRIMENTO. AF_03/2016</v>
      </c>
      <c r="D48" s="55"/>
      <c r="E48" s="55"/>
      <c r="F48" s="55"/>
      <c r="G48" s="54" t="str">
        <f>VLOOKUP(A48,MEMORIA!A:P,7,FALSE)</f>
        <v>M</v>
      </c>
      <c r="H48" s="56">
        <f>VLOOKUP(A48,MEMORIA!A:P,16,FALSE)</f>
        <v>11.6</v>
      </c>
      <c r="I48" s="57">
        <f>VLOOKUP("TOTAL - "&amp;B48,COMPOSICAO!A:K,10,FALSE)</f>
        <v>77.790000000000006</v>
      </c>
      <c r="J48" s="58"/>
      <c r="K48" s="60">
        <f t="shared" si="2"/>
        <v>902.36</v>
      </c>
      <c r="L48" s="59"/>
    </row>
    <row r="49" spans="1:12" ht="30" customHeight="1" x14ac:dyDescent="0.25">
      <c r="A49" s="54" t="s">
        <v>78</v>
      </c>
      <c r="B49" s="54">
        <f>VLOOKUP(A49,MEMORIA!A:P,2,FALSE)</f>
        <v>93204</v>
      </c>
      <c r="C49" s="55" t="str">
        <f>VLOOKUP(A49,MEMORIA!A:P,3,FALSE)</f>
        <v>CINTA DE AMARRAÇÃO DE ALVENARIA MOLDADA IN LOCO EM CONCRETO. AF_03/2016</v>
      </c>
      <c r="D49" s="55"/>
      <c r="E49" s="55"/>
      <c r="F49" s="55"/>
      <c r="G49" s="54" t="str">
        <f>VLOOKUP(A49,MEMORIA!A:P,7,FALSE)</f>
        <v>M</v>
      </c>
      <c r="H49" s="56">
        <f>VLOOKUP(A49,MEMORIA!A:P,16,FALSE)</f>
        <v>255.57</v>
      </c>
      <c r="I49" s="57">
        <f>VLOOKUP("TOTAL - "&amp;B49,COMPOSICAO!A:K,10,FALSE)</f>
        <v>84.36</v>
      </c>
      <c r="J49" s="58"/>
      <c r="K49" s="60">
        <f t="shared" si="2"/>
        <v>21559.89</v>
      </c>
      <c r="L49" s="59"/>
    </row>
    <row r="50" spans="1:12" ht="60" customHeight="1" x14ac:dyDescent="0.25">
      <c r="A50" s="54" t="s">
        <v>79</v>
      </c>
      <c r="B50" s="54">
        <f>VLOOKUP(A50,MEMORIA!A:P,2,FALSE)</f>
        <v>101965</v>
      </c>
      <c r="C50" s="55" t="str">
        <f>VLOOKUP(A50,MEMORIA!A:P,3,FALSE)</f>
        <v>PEITORIL LINEAR EM GRANITO OU MÁRMORE, L = 15CM, COMPRIMENTO DE ATÉ 2M, ASSENTADO COM ARGAMASSA 1:6 COM ADITIVO. AF_11/2020</v>
      </c>
      <c r="D50" s="55"/>
      <c r="E50" s="55"/>
      <c r="F50" s="55"/>
      <c r="G50" s="54" t="str">
        <f>VLOOKUP(A50,MEMORIA!A:P,7,FALSE)</f>
        <v>M</v>
      </c>
      <c r="H50" s="56">
        <f>VLOOKUP(A50,MEMORIA!A:P,16,FALSE)</f>
        <v>638.22</v>
      </c>
      <c r="I50" s="57">
        <f>VLOOKUP("TOTAL - "&amp;B50,COMPOSICAO!A:K,10,FALSE)</f>
        <v>131.32999999999998</v>
      </c>
      <c r="J50" s="58"/>
      <c r="K50" s="60">
        <f t="shared" si="2"/>
        <v>83817.429999999993</v>
      </c>
      <c r="L50" s="59"/>
    </row>
    <row r="51" spans="1:12" ht="15" customHeight="1" x14ac:dyDescent="0.25">
      <c r="A51" s="61"/>
      <c r="B51" s="61"/>
      <c r="C51" s="61"/>
      <c r="D51" s="61"/>
      <c r="E51" s="61"/>
      <c r="F51" s="61"/>
      <c r="G51" s="61"/>
      <c r="H51" s="61"/>
      <c r="I51" s="61"/>
      <c r="J51" s="61"/>
      <c r="K51" s="61"/>
      <c r="L51" s="61"/>
    </row>
    <row r="52" spans="1:12" ht="15" customHeight="1" x14ac:dyDescent="0.25">
      <c r="A52" s="48">
        <v>6</v>
      </c>
      <c r="B52" s="49" t="str">
        <f>VLOOKUP(A52,MEMORIA!A:P,2,FALSE)</f>
        <v>INSTALACOES DE AGUA FRIA</v>
      </c>
      <c r="C52" s="51"/>
      <c r="D52" s="51"/>
      <c r="E52" s="51"/>
      <c r="F52" s="51"/>
      <c r="G52" s="51"/>
      <c r="H52" s="51"/>
      <c r="I52" s="51"/>
      <c r="J52" s="50"/>
      <c r="K52" s="53">
        <f>SUM(K53:L123)</f>
        <v>230949.47000000003</v>
      </c>
      <c r="L52" s="52"/>
    </row>
    <row r="53" spans="1:12" ht="60" customHeight="1" x14ac:dyDescent="0.25">
      <c r="A53" s="54" t="s">
        <v>80</v>
      </c>
      <c r="B53" s="54">
        <f>VLOOKUP(A53,MEMORIA!A:P,2,FALSE)</f>
        <v>89413</v>
      </c>
      <c r="C53" s="55" t="str">
        <f>VLOOKUP(A53,MEMORIA!A:P,3,FALSE)</f>
        <v>JOELHO 90 GRAUS, PVC, SOLDÁVEL, DN 32MM, INSTALADO EM RAMAL DE DISTRIBUIÇÃO DE ÁGUA - FORNECIMENTO E INSTALAÇÃO. AF_06/2022</v>
      </c>
      <c r="D53" s="55"/>
      <c r="E53" s="55"/>
      <c r="F53" s="55"/>
      <c r="G53" s="54" t="str">
        <f>VLOOKUP(A53,MEMORIA!A:P,7,FALSE)</f>
        <v>UN</v>
      </c>
      <c r="H53" s="56">
        <f>VLOOKUP(A53,MEMORIA!A:P,16,FALSE)</f>
        <v>2</v>
      </c>
      <c r="I53" s="57">
        <f>VLOOKUP("TOTAL - "&amp;B53,COMPOSICAO!A:K,10,FALSE)</f>
        <v>14.45</v>
      </c>
      <c r="J53" s="58"/>
      <c r="K53" s="60">
        <f t="shared" ref="K53:K84" si="3">ROUND(H53*I53,2)</f>
        <v>28.9</v>
      </c>
      <c r="L53" s="59"/>
    </row>
    <row r="54" spans="1:12" ht="45" customHeight="1" x14ac:dyDescent="0.25">
      <c r="A54" s="54" t="s">
        <v>81</v>
      </c>
      <c r="B54" s="54">
        <f>VLOOKUP(A54,MEMORIA!A:P,2,FALSE)</f>
        <v>89492</v>
      </c>
      <c r="C54" s="55" t="str">
        <f>VLOOKUP(A54,MEMORIA!A:P,3,FALSE)</f>
        <v>JOELHO 90 GRAUS, PVC, SOLDÁVEL, DN 32MM, INSTALADO EM PRUMADA DE ÁGUA - FORNECIMENTO E INSTALAÇÃO. AF_06/2022</v>
      </c>
      <c r="D54" s="55"/>
      <c r="E54" s="55"/>
      <c r="F54" s="55"/>
      <c r="G54" s="54" t="str">
        <f>VLOOKUP(A54,MEMORIA!A:P,7,FALSE)</f>
        <v>UN</v>
      </c>
      <c r="H54" s="56">
        <f>VLOOKUP(A54,MEMORIA!A:P,16,FALSE)</f>
        <v>198</v>
      </c>
      <c r="I54" s="57">
        <f>VLOOKUP("TOTAL - "&amp;B54,COMPOSICAO!A:K,10,FALSE)</f>
        <v>10.050000000000001</v>
      </c>
      <c r="J54" s="58"/>
      <c r="K54" s="60">
        <f t="shared" si="3"/>
        <v>1989.9</v>
      </c>
      <c r="L54" s="59"/>
    </row>
    <row r="55" spans="1:12" ht="45" customHeight="1" x14ac:dyDescent="0.25">
      <c r="A55" s="54" t="s">
        <v>82</v>
      </c>
      <c r="B55" s="54">
        <f>VLOOKUP(A55,MEMORIA!A:P,2,FALSE)</f>
        <v>89497</v>
      </c>
      <c r="C55" s="55" t="str">
        <f>VLOOKUP(A55,MEMORIA!A:P,3,FALSE)</f>
        <v>JOELHO 90 GRAUS, PVC, SOLDÁVEL, DN 40MM, INSTALADO EM PRUMADA DE ÁGUA - FORNECIMENTO E INSTALAÇÃO. AF_06/2022</v>
      </c>
      <c r="D55" s="55"/>
      <c r="E55" s="55"/>
      <c r="F55" s="55"/>
      <c r="G55" s="54" t="str">
        <f>VLOOKUP(A55,MEMORIA!A:P,7,FALSE)</f>
        <v>UN</v>
      </c>
      <c r="H55" s="56">
        <f>VLOOKUP(A55,MEMORIA!A:P,16,FALSE)</f>
        <v>88</v>
      </c>
      <c r="I55" s="57">
        <f>VLOOKUP("TOTAL - "&amp;B55,COMPOSICAO!A:K,10,FALSE)</f>
        <v>16.409999999999997</v>
      </c>
      <c r="J55" s="58"/>
      <c r="K55" s="60">
        <f t="shared" si="3"/>
        <v>1444.08</v>
      </c>
      <c r="L55" s="59"/>
    </row>
    <row r="56" spans="1:12" ht="45" customHeight="1" x14ac:dyDescent="0.25">
      <c r="A56" s="54" t="s">
        <v>83</v>
      </c>
      <c r="B56" s="54">
        <f>VLOOKUP(A56,MEMORIA!A:P,2,FALSE)</f>
        <v>89501</v>
      </c>
      <c r="C56" s="55" t="str">
        <f>VLOOKUP(A56,MEMORIA!A:P,3,FALSE)</f>
        <v>JOELHO 90 GRAUS, PVC, SOLDÁVEL, DN 50MM, INSTALADO EM PRUMADA DE ÁGUA - FORNECIMENTO E INSTALAÇÃO. AF_06/2022</v>
      </c>
      <c r="D56" s="55"/>
      <c r="E56" s="55"/>
      <c r="F56" s="55"/>
      <c r="G56" s="54" t="str">
        <f>VLOOKUP(A56,MEMORIA!A:P,7,FALSE)</f>
        <v>UN</v>
      </c>
      <c r="H56" s="56">
        <f>VLOOKUP(A56,MEMORIA!A:P,16,FALSE)</f>
        <v>44</v>
      </c>
      <c r="I56" s="57">
        <f>VLOOKUP("TOTAL - "&amp;B56,COMPOSICAO!A:K,10,FALSE)</f>
        <v>17.560000000000002</v>
      </c>
      <c r="J56" s="58"/>
      <c r="K56" s="60">
        <f t="shared" si="3"/>
        <v>772.64</v>
      </c>
      <c r="L56" s="59"/>
    </row>
    <row r="57" spans="1:12" ht="60" customHeight="1" x14ac:dyDescent="0.25">
      <c r="A57" s="54" t="s">
        <v>84</v>
      </c>
      <c r="B57" s="54">
        <f>VLOOKUP(A57,MEMORIA!A:P,2,FALSE)</f>
        <v>89359</v>
      </c>
      <c r="C57" s="55" t="str">
        <f>VLOOKUP(A57,MEMORIA!A:P,3,FALSE)</f>
        <v>JOELHO 45 GRAUS, PVC, SOLDÁVEL, DN 20MM, INSTALADO EM RAMAL OU SUB-RAMAL DE ÁGUA - FORNECIMENTO E INSTALAÇÃO. AF_06/2022</v>
      </c>
      <c r="D57" s="55"/>
      <c r="E57" s="55"/>
      <c r="F57" s="55"/>
      <c r="G57" s="54" t="str">
        <f>VLOOKUP(A57,MEMORIA!A:P,7,FALSE)</f>
        <v>UN</v>
      </c>
      <c r="H57" s="56">
        <f>VLOOKUP(A57,MEMORIA!A:P,16,FALSE)</f>
        <v>2</v>
      </c>
      <c r="I57" s="57">
        <f>VLOOKUP("TOTAL - "&amp;B57,COMPOSICAO!A:K,10,FALSE)</f>
        <v>10.050000000000001</v>
      </c>
      <c r="J57" s="58"/>
      <c r="K57" s="60">
        <f t="shared" si="3"/>
        <v>20.100000000000001</v>
      </c>
      <c r="L57" s="59"/>
    </row>
    <row r="58" spans="1:12" ht="45" customHeight="1" x14ac:dyDescent="0.25">
      <c r="A58" s="54" t="s">
        <v>85</v>
      </c>
      <c r="B58" s="54">
        <f>VLOOKUP(A58,MEMORIA!A:P,2,FALSE)</f>
        <v>89485</v>
      </c>
      <c r="C58" s="55" t="str">
        <f>VLOOKUP(A58,MEMORIA!A:P,3,FALSE)</f>
        <v>JOELHO 45 GRAUS, PVC, SOLDÁVEL, DN 25MM, INSTALADO EM PRUMADA DE ÁGUA - FORNECIMENTO E INSTALAÇÃO. AF_06/2022</v>
      </c>
      <c r="D58" s="55"/>
      <c r="E58" s="55"/>
      <c r="F58" s="55"/>
      <c r="G58" s="54" t="str">
        <f>VLOOKUP(A58,MEMORIA!A:P,7,FALSE)</f>
        <v>UN</v>
      </c>
      <c r="H58" s="56">
        <f>VLOOKUP(A58,MEMORIA!A:P,16,FALSE)</f>
        <v>4</v>
      </c>
      <c r="I58" s="57">
        <f>VLOOKUP("TOTAL - "&amp;B58,COMPOSICAO!A:K,10,FALSE)</f>
        <v>7.44</v>
      </c>
      <c r="J58" s="58"/>
      <c r="K58" s="60">
        <f t="shared" si="3"/>
        <v>29.76</v>
      </c>
      <c r="L58" s="59"/>
    </row>
    <row r="59" spans="1:12" ht="45" customHeight="1" x14ac:dyDescent="0.25">
      <c r="A59" s="54" t="s">
        <v>86</v>
      </c>
      <c r="B59" s="54">
        <f>VLOOKUP(A59,MEMORIA!A:P,2,FALSE)</f>
        <v>89493</v>
      </c>
      <c r="C59" s="55" t="str">
        <f>VLOOKUP(A59,MEMORIA!A:P,3,FALSE)</f>
        <v>JOELHO 45 GRAUS, PVC, SOLDÁVEL, DN 32MM, INSTALADO EM PRUMADA DE ÁGUA - FORNECIMENTO E INSTALAÇÃO. AF_06/2022</v>
      </c>
      <c r="D59" s="55"/>
      <c r="E59" s="55"/>
      <c r="F59" s="55"/>
      <c r="G59" s="54" t="str">
        <f>VLOOKUP(A59,MEMORIA!A:P,7,FALSE)</f>
        <v>UN</v>
      </c>
      <c r="H59" s="56">
        <f>VLOOKUP(A59,MEMORIA!A:P,16,FALSE)</f>
        <v>2</v>
      </c>
      <c r="I59" s="57">
        <f>VLOOKUP("TOTAL - "&amp;B59,COMPOSICAO!A:K,10,FALSE)</f>
        <v>12.430000000000001</v>
      </c>
      <c r="J59" s="58"/>
      <c r="K59" s="60">
        <f t="shared" si="3"/>
        <v>24.86</v>
      </c>
      <c r="L59" s="59"/>
    </row>
    <row r="60" spans="1:12" ht="45" customHeight="1" x14ac:dyDescent="0.25">
      <c r="A60" s="54" t="s">
        <v>87</v>
      </c>
      <c r="B60" s="54">
        <f>VLOOKUP(A60,MEMORIA!A:P,2,FALSE)</f>
        <v>89498</v>
      </c>
      <c r="C60" s="55" t="str">
        <f>VLOOKUP(A60,MEMORIA!A:P,3,FALSE)</f>
        <v>JOELHO 45 GRAUS, PVC, SOLDÁVEL, DN 40MM, INSTALADO EM PRUMADA DE ÁGUA - FORNECIMENTO E INSTALAÇÃO. AF_06/2022</v>
      </c>
      <c r="D60" s="55"/>
      <c r="E60" s="55"/>
      <c r="F60" s="55"/>
      <c r="G60" s="54" t="str">
        <f>VLOOKUP(A60,MEMORIA!A:P,7,FALSE)</f>
        <v>UN</v>
      </c>
      <c r="H60" s="56">
        <f>VLOOKUP(A60,MEMORIA!A:P,16,FALSE)</f>
        <v>13</v>
      </c>
      <c r="I60" s="57">
        <f>VLOOKUP("TOTAL - "&amp;B60,COMPOSICAO!A:K,10,FALSE)</f>
        <v>16.5</v>
      </c>
      <c r="J60" s="58"/>
      <c r="K60" s="60">
        <f t="shared" si="3"/>
        <v>214.5</v>
      </c>
      <c r="L60" s="59"/>
    </row>
    <row r="61" spans="1:12" ht="45" customHeight="1" x14ac:dyDescent="0.25">
      <c r="A61" s="54" t="s">
        <v>88</v>
      </c>
      <c r="B61" s="54">
        <f>VLOOKUP(A61,MEMORIA!A:P,2,FALSE)</f>
        <v>89502</v>
      </c>
      <c r="C61" s="55" t="str">
        <f>VLOOKUP(A61,MEMORIA!A:P,3,FALSE)</f>
        <v>JOELHO 45 GRAUS, PVC, SOLDÁVEL, DN 50MM, INSTALADO EM PRUMADA DE ÁGUA - FORNECIMENTO E INSTALAÇÃO. AF_06/2022</v>
      </c>
      <c r="D61" s="55"/>
      <c r="E61" s="55"/>
      <c r="F61" s="55"/>
      <c r="G61" s="54" t="str">
        <f>VLOOKUP(A61,MEMORIA!A:P,7,FALSE)</f>
        <v>UN</v>
      </c>
      <c r="H61" s="56">
        <f>VLOOKUP(A61,MEMORIA!A:P,16,FALSE)</f>
        <v>6</v>
      </c>
      <c r="I61" s="57">
        <f>VLOOKUP("TOTAL - "&amp;B61,COMPOSICAO!A:K,10,FALSE)</f>
        <v>21.019999999999996</v>
      </c>
      <c r="J61" s="58"/>
      <c r="K61" s="60">
        <f t="shared" si="3"/>
        <v>126.12</v>
      </c>
      <c r="L61" s="59"/>
    </row>
    <row r="62" spans="1:12" ht="60" customHeight="1" x14ac:dyDescent="0.25">
      <c r="A62" s="54" t="s">
        <v>89</v>
      </c>
      <c r="B62" s="54">
        <f>VLOOKUP(A62,MEMORIA!A:P,2,FALSE)</f>
        <v>89366</v>
      </c>
      <c r="C62" s="55" t="str">
        <f>VLOOKUP(A62,MEMORIA!A:P,3,FALSE)</f>
        <v>JOELHO 90 GRAUS COM BUCHA DE LATÃO, PVC, SOLDÁVEL, DN 25MM, X 3/4  INSTALADO EM RAMAL OU SUB-RAMAL DE ÁGUA - FORNECIMENTO E INSTALAÇÃO. AF_06/2022</v>
      </c>
      <c r="D62" s="55"/>
      <c r="E62" s="55"/>
      <c r="F62" s="55"/>
      <c r="G62" s="54" t="str">
        <f>VLOOKUP(A62,MEMORIA!A:P,7,FALSE)</f>
        <v>UN</v>
      </c>
      <c r="H62" s="56">
        <f>VLOOKUP(A62,MEMORIA!A:P,16,FALSE)</f>
        <v>647</v>
      </c>
      <c r="I62" s="57">
        <f>VLOOKUP("TOTAL - "&amp;B62,COMPOSICAO!A:K,10,FALSE)</f>
        <v>20.45</v>
      </c>
      <c r="J62" s="58"/>
      <c r="K62" s="60">
        <f t="shared" si="3"/>
        <v>13231.15</v>
      </c>
      <c r="L62" s="59"/>
    </row>
    <row r="63" spans="1:12" ht="45" customHeight="1" x14ac:dyDescent="0.25">
      <c r="A63" s="54" t="s">
        <v>90</v>
      </c>
      <c r="B63" s="54">
        <f>VLOOKUP(A63,MEMORIA!A:P,2,FALSE)</f>
        <v>89393</v>
      </c>
      <c r="C63" s="55" t="str">
        <f>VLOOKUP(A63,MEMORIA!A:P,3,FALSE)</f>
        <v>TE, PVC, SOLDÁVEL, DN 20MM, INSTALADO EM RAMAL OU SUB-RAMAL DE ÁGUA - FORNECIMENTO E INSTALAÇÃO. AF_06/2022</v>
      </c>
      <c r="D63" s="55"/>
      <c r="E63" s="55"/>
      <c r="F63" s="55"/>
      <c r="G63" s="54" t="str">
        <f>VLOOKUP(A63,MEMORIA!A:P,7,FALSE)</f>
        <v>UN</v>
      </c>
      <c r="H63" s="56">
        <f>VLOOKUP(A63,MEMORIA!A:P,16,FALSE)</f>
        <v>2</v>
      </c>
      <c r="I63" s="57">
        <f>VLOOKUP("TOTAL - "&amp;B63,COMPOSICAO!A:K,10,FALSE)</f>
        <v>12.94</v>
      </c>
      <c r="J63" s="58"/>
      <c r="K63" s="60">
        <f t="shared" si="3"/>
        <v>25.88</v>
      </c>
      <c r="L63" s="59"/>
    </row>
    <row r="64" spans="1:12" ht="45" customHeight="1" x14ac:dyDescent="0.25">
      <c r="A64" s="54" t="s">
        <v>91</v>
      </c>
      <c r="B64" s="54">
        <f>VLOOKUP(A64,MEMORIA!A:P,2,FALSE)</f>
        <v>89395</v>
      </c>
      <c r="C64" s="55" t="str">
        <f>VLOOKUP(A64,MEMORIA!A:P,3,FALSE)</f>
        <v>TE, PVC, SOLDÁVEL, DN 25MM, INSTALADO EM RAMAL OU SUB-RAMAL DE ÁGUA - FORNECIMENTO E INSTALAÇÃO. AF_06/2022</v>
      </c>
      <c r="D64" s="55"/>
      <c r="E64" s="55"/>
      <c r="F64" s="55"/>
      <c r="G64" s="54" t="str">
        <f>VLOOKUP(A64,MEMORIA!A:P,7,FALSE)</f>
        <v>UN</v>
      </c>
      <c r="H64" s="56">
        <f>VLOOKUP(A64,MEMORIA!A:P,16,FALSE)</f>
        <v>339</v>
      </c>
      <c r="I64" s="57">
        <f>VLOOKUP("TOTAL - "&amp;B64,COMPOSICAO!A:K,10,FALSE)</f>
        <v>15.31</v>
      </c>
      <c r="J64" s="58"/>
      <c r="K64" s="60">
        <f t="shared" si="3"/>
        <v>5190.09</v>
      </c>
      <c r="L64" s="59"/>
    </row>
    <row r="65" spans="1:12" ht="45" customHeight="1" x14ac:dyDescent="0.25">
      <c r="A65" s="54" t="s">
        <v>92</v>
      </c>
      <c r="B65" s="54">
        <f>VLOOKUP(A65,MEMORIA!A:P,2,FALSE)</f>
        <v>89620</v>
      </c>
      <c r="C65" s="55" t="str">
        <f>VLOOKUP(A65,MEMORIA!A:P,3,FALSE)</f>
        <v>TE, PVC, SOLDÁVEL, DN 32MM, INSTALADO EM PRUMADA DE ÁGUA - FORNECIMENTO E INSTALAÇÃO. AF_06/2022</v>
      </c>
      <c r="D65" s="55"/>
      <c r="E65" s="55"/>
      <c r="F65" s="55"/>
      <c r="G65" s="54" t="str">
        <f>VLOOKUP(A65,MEMORIA!A:P,7,FALSE)</f>
        <v>UN</v>
      </c>
      <c r="H65" s="56">
        <f>VLOOKUP(A65,MEMORIA!A:P,16,FALSE)</f>
        <v>100</v>
      </c>
      <c r="I65" s="57">
        <f>VLOOKUP("TOTAL - "&amp;B65,COMPOSICAO!A:K,10,FALSE)</f>
        <v>14.499999999999998</v>
      </c>
      <c r="J65" s="58"/>
      <c r="K65" s="60">
        <f t="shared" si="3"/>
        <v>1450</v>
      </c>
      <c r="L65" s="59"/>
    </row>
    <row r="66" spans="1:12" ht="45" customHeight="1" x14ac:dyDescent="0.25">
      <c r="A66" s="54" t="s">
        <v>93</v>
      </c>
      <c r="B66" s="54">
        <f>VLOOKUP(A66,MEMORIA!A:P,2,FALSE)</f>
        <v>89623</v>
      </c>
      <c r="C66" s="55" t="str">
        <f>VLOOKUP(A66,MEMORIA!A:P,3,FALSE)</f>
        <v>TE, PVC, SOLDÁVEL, DN 40MM, INSTALADO EM PRUMADA DE ÁGUA - FORNECIMENTO E INSTALAÇÃO. AF_06/2022</v>
      </c>
      <c r="D66" s="55"/>
      <c r="E66" s="55"/>
      <c r="F66" s="55"/>
      <c r="G66" s="54" t="str">
        <f>VLOOKUP(A66,MEMORIA!A:P,7,FALSE)</f>
        <v>UN</v>
      </c>
      <c r="H66" s="56">
        <f>VLOOKUP(A66,MEMORIA!A:P,16,FALSE)</f>
        <v>100</v>
      </c>
      <c r="I66" s="57">
        <f>VLOOKUP("TOTAL - "&amp;B66,COMPOSICAO!A:K,10,FALSE)</f>
        <v>24.19</v>
      </c>
      <c r="J66" s="58"/>
      <c r="K66" s="60">
        <f t="shared" si="3"/>
        <v>2419</v>
      </c>
      <c r="L66" s="59"/>
    </row>
    <row r="67" spans="1:12" ht="60" customHeight="1" x14ac:dyDescent="0.25">
      <c r="A67" s="54" t="s">
        <v>94</v>
      </c>
      <c r="B67" s="54">
        <f>VLOOKUP(A67,MEMORIA!A:P,2,FALSE)</f>
        <v>89400</v>
      </c>
      <c r="C67" s="55" t="str">
        <f>VLOOKUP(A67,MEMORIA!A:P,3,FALSE)</f>
        <v>TÊ DE REDUÇÃO, PVC, SOLDÁVEL, DN 32MM X 25MM, INSTALADO EM RAMAL OU SUB-RAMAL DE ÁGUA - FORNECIMENTO E INSTALAÇÃO. AF_06/2022</v>
      </c>
      <c r="D67" s="55"/>
      <c r="E67" s="55"/>
      <c r="F67" s="55"/>
      <c r="G67" s="54" t="str">
        <f>VLOOKUP(A67,MEMORIA!A:P,7,FALSE)</f>
        <v>UN</v>
      </c>
      <c r="H67" s="56">
        <f>VLOOKUP(A67,MEMORIA!A:P,16,FALSE)</f>
        <v>44</v>
      </c>
      <c r="I67" s="57">
        <f>VLOOKUP("TOTAL - "&amp;B67,COMPOSICAO!A:K,10,FALSE)</f>
        <v>24.4</v>
      </c>
      <c r="J67" s="58"/>
      <c r="K67" s="60">
        <f t="shared" si="3"/>
        <v>1073.5999999999999</v>
      </c>
      <c r="L67" s="59"/>
    </row>
    <row r="68" spans="1:12" ht="60" customHeight="1" x14ac:dyDescent="0.25">
      <c r="A68" s="54" t="s">
        <v>95</v>
      </c>
      <c r="B68" s="54">
        <f>VLOOKUP(A68,MEMORIA!A:P,2,FALSE)</f>
        <v>89397</v>
      </c>
      <c r="C68" s="55" t="str">
        <f>VLOOKUP(A68,MEMORIA!A:P,3,FALSE)</f>
        <v>TÊ DE REDUÇÃO, PVC, SOLDÁVEL, DN 25MM X 20MM, INSTALADO EM RAMAL OU SUB-RAMAL DE ÁGUA - FORNECIMENTO E INSTALAÇÃO. AF_06/2022</v>
      </c>
      <c r="D68" s="55"/>
      <c r="E68" s="55"/>
      <c r="F68" s="55"/>
      <c r="G68" s="54" t="str">
        <f>VLOOKUP(A68,MEMORIA!A:P,7,FALSE)</f>
        <v>UN</v>
      </c>
      <c r="H68" s="56">
        <f>VLOOKUP(A68,MEMORIA!A:P,16,FALSE)</f>
        <v>452</v>
      </c>
      <c r="I68" s="57">
        <f>VLOOKUP("TOTAL - "&amp;B68,COMPOSICAO!A:K,10,FALSE)</f>
        <v>17.88</v>
      </c>
      <c r="J68" s="58"/>
      <c r="K68" s="60">
        <f t="shared" si="3"/>
        <v>8081.76</v>
      </c>
      <c r="L68" s="59"/>
    </row>
    <row r="69" spans="1:12" ht="60" customHeight="1" x14ac:dyDescent="0.25">
      <c r="A69" s="54" t="s">
        <v>96</v>
      </c>
      <c r="B69" s="54">
        <f>VLOOKUP(A69,MEMORIA!A:P,2,FALSE)</f>
        <v>89622</v>
      </c>
      <c r="C69" s="55" t="str">
        <f>VLOOKUP(A69,MEMORIA!A:P,3,FALSE)</f>
        <v>TÊ DE REDUÇÃO, PVC, SOLDÁVEL, DN 32MM X 25MM, INSTALADO EM PRUMADA DE ÁGUA - FORNECIMENTO E INSTALAÇÃO. AF_06/2022</v>
      </c>
      <c r="D69" s="55"/>
      <c r="E69" s="55"/>
      <c r="F69" s="55"/>
      <c r="G69" s="54" t="str">
        <f>VLOOKUP(A69,MEMORIA!A:P,7,FALSE)</f>
        <v>UN</v>
      </c>
      <c r="H69" s="56">
        <f>VLOOKUP(A69,MEMORIA!A:P,16,FALSE)</f>
        <v>44</v>
      </c>
      <c r="I69" s="57">
        <f>VLOOKUP("TOTAL - "&amp;B69,COMPOSICAO!A:K,10,FALSE)</f>
        <v>17.57</v>
      </c>
      <c r="J69" s="58"/>
      <c r="K69" s="60">
        <f t="shared" si="3"/>
        <v>773.08</v>
      </c>
      <c r="L69" s="59"/>
    </row>
    <row r="70" spans="1:12" ht="60" customHeight="1" x14ac:dyDescent="0.25">
      <c r="A70" s="54" t="s">
        <v>97</v>
      </c>
      <c r="B70" s="54">
        <f>VLOOKUP(A70,MEMORIA!A:P,2,FALSE)</f>
        <v>89624</v>
      </c>
      <c r="C70" s="55" t="str">
        <f>VLOOKUP(A70,MEMORIA!A:P,3,FALSE)</f>
        <v>TÊ DE REDUÇÃO, PVC, SOLDÁVEL, DN 40MM X 32MM, INSTALADO EM PRUMADA DE ÁGUA - FORNECIMENTO E INSTALAÇÃO. AF_06/2022</v>
      </c>
      <c r="D70" s="55"/>
      <c r="E70" s="55"/>
      <c r="F70" s="55"/>
      <c r="G70" s="54" t="str">
        <f>VLOOKUP(A70,MEMORIA!A:P,7,FALSE)</f>
        <v>UN</v>
      </c>
      <c r="H70" s="56">
        <f>VLOOKUP(A70,MEMORIA!A:P,16,FALSE)</f>
        <v>20</v>
      </c>
      <c r="I70" s="57">
        <f>VLOOKUP("TOTAL - "&amp;B70,COMPOSICAO!A:K,10,FALSE)</f>
        <v>22.37</v>
      </c>
      <c r="J70" s="58"/>
      <c r="K70" s="60">
        <f t="shared" si="3"/>
        <v>447.4</v>
      </c>
      <c r="L70" s="59"/>
    </row>
    <row r="71" spans="1:12" ht="60" customHeight="1" x14ac:dyDescent="0.25">
      <c r="A71" s="54" t="s">
        <v>98</v>
      </c>
      <c r="B71" s="54">
        <f>VLOOKUP(A71,MEMORIA!A:P,2,FALSE)</f>
        <v>89627</v>
      </c>
      <c r="C71" s="55" t="str">
        <f>VLOOKUP(A71,MEMORIA!A:P,3,FALSE)</f>
        <v>TÊ DE REDUÇÃO, PVC, SOLDÁVEL, DN 50MM X 25MM, INSTALADO EM PRUMADA DE ÁGUA - FORNECIMENTO E INSTALAÇÃO. AF_06/2022</v>
      </c>
      <c r="D71" s="55"/>
      <c r="E71" s="55"/>
      <c r="F71" s="55"/>
      <c r="G71" s="54" t="str">
        <f>VLOOKUP(A71,MEMORIA!A:P,7,FALSE)</f>
        <v>UN</v>
      </c>
      <c r="H71" s="56">
        <f>VLOOKUP(A71,MEMORIA!A:P,16,FALSE)</f>
        <v>12</v>
      </c>
      <c r="I71" s="57">
        <f>VLOOKUP("TOTAL - "&amp;B71,COMPOSICAO!A:K,10,FALSE)</f>
        <v>25.18</v>
      </c>
      <c r="J71" s="58"/>
      <c r="K71" s="60">
        <f t="shared" si="3"/>
        <v>302.16000000000003</v>
      </c>
      <c r="L71" s="59"/>
    </row>
    <row r="72" spans="1:12" ht="60" customHeight="1" x14ac:dyDescent="0.25">
      <c r="A72" s="54" t="s">
        <v>99</v>
      </c>
      <c r="B72" s="54">
        <f>VLOOKUP(A72,MEMORIA!A:P,2,FALSE)</f>
        <v>89396</v>
      </c>
      <c r="C72" s="55" t="str">
        <f>VLOOKUP(A72,MEMORIA!A:P,3,FALSE)</f>
        <v>TÊ COM BUCHA DE LATÃO NA BOLSA CENTRAL, PVC, SOLDÁVEL, DN 25MM X 1/2 , INSTALADO EM RAMAL OU SUB-RAMAL DE ÁGUA - FORNECIMENTO E INSTALAÇÃO. AF_06/2022</v>
      </c>
      <c r="D72" s="55"/>
      <c r="E72" s="55"/>
      <c r="F72" s="55"/>
      <c r="G72" s="54" t="str">
        <f>VLOOKUP(A72,MEMORIA!A:P,7,FALSE)</f>
        <v>UN</v>
      </c>
      <c r="H72" s="56">
        <f>VLOOKUP(A72,MEMORIA!A:P,16,FALSE)</f>
        <v>64</v>
      </c>
      <c r="I72" s="57">
        <f>VLOOKUP("TOTAL - "&amp;B72,COMPOSICAO!A:K,10,FALSE)</f>
        <v>25.630000000000003</v>
      </c>
      <c r="J72" s="58"/>
      <c r="K72" s="60">
        <f t="shared" si="3"/>
        <v>1640.32</v>
      </c>
      <c r="L72" s="59"/>
    </row>
    <row r="73" spans="1:12" ht="75" customHeight="1" x14ac:dyDescent="0.25">
      <c r="A73" s="54" t="s">
        <v>100</v>
      </c>
      <c r="B73" s="54">
        <f>VLOOKUP(A73,MEMORIA!A:P,2,FALSE)</f>
        <v>89376</v>
      </c>
      <c r="C73" s="55" t="str">
        <f>VLOOKUP(A73,MEMORIA!A:P,3,FALSE)</f>
        <v>ADAPTADOR CURTO COM BOLSA E ROSCA PARA REGISTRO, PVC, SOLDÁVEL, DN 20MM X 1/2 , INSTALADO EM RAMAL OU SUB-RAMAL DE ÁGUA - FORNECIMENTO E INSTALAÇÃO. AF_06/2022</v>
      </c>
      <c r="D73" s="55"/>
      <c r="E73" s="55"/>
      <c r="F73" s="55"/>
      <c r="G73" s="54" t="str">
        <f>VLOOKUP(A73,MEMORIA!A:P,7,FALSE)</f>
        <v>UN</v>
      </c>
      <c r="H73" s="56">
        <f>VLOOKUP(A73,MEMORIA!A:P,16,FALSE)</f>
        <v>718</v>
      </c>
      <c r="I73" s="57">
        <f>VLOOKUP("TOTAL - "&amp;B73,COMPOSICAO!A:K,10,FALSE)</f>
        <v>6.71</v>
      </c>
      <c r="J73" s="58"/>
      <c r="K73" s="60">
        <f t="shared" si="3"/>
        <v>4817.78</v>
      </c>
      <c r="L73" s="59"/>
    </row>
    <row r="74" spans="1:12" ht="75" customHeight="1" x14ac:dyDescent="0.25">
      <c r="A74" s="54" t="s">
        <v>101</v>
      </c>
      <c r="B74" s="54">
        <f>VLOOKUP(A74,MEMORIA!A:P,2,FALSE)</f>
        <v>89383</v>
      </c>
      <c r="C74" s="55" t="str">
        <f>VLOOKUP(A74,MEMORIA!A:P,3,FALSE)</f>
        <v>ADAPTADOR CURTO COM BOLSA E ROSCA PARA REGISTRO, PVC, SOLDÁVEL, DN 25MM X 3/4 , INSTALADO EM RAMAL OU SUB-RAMAL DE ÁGUA - FORNECIMENTO E INSTALAÇÃO. AF_06/2022</v>
      </c>
      <c r="D74" s="55"/>
      <c r="E74" s="55"/>
      <c r="F74" s="55"/>
      <c r="G74" s="54" t="str">
        <f>VLOOKUP(A74,MEMORIA!A:P,7,FALSE)</f>
        <v>UN</v>
      </c>
      <c r="H74" s="56">
        <f>VLOOKUP(A74,MEMORIA!A:P,16,FALSE)</f>
        <v>400</v>
      </c>
      <c r="I74" s="57">
        <f>VLOOKUP("TOTAL - "&amp;B74,COMPOSICAO!A:K,10,FALSE)</f>
        <v>7.8</v>
      </c>
      <c r="J74" s="58"/>
      <c r="K74" s="60">
        <f t="shared" si="3"/>
        <v>3120</v>
      </c>
      <c r="L74" s="59"/>
    </row>
    <row r="75" spans="1:12" ht="60" customHeight="1" x14ac:dyDescent="0.25">
      <c r="A75" s="54" t="s">
        <v>102</v>
      </c>
      <c r="B75" s="54">
        <f>VLOOKUP(A75,MEMORIA!A:P,2,FALSE)</f>
        <v>89553</v>
      </c>
      <c r="C75" s="55" t="str">
        <f>VLOOKUP(A75,MEMORIA!A:P,3,FALSE)</f>
        <v>ADAPTADOR CURTO COM BOLSA E ROSCA PARA REGISTRO, PVC, SOLDÁVEL, DN 32MM X 1 , INSTALADO EM PRUMADA DE ÁGUA - FORNECIMENTO E INSTALAÇÃO. AF_06/2022</v>
      </c>
      <c r="D75" s="55"/>
      <c r="E75" s="55"/>
      <c r="F75" s="55"/>
      <c r="G75" s="54" t="str">
        <f>VLOOKUP(A75,MEMORIA!A:P,7,FALSE)</f>
        <v>UN</v>
      </c>
      <c r="H75" s="56">
        <f>VLOOKUP(A75,MEMORIA!A:P,16,FALSE)</f>
        <v>130</v>
      </c>
      <c r="I75" s="57">
        <f>VLOOKUP("TOTAL - "&amp;B75,COMPOSICAO!A:K,10,FALSE)</f>
        <v>7.0100000000000007</v>
      </c>
      <c r="J75" s="58"/>
      <c r="K75" s="60">
        <f t="shared" si="3"/>
        <v>911.3</v>
      </c>
      <c r="L75" s="59"/>
    </row>
    <row r="76" spans="1:12" ht="60" customHeight="1" x14ac:dyDescent="0.25">
      <c r="A76" s="54" t="s">
        <v>103</v>
      </c>
      <c r="B76" s="54">
        <f>VLOOKUP(A76,MEMORIA!A:P,2,FALSE)</f>
        <v>89572</v>
      </c>
      <c r="C76" s="55" t="str">
        <f>VLOOKUP(A76,MEMORIA!A:P,3,FALSE)</f>
        <v>ADAPTADOR CURTO COM BOLSA E ROSCA PARA REGISTRO, PVC, SOLDÁVEL, DN 40MM X 1.1/4 , INSTALADO EM PRUMADA DE ÁGUA - FORNECIMENTO E INSTALAÇÃO. AF_06/2022</v>
      </c>
      <c r="D76" s="55"/>
      <c r="E76" s="55"/>
      <c r="F76" s="55"/>
      <c r="G76" s="54" t="str">
        <f>VLOOKUP(A76,MEMORIA!A:P,7,FALSE)</f>
        <v>UN</v>
      </c>
      <c r="H76" s="56">
        <f>VLOOKUP(A76,MEMORIA!A:P,16,FALSE)</f>
        <v>40</v>
      </c>
      <c r="I76" s="57">
        <f>VLOOKUP("TOTAL - "&amp;B76,COMPOSICAO!A:K,10,FALSE)</f>
        <v>10.79</v>
      </c>
      <c r="J76" s="58"/>
      <c r="K76" s="60">
        <f t="shared" si="3"/>
        <v>431.6</v>
      </c>
      <c r="L76" s="59"/>
    </row>
    <row r="77" spans="1:12" ht="60" customHeight="1" x14ac:dyDescent="0.25">
      <c r="A77" s="54" t="s">
        <v>104</v>
      </c>
      <c r="B77" s="54">
        <f>VLOOKUP(A77,MEMORIA!A:P,2,FALSE)</f>
        <v>89596</v>
      </c>
      <c r="C77" s="55" t="str">
        <f>VLOOKUP(A77,MEMORIA!A:P,3,FALSE)</f>
        <v>ADAPTADOR CURTO COM BOLSA E ROSCA PARA REGISTRO, PVC, SOLDÁVEL, DN 50MM X 1.1/2 , INSTALADO EM PRUMADA DE ÁGUA - FORNECIMENTO E INSTALAÇÃO. AF_06/2022</v>
      </c>
      <c r="D77" s="55"/>
      <c r="E77" s="55"/>
      <c r="F77" s="55"/>
      <c r="G77" s="54" t="str">
        <f>VLOOKUP(A77,MEMORIA!A:P,7,FALSE)</f>
        <v>UN</v>
      </c>
      <c r="H77" s="56">
        <f>VLOOKUP(A77,MEMORIA!A:P,16,FALSE)</f>
        <v>16</v>
      </c>
      <c r="I77" s="57">
        <f>VLOOKUP("TOTAL - "&amp;B77,COMPOSICAO!A:K,10,FALSE)</f>
        <v>12.950000000000001</v>
      </c>
      <c r="J77" s="58"/>
      <c r="K77" s="60">
        <f t="shared" si="3"/>
        <v>207.2</v>
      </c>
      <c r="L77" s="59"/>
    </row>
    <row r="78" spans="1:12" ht="60" customHeight="1" x14ac:dyDescent="0.25">
      <c r="A78" s="54" t="s">
        <v>105</v>
      </c>
      <c r="B78" s="54">
        <f>VLOOKUP(A78,MEMORIA!A:P,2,FALSE)</f>
        <v>89610</v>
      </c>
      <c r="C78" s="55" t="str">
        <f>VLOOKUP(A78,MEMORIA!A:P,3,FALSE)</f>
        <v>ADAPTADOR CURTO COM BOLSA E ROSCA PARA REGISTRO, PVC, SOLDÁVEL, DN 60MM X 2 , INSTALADO EM PRUMADA DE ÁGUA - FORNECIMENTO E INSTALAÇÃO. AF_06/2022</v>
      </c>
      <c r="D78" s="55"/>
      <c r="E78" s="55"/>
      <c r="F78" s="55"/>
      <c r="G78" s="54" t="str">
        <f>VLOOKUP(A78,MEMORIA!A:P,7,FALSE)</f>
        <v>UN</v>
      </c>
      <c r="H78" s="56">
        <f>VLOOKUP(A78,MEMORIA!A:P,16,FALSE)</f>
        <v>2</v>
      </c>
      <c r="I78" s="57">
        <f>VLOOKUP("TOTAL - "&amp;B78,COMPOSICAO!A:K,10,FALSE)</f>
        <v>24.72</v>
      </c>
      <c r="J78" s="58"/>
      <c r="K78" s="60">
        <f t="shared" si="3"/>
        <v>49.44</v>
      </c>
      <c r="L78" s="59"/>
    </row>
    <row r="79" spans="1:12" ht="60" customHeight="1" x14ac:dyDescent="0.25">
      <c r="A79" s="54" t="s">
        <v>106</v>
      </c>
      <c r="B79" s="54">
        <f>VLOOKUP(A79,MEMORIA!A:P,2,FALSE)</f>
        <v>89374</v>
      </c>
      <c r="C79" s="55" t="str">
        <f>VLOOKUP(A79,MEMORIA!A:P,3,FALSE)</f>
        <v>LUVA COM BUCHA DE LATÃO, PVC, SOLDÁVEL, DN 20MM X 1/2", INSTALADO EM RAMAL OU SUB-RAMAL DE ÁGUA - FORNECIMENTO E INSTALAÇÃO. AF_06/2022</v>
      </c>
      <c r="D79" s="55"/>
      <c r="E79" s="55"/>
      <c r="F79" s="55"/>
      <c r="G79" s="54" t="str">
        <f>VLOOKUP(A79,MEMORIA!A:P,7,FALSE)</f>
        <v>UN</v>
      </c>
      <c r="H79" s="56">
        <f>VLOOKUP(A79,MEMORIA!A:P,16,FALSE)</f>
        <v>260</v>
      </c>
      <c r="I79" s="57">
        <f>VLOOKUP("TOTAL - "&amp;B79,COMPOSICAO!A:K,10,FALSE)</f>
        <v>12.739999999999998</v>
      </c>
      <c r="J79" s="58"/>
      <c r="K79" s="60">
        <f t="shared" si="3"/>
        <v>3312.4</v>
      </c>
      <c r="L79" s="59"/>
    </row>
    <row r="80" spans="1:12" ht="45" customHeight="1" x14ac:dyDescent="0.25">
      <c r="A80" s="54" t="s">
        <v>107</v>
      </c>
      <c r="B80" s="54">
        <f>VLOOKUP(A80,MEMORIA!A:P,2,FALSE)</f>
        <v>89568</v>
      </c>
      <c r="C80" s="55" t="str">
        <f>VLOOKUP(A80,MEMORIA!A:P,3,FALSE)</f>
        <v>UNIÃO, PVC, SOLDÁVEL, DN 40MM, INSTALADO EM PRUMADA DE ÁGUA - FORNECIMENTO E INSTALAÇÃO. AF_06/2022</v>
      </c>
      <c r="D80" s="55"/>
      <c r="E80" s="55"/>
      <c r="F80" s="55"/>
      <c r="G80" s="54" t="str">
        <f>VLOOKUP(A80,MEMORIA!A:P,7,FALSE)</f>
        <v>UN</v>
      </c>
      <c r="H80" s="56">
        <f>VLOOKUP(A80,MEMORIA!A:P,16,FALSE)</f>
        <v>22</v>
      </c>
      <c r="I80" s="57">
        <f>VLOOKUP("TOTAL - "&amp;B80,COMPOSICAO!A:K,10,FALSE)</f>
        <v>42.1</v>
      </c>
      <c r="J80" s="58"/>
      <c r="K80" s="60">
        <f t="shared" si="3"/>
        <v>926.2</v>
      </c>
      <c r="L80" s="59"/>
    </row>
    <row r="81" spans="1:12" ht="45" customHeight="1" x14ac:dyDescent="0.25">
      <c r="A81" s="54" t="s">
        <v>108</v>
      </c>
      <c r="B81" s="54">
        <f>VLOOKUP(A81,MEMORIA!A:P,2,FALSE)</f>
        <v>89594</v>
      </c>
      <c r="C81" s="55" t="str">
        <f>VLOOKUP(A81,MEMORIA!A:P,3,FALSE)</f>
        <v>UNIÃO, PVC, SOLDÁVEL, DN 50MM, INSTALADO EM PRUMADA DE ÁGUA - FORNECIMENTO E INSTALAÇÃO. AF_06/2022</v>
      </c>
      <c r="D81" s="55"/>
      <c r="E81" s="55"/>
      <c r="F81" s="55"/>
      <c r="G81" s="54" t="str">
        <f>VLOOKUP(A81,MEMORIA!A:P,7,FALSE)</f>
        <v>UN</v>
      </c>
      <c r="H81" s="56">
        <f>VLOOKUP(A81,MEMORIA!A:P,16,FALSE)</f>
        <v>10</v>
      </c>
      <c r="I81" s="57">
        <f>VLOOKUP("TOTAL - "&amp;B81,COMPOSICAO!A:K,10,FALSE)</f>
        <v>46.540000000000006</v>
      </c>
      <c r="J81" s="58"/>
      <c r="K81" s="60">
        <f t="shared" si="3"/>
        <v>465.4</v>
      </c>
      <c r="L81" s="59"/>
    </row>
    <row r="82" spans="1:12" ht="60" customHeight="1" x14ac:dyDescent="0.25">
      <c r="A82" s="54" t="s">
        <v>109</v>
      </c>
      <c r="B82" s="54">
        <f>VLOOKUP(A82,MEMORIA!A:P,2,FALSE)</f>
        <v>89373</v>
      </c>
      <c r="C82" s="55" t="str">
        <f>VLOOKUP(A82,MEMORIA!A:P,3,FALSE)</f>
        <v>LUVA DE REDUÇÃO, PVC, SOLDÁVEL, DN 25MM X 20MM, INSTALADO EM RAMAL OU SUB-RAMAL DE ÁGUA - FORNECIMENTO E INSTALAÇÃO. AF_06/2022</v>
      </c>
      <c r="D82" s="55"/>
      <c r="E82" s="55"/>
      <c r="F82" s="55"/>
      <c r="G82" s="54" t="str">
        <f>VLOOKUP(A82,MEMORIA!A:P,7,FALSE)</f>
        <v>UN</v>
      </c>
      <c r="H82" s="56">
        <f>VLOOKUP(A82,MEMORIA!A:P,16,FALSE)</f>
        <v>266</v>
      </c>
      <c r="I82" s="57">
        <f>VLOOKUP("TOTAL - "&amp;B82,COMPOSICAO!A:K,10,FALSE)</f>
        <v>8.51</v>
      </c>
      <c r="J82" s="58"/>
      <c r="K82" s="60">
        <f t="shared" si="3"/>
        <v>2263.66</v>
      </c>
      <c r="L82" s="59"/>
    </row>
    <row r="83" spans="1:12" ht="60" customHeight="1" x14ac:dyDescent="0.25">
      <c r="A83" s="54" t="s">
        <v>110</v>
      </c>
      <c r="B83" s="54">
        <f>VLOOKUP(A83,MEMORIA!A:P,2,FALSE)</f>
        <v>89532</v>
      </c>
      <c r="C83" s="55" t="str">
        <f>VLOOKUP(A83,MEMORIA!A:P,3,FALSE)</f>
        <v>LUVA DE REDUÇÃO, PVC, SOLDÁVEL, DN 32MM X 25MM, INSTALADO EM PRUMADA DE ÁGUA - FORNECIMENTO E INSTALAÇÃO. AF_06/2022</v>
      </c>
      <c r="D83" s="55"/>
      <c r="E83" s="55"/>
      <c r="F83" s="55"/>
      <c r="G83" s="54" t="str">
        <f>VLOOKUP(A83,MEMORIA!A:P,7,FALSE)</f>
        <v>UN</v>
      </c>
      <c r="H83" s="56">
        <f>VLOOKUP(A83,MEMORIA!A:P,16,FALSE)</f>
        <v>176</v>
      </c>
      <c r="I83" s="57">
        <f>VLOOKUP("TOTAL - "&amp;B83,COMPOSICAO!A:K,10,FALSE)</f>
        <v>8.8299999999999983</v>
      </c>
      <c r="J83" s="58"/>
      <c r="K83" s="60">
        <f t="shared" si="3"/>
        <v>1554.08</v>
      </c>
      <c r="L83" s="59"/>
    </row>
    <row r="84" spans="1:12" ht="60" customHeight="1" x14ac:dyDescent="0.25">
      <c r="A84" s="54" t="s">
        <v>111</v>
      </c>
      <c r="B84" s="54">
        <f>VLOOKUP(A84,MEMORIA!A:P,2,FALSE)</f>
        <v>89562</v>
      </c>
      <c r="C84" s="55" t="str">
        <f>VLOOKUP(A84,MEMORIA!A:P,3,FALSE)</f>
        <v>LUVA DE REDUÇÃO, PVC, SOLDÁVEL, DN 40MM X 32MM, INSTALADO EM PRUMADA DE ÁGUA - FORNECIMENTO E INSTALAÇÃO. AF_06/2022</v>
      </c>
      <c r="D84" s="55"/>
      <c r="E84" s="55"/>
      <c r="F84" s="55"/>
      <c r="G84" s="54" t="str">
        <f>VLOOKUP(A84,MEMORIA!A:P,7,FALSE)</f>
        <v>UN</v>
      </c>
      <c r="H84" s="56">
        <f>VLOOKUP(A84,MEMORIA!A:P,16,FALSE)</f>
        <v>147</v>
      </c>
      <c r="I84" s="57">
        <f>VLOOKUP("TOTAL - "&amp;B84,COMPOSICAO!A:K,10,FALSE)</f>
        <v>13</v>
      </c>
      <c r="J84" s="58"/>
      <c r="K84" s="60">
        <f t="shared" si="3"/>
        <v>1911</v>
      </c>
      <c r="L84" s="59"/>
    </row>
    <row r="85" spans="1:12" ht="45" customHeight="1" x14ac:dyDescent="0.25">
      <c r="A85" s="54" t="s">
        <v>112</v>
      </c>
      <c r="B85" s="54">
        <f>VLOOKUP(A85,MEMORIA!A:P,2,FALSE)</f>
        <v>89355</v>
      </c>
      <c r="C85" s="55" t="str">
        <f>VLOOKUP(A85,MEMORIA!A:P,3,FALSE)</f>
        <v>TUBO, PVC, SOLDÁVEL, DN 20MM, INSTALADO EM RAMAL OU SUB-RAMAL DE ÁGUA - FORNECIMENTO E INSTALAÇÃO. AF_06/2022</v>
      </c>
      <c r="D85" s="55"/>
      <c r="E85" s="55"/>
      <c r="F85" s="55"/>
      <c r="G85" s="54" t="str">
        <f>VLOOKUP(A85,MEMORIA!A:P,7,FALSE)</f>
        <v>M</v>
      </c>
      <c r="H85" s="56">
        <f>VLOOKUP(A85,MEMORIA!A:P,16,FALSE)</f>
        <v>611</v>
      </c>
      <c r="I85" s="57">
        <f>VLOOKUP("TOTAL - "&amp;B85,COMPOSICAO!A:K,10,FALSE)</f>
        <v>24.259999999999998</v>
      </c>
      <c r="J85" s="58"/>
      <c r="K85" s="60">
        <f t="shared" ref="K85:K116" si="4">ROUND(H85*I85,2)</f>
        <v>14822.86</v>
      </c>
      <c r="L85" s="59"/>
    </row>
    <row r="86" spans="1:12" ht="45" customHeight="1" x14ac:dyDescent="0.25">
      <c r="A86" s="54" t="s">
        <v>113</v>
      </c>
      <c r="B86" s="54">
        <f>VLOOKUP(A86,MEMORIA!A:P,2,FALSE)</f>
        <v>89356</v>
      </c>
      <c r="C86" s="55" t="str">
        <f>VLOOKUP(A86,MEMORIA!A:P,3,FALSE)</f>
        <v>TUBO, PVC, SOLDÁVEL, DN 25MM, INSTALADO EM RAMAL OU SUB-RAMAL DE ÁGUA - FORNECIMENTO E INSTALAÇÃO. AF_06/2022</v>
      </c>
      <c r="D86" s="55"/>
      <c r="E86" s="55"/>
      <c r="F86" s="55"/>
      <c r="G86" s="54" t="str">
        <f>VLOOKUP(A86,MEMORIA!A:P,7,FALSE)</f>
        <v>M</v>
      </c>
      <c r="H86" s="56">
        <f>VLOOKUP(A86,MEMORIA!A:P,16,FALSE)</f>
        <v>1051</v>
      </c>
      <c r="I86" s="57">
        <f>VLOOKUP("TOTAL - "&amp;B86,COMPOSICAO!A:K,10,FALSE)</f>
        <v>27.96</v>
      </c>
      <c r="J86" s="58"/>
      <c r="K86" s="60">
        <f t="shared" si="4"/>
        <v>29385.96</v>
      </c>
      <c r="L86" s="59"/>
    </row>
    <row r="87" spans="1:12" ht="45" customHeight="1" x14ac:dyDescent="0.25">
      <c r="A87" s="54" t="s">
        <v>114</v>
      </c>
      <c r="B87" s="54">
        <f>VLOOKUP(A87,MEMORIA!A:P,2,FALSE)</f>
        <v>89402</v>
      </c>
      <c r="C87" s="55" t="str">
        <f>VLOOKUP(A87,MEMORIA!A:P,3,FALSE)</f>
        <v>TUBO, PVC, SOLDÁVEL, DN 25MM, INSTALADO EM RAMAL DE DISTRIBUIÇÃO DE ÁGUA - FORNECIMENTO E INSTALAÇÃO. AF_06/2022</v>
      </c>
      <c r="D87" s="55"/>
      <c r="E87" s="55"/>
      <c r="F87" s="55"/>
      <c r="G87" s="54" t="str">
        <f>VLOOKUP(A87,MEMORIA!A:P,7,FALSE)</f>
        <v>M</v>
      </c>
      <c r="H87" s="56">
        <f>VLOOKUP(A87,MEMORIA!A:P,16,FALSE)</f>
        <v>73</v>
      </c>
      <c r="I87" s="57">
        <f>VLOOKUP("TOTAL - "&amp;B87,COMPOSICAO!A:K,10,FALSE)</f>
        <v>15.170000000000002</v>
      </c>
      <c r="J87" s="58"/>
      <c r="K87" s="60">
        <f t="shared" si="4"/>
        <v>1107.4100000000001</v>
      </c>
      <c r="L87" s="59"/>
    </row>
    <row r="88" spans="1:12" ht="45" customHeight="1" x14ac:dyDescent="0.25">
      <c r="A88" s="54" t="s">
        <v>115</v>
      </c>
      <c r="B88" s="54">
        <f>VLOOKUP(A88,MEMORIA!A:P,2,FALSE)</f>
        <v>89446</v>
      </c>
      <c r="C88" s="55" t="str">
        <f>VLOOKUP(A88,MEMORIA!A:P,3,FALSE)</f>
        <v>TUBO, PVC, SOLDÁVEL, DN 25MM, INSTALADO EM PRUMADA DE ÁGUA - FORNECIMENTO E INSTALAÇÃO. AF_06/2022</v>
      </c>
      <c r="D88" s="55"/>
      <c r="E88" s="55"/>
      <c r="F88" s="55"/>
      <c r="G88" s="54" t="str">
        <f>VLOOKUP(A88,MEMORIA!A:P,7,FALSE)</f>
        <v>M</v>
      </c>
      <c r="H88" s="56">
        <f>VLOOKUP(A88,MEMORIA!A:P,16,FALSE)</f>
        <v>149</v>
      </c>
      <c r="I88" s="57">
        <f>VLOOKUP("TOTAL - "&amp;B88,COMPOSICAO!A:K,10,FALSE)</f>
        <v>7.1400000000000006</v>
      </c>
      <c r="J88" s="58"/>
      <c r="K88" s="60">
        <f t="shared" si="4"/>
        <v>1063.8599999999999</v>
      </c>
      <c r="L88" s="59"/>
    </row>
    <row r="89" spans="1:12" ht="45" customHeight="1" x14ac:dyDescent="0.25">
      <c r="A89" s="54" t="s">
        <v>116</v>
      </c>
      <c r="B89" s="54">
        <f>VLOOKUP(A89,MEMORIA!A:P,2,FALSE)</f>
        <v>89357</v>
      </c>
      <c r="C89" s="55" t="str">
        <f>VLOOKUP(A89,MEMORIA!A:P,3,FALSE)</f>
        <v>TUBO, PVC, SOLDÁVEL, DN 32MM, INSTALADO EM RAMAL OU SUB-RAMAL DE ÁGUA - FORNECIMENTO E INSTALAÇÃO. AF_06/2022</v>
      </c>
      <c r="D89" s="55"/>
      <c r="E89" s="55"/>
      <c r="F89" s="55"/>
      <c r="G89" s="54" t="str">
        <f>VLOOKUP(A89,MEMORIA!A:P,7,FALSE)</f>
        <v>M</v>
      </c>
      <c r="H89" s="56">
        <f>VLOOKUP(A89,MEMORIA!A:P,16,FALSE)</f>
        <v>54</v>
      </c>
      <c r="I89" s="57">
        <f>VLOOKUP("TOTAL - "&amp;B89,COMPOSICAO!A:K,10,FALSE)</f>
        <v>39.159999999999997</v>
      </c>
      <c r="J89" s="58"/>
      <c r="K89" s="60">
        <f t="shared" si="4"/>
        <v>2114.64</v>
      </c>
      <c r="L89" s="59"/>
    </row>
    <row r="90" spans="1:12" ht="45" customHeight="1" x14ac:dyDescent="0.25">
      <c r="A90" s="54" t="s">
        <v>117</v>
      </c>
      <c r="B90" s="54">
        <f>VLOOKUP(A90,MEMORIA!A:P,2,FALSE)</f>
        <v>89403</v>
      </c>
      <c r="C90" s="55" t="str">
        <f>VLOOKUP(A90,MEMORIA!A:P,3,FALSE)</f>
        <v>TUBO, PVC, SOLDÁVEL, DN 32MM, INSTALADO EM RAMAL DE DISTRIBUIÇÃO DE ÁGUA - FORNECIMENTO E INSTALAÇÃO. AF_06/2022</v>
      </c>
      <c r="D90" s="55"/>
      <c r="E90" s="55"/>
      <c r="F90" s="55"/>
      <c r="G90" s="54" t="str">
        <f>VLOOKUP(A90,MEMORIA!A:P,7,FALSE)</f>
        <v>M</v>
      </c>
      <c r="H90" s="56">
        <f>VLOOKUP(A90,MEMORIA!A:P,16,FALSE)</f>
        <v>13</v>
      </c>
      <c r="I90" s="57">
        <f>VLOOKUP("TOTAL - "&amp;B90,COMPOSICAO!A:K,10,FALSE)</f>
        <v>23.92</v>
      </c>
      <c r="J90" s="58"/>
      <c r="K90" s="60">
        <f t="shared" si="4"/>
        <v>310.95999999999998</v>
      </c>
      <c r="L90" s="59"/>
    </row>
    <row r="91" spans="1:12" ht="45" customHeight="1" x14ac:dyDescent="0.25">
      <c r="A91" s="54" t="s">
        <v>118</v>
      </c>
      <c r="B91" s="54">
        <f>VLOOKUP(A91,MEMORIA!A:P,2,FALSE)</f>
        <v>89447</v>
      </c>
      <c r="C91" s="55" t="str">
        <f>VLOOKUP(A91,MEMORIA!A:P,3,FALSE)</f>
        <v>TUBO, PVC, SOLDÁVEL, DN 32MM, INSTALADO EM PRUMADA DE ÁGUA - FORNECIMENTO E INSTALAÇÃO. AF_06/2022</v>
      </c>
      <c r="D91" s="55"/>
      <c r="E91" s="55"/>
      <c r="F91" s="55"/>
      <c r="G91" s="54" t="str">
        <f>VLOOKUP(A91,MEMORIA!A:P,7,FALSE)</f>
        <v>M</v>
      </c>
      <c r="H91" s="56">
        <f>VLOOKUP(A91,MEMORIA!A:P,16,FALSE)</f>
        <v>373</v>
      </c>
      <c r="I91" s="57">
        <f>VLOOKUP("TOTAL - "&amp;B91,COMPOSICAO!A:K,10,FALSE)</f>
        <v>14.37</v>
      </c>
      <c r="J91" s="58"/>
      <c r="K91" s="60">
        <f t="shared" si="4"/>
        <v>5360.01</v>
      </c>
      <c r="L91" s="59"/>
    </row>
    <row r="92" spans="1:12" ht="45" customHeight="1" x14ac:dyDescent="0.25">
      <c r="A92" s="54" t="s">
        <v>119</v>
      </c>
      <c r="B92" s="54">
        <f>VLOOKUP(A92,MEMORIA!A:P,2,FALSE)</f>
        <v>89448</v>
      </c>
      <c r="C92" s="55" t="str">
        <f>VLOOKUP(A92,MEMORIA!A:P,3,FALSE)</f>
        <v>TUBO, PVC, SOLDÁVEL, DN 40MM, INSTALADO EM PRUMADA DE ÁGUA - FORNECIMENTO E INSTALAÇÃO. AF_06/2022</v>
      </c>
      <c r="D92" s="55"/>
      <c r="E92" s="55"/>
      <c r="F92" s="55"/>
      <c r="G92" s="54" t="str">
        <f>VLOOKUP(A92,MEMORIA!A:P,7,FALSE)</f>
        <v>M</v>
      </c>
      <c r="H92" s="56">
        <f>VLOOKUP(A92,MEMORIA!A:P,16,FALSE)</f>
        <v>461</v>
      </c>
      <c r="I92" s="57">
        <f>VLOOKUP("TOTAL - "&amp;B92,COMPOSICAO!A:K,10,FALSE)</f>
        <v>22.090000000000003</v>
      </c>
      <c r="J92" s="58"/>
      <c r="K92" s="60">
        <f t="shared" si="4"/>
        <v>10183.49</v>
      </c>
      <c r="L92" s="59"/>
    </row>
    <row r="93" spans="1:12" ht="45" customHeight="1" x14ac:dyDescent="0.25">
      <c r="A93" s="54" t="s">
        <v>120</v>
      </c>
      <c r="B93" s="54">
        <f>VLOOKUP(A93,MEMORIA!A:P,2,FALSE)</f>
        <v>89449</v>
      </c>
      <c r="C93" s="55" t="str">
        <f>VLOOKUP(A93,MEMORIA!A:P,3,FALSE)</f>
        <v>TUBO, PVC, SOLDÁVEL, DN 50MM, INSTALADO EM PRUMADA DE ÁGUA - FORNECIMENTO E INSTALAÇÃO. AF_06/2022</v>
      </c>
      <c r="D93" s="55"/>
      <c r="E93" s="55"/>
      <c r="F93" s="55"/>
      <c r="G93" s="54" t="str">
        <f>VLOOKUP(A93,MEMORIA!A:P,7,FALSE)</f>
        <v>M</v>
      </c>
      <c r="H93" s="56">
        <f>VLOOKUP(A93,MEMORIA!A:P,16,FALSE)</f>
        <v>71</v>
      </c>
      <c r="I93" s="57">
        <f>VLOOKUP("TOTAL - "&amp;B93,COMPOSICAO!A:K,10,FALSE)</f>
        <v>24.410000000000004</v>
      </c>
      <c r="J93" s="58"/>
      <c r="K93" s="60">
        <f t="shared" si="4"/>
        <v>1733.11</v>
      </c>
      <c r="L93" s="59"/>
    </row>
    <row r="94" spans="1:12" ht="45" customHeight="1" x14ac:dyDescent="0.25">
      <c r="A94" s="54" t="s">
        <v>121</v>
      </c>
      <c r="B94" s="54">
        <f>VLOOKUP(A94,MEMORIA!A:P,2,FALSE)</f>
        <v>94797</v>
      </c>
      <c r="C94" s="55" t="str">
        <f>VLOOKUP(A94,MEMORIA!A:P,3,FALSE)</f>
        <v>TORNEIRA DE BOIA PARA CAIXA D'ÁGUA, ROSCÁVEL, 1" - FORNECIMENTO E INSTALAÇÃO. AF_08/2021</v>
      </c>
      <c r="D94" s="55"/>
      <c r="E94" s="55"/>
      <c r="F94" s="55"/>
      <c r="G94" s="54" t="str">
        <f>VLOOKUP(A94,MEMORIA!A:P,7,FALSE)</f>
        <v>UN</v>
      </c>
      <c r="H94" s="56">
        <f>VLOOKUP(A94,MEMORIA!A:P,16,FALSE)</f>
        <v>1</v>
      </c>
      <c r="I94" s="57">
        <f>VLOOKUP("TOTAL - "&amp;B94,COMPOSICAO!A:K,10,FALSE)</f>
        <v>97.550000000000011</v>
      </c>
      <c r="J94" s="58"/>
      <c r="K94" s="60">
        <f t="shared" si="4"/>
        <v>97.55</v>
      </c>
      <c r="L94" s="59"/>
    </row>
    <row r="95" spans="1:12" ht="60" customHeight="1" x14ac:dyDescent="0.25">
      <c r="A95" s="54" t="s">
        <v>122</v>
      </c>
      <c r="B95" s="54">
        <f>VLOOKUP(A95,MEMORIA!A:P,2,FALSE)</f>
        <v>94792</v>
      </c>
      <c r="C95" s="55" t="str">
        <f>VLOOKUP(A95,MEMORIA!A:P,3,FALSE)</f>
        <v>REGISTRO DE GAVETA BRUTO, LATÃO, ROSCÁVEL, 1", COM ACABAMENTO E CANOPLA CROMADOS - FORNECIMENTO E INSTALAÇÃO. AF_08/2021</v>
      </c>
      <c r="D95" s="55"/>
      <c r="E95" s="55"/>
      <c r="F95" s="55"/>
      <c r="G95" s="54" t="str">
        <f>VLOOKUP(A95,MEMORIA!A:P,7,FALSE)</f>
        <v>UN</v>
      </c>
      <c r="H95" s="56">
        <f>VLOOKUP(A95,MEMORIA!A:P,16,FALSE)</f>
        <v>64</v>
      </c>
      <c r="I95" s="57">
        <f>VLOOKUP("TOTAL - "&amp;B95,COMPOSICAO!A:K,10,FALSE)</f>
        <v>143.1</v>
      </c>
      <c r="J95" s="58"/>
      <c r="K95" s="60">
        <f t="shared" si="4"/>
        <v>9158.4</v>
      </c>
      <c r="L95" s="59"/>
    </row>
    <row r="96" spans="1:12" ht="45" customHeight="1" x14ac:dyDescent="0.25">
      <c r="A96" s="54" t="s">
        <v>123</v>
      </c>
      <c r="B96" s="54">
        <f>VLOOKUP(A96,MEMORIA!A:P,2,FALSE)</f>
        <v>94497</v>
      </c>
      <c r="C96" s="55" t="str">
        <f>VLOOKUP(A96,MEMORIA!A:P,3,FALSE)</f>
        <v>REGISTRO DE GAVETA BRUTO, LATÃO, ROSCÁVEL, 1 1/2" - FORNECIMENTO E INSTALAÇÃO. AF_08/2021</v>
      </c>
      <c r="D96" s="55"/>
      <c r="E96" s="55"/>
      <c r="F96" s="55"/>
      <c r="G96" s="54" t="str">
        <f>VLOOKUP(A96,MEMORIA!A:P,7,FALSE)</f>
        <v>UN</v>
      </c>
      <c r="H96" s="56">
        <f>VLOOKUP(A96,MEMORIA!A:P,16,FALSE)</f>
        <v>9</v>
      </c>
      <c r="I96" s="57">
        <f>VLOOKUP("TOTAL - "&amp;B96,COMPOSICAO!A:K,10,FALSE)</f>
        <v>131.81</v>
      </c>
      <c r="J96" s="58"/>
      <c r="K96" s="60">
        <f t="shared" si="4"/>
        <v>1186.29</v>
      </c>
      <c r="L96" s="59"/>
    </row>
    <row r="97" spans="1:12" ht="45" customHeight="1" x14ac:dyDescent="0.25">
      <c r="A97" s="54" t="s">
        <v>124</v>
      </c>
      <c r="B97" s="54">
        <f>VLOOKUP(A97,MEMORIA!A:P,2,FALSE)</f>
        <v>94496</v>
      </c>
      <c r="C97" s="55" t="str">
        <f>VLOOKUP(A97,MEMORIA!A:P,3,FALSE)</f>
        <v>REGISTRO DE GAVETA BRUTO, LATÃO, ROSCÁVEL, 1 1/4" - FORNECIMENTO E INSTALAÇÃO. AF_08/2021</v>
      </c>
      <c r="D97" s="55"/>
      <c r="E97" s="55"/>
      <c r="F97" s="55"/>
      <c r="G97" s="54" t="str">
        <f>VLOOKUP(A97,MEMORIA!A:P,7,FALSE)</f>
        <v>UN</v>
      </c>
      <c r="H97" s="56">
        <f>VLOOKUP(A97,MEMORIA!A:P,16,FALSE)</f>
        <v>20</v>
      </c>
      <c r="I97" s="57">
        <f>VLOOKUP("TOTAL - "&amp;B97,COMPOSICAO!A:K,10,FALSE)</f>
        <v>104.05000000000001</v>
      </c>
      <c r="J97" s="58"/>
      <c r="K97" s="60">
        <f t="shared" si="4"/>
        <v>2081</v>
      </c>
      <c r="L97" s="59"/>
    </row>
    <row r="98" spans="1:12" ht="45" customHeight="1" x14ac:dyDescent="0.25">
      <c r="A98" s="54" t="s">
        <v>125</v>
      </c>
      <c r="B98" s="54">
        <f>VLOOKUP(A98,MEMORIA!A:P,2,FALSE)</f>
        <v>94495</v>
      </c>
      <c r="C98" s="55" t="str">
        <f>VLOOKUP(A98,MEMORIA!A:P,3,FALSE)</f>
        <v>REGISTRO DE GAVETA BRUTO, LATÃO, ROSCÁVEL, 1" - FORNECIMENTO E INSTALAÇÃO. AF_08/2021</v>
      </c>
      <c r="D98" s="55"/>
      <c r="E98" s="55"/>
      <c r="F98" s="55"/>
      <c r="G98" s="54" t="str">
        <f>VLOOKUP(A98,MEMORIA!A:P,7,FALSE)</f>
        <v>UN</v>
      </c>
      <c r="H98" s="56">
        <f>VLOOKUP(A98,MEMORIA!A:P,16,FALSE)</f>
        <v>1</v>
      </c>
      <c r="I98" s="57">
        <f>VLOOKUP("TOTAL - "&amp;B98,COMPOSICAO!A:K,10,FALSE)</f>
        <v>76.38</v>
      </c>
      <c r="J98" s="58"/>
      <c r="K98" s="60">
        <f t="shared" si="4"/>
        <v>76.38</v>
      </c>
      <c r="L98" s="59"/>
    </row>
    <row r="99" spans="1:12" ht="45" customHeight="1" x14ac:dyDescent="0.25">
      <c r="A99" s="54" t="s">
        <v>126</v>
      </c>
      <c r="B99" s="54">
        <f>VLOOKUP(A99,MEMORIA!A:P,2,FALSE)</f>
        <v>94500</v>
      </c>
      <c r="C99" s="55" t="str">
        <f>VLOOKUP(A99,MEMORIA!A:P,3,FALSE)</f>
        <v>REGISTRO DE GAVETA BRUTO, LATÃO, ROSCÁVEL, 3" - FORNECIMENTO E INSTALAÇÃO. AF_08/2021</v>
      </c>
      <c r="D99" s="55"/>
      <c r="E99" s="55"/>
      <c r="F99" s="55"/>
      <c r="G99" s="54" t="str">
        <f>VLOOKUP(A99,MEMORIA!A:P,7,FALSE)</f>
        <v>UN</v>
      </c>
      <c r="H99" s="56">
        <f>VLOOKUP(A99,MEMORIA!A:P,16,FALSE)</f>
        <v>2</v>
      </c>
      <c r="I99" s="57">
        <f>VLOOKUP("TOTAL - "&amp;B99,COMPOSICAO!A:K,10,FALSE)</f>
        <v>440.49</v>
      </c>
      <c r="J99" s="58"/>
      <c r="K99" s="60">
        <f t="shared" si="4"/>
        <v>880.98</v>
      </c>
      <c r="L99" s="59"/>
    </row>
    <row r="100" spans="1:12" ht="45" customHeight="1" x14ac:dyDescent="0.25">
      <c r="A100" s="54" t="s">
        <v>127</v>
      </c>
      <c r="B100" s="54">
        <f>VLOOKUP(A100,MEMORIA!A:P,2,FALSE)</f>
        <v>99623</v>
      </c>
      <c r="C100" s="55" t="str">
        <f>VLOOKUP(A100,MEMORIA!A:P,3,FALSE)</f>
        <v>VÁLVULA DE RETENÇÃO HORIZONTAL, DE BRONZE, ROSCÁVEL, 2"  - FORNECIMENTO E INSTALAÇÃO. AF_08/2021</v>
      </c>
      <c r="D100" s="55"/>
      <c r="E100" s="55"/>
      <c r="F100" s="55"/>
      <c r="G100" s="54" t="str">
        <f>VLOOKUP(A100,MEMORIA!A:P,7,FALSE)</f>
        <v>UN</v>
      </c>
      <c r="H100" s="56">
        <f>VLOOKUP(A100,MEMORIA!A:P,16,FALSE)</f>
        <v>2</v>
      </c>
      <c r="I100" s="57">
        <f>VLOOKUP("TOTAL - "&amp;B100,COMPOSICAO!A:K,10,FALSE)</f>
        <v>416.47</v>
      </c>
      <c r="J100" s="58"/>
      <c r="K100" s="60">
        <f t="shared" si="4"/>
        <v>832.94</v>
      </c>
      <c r="L100" s="59"/>
    </row>
    <row r="101" spans="1:12" ht="45" customHeight="1" x14ac:dyDescent="0.25">
      <c r="A101" s="54" t="s">
        <v>128</v>
      </c>
      <c r="B101" s="54">
        <f>VLOOKUP(A101,MEMORIA!A:P,2,FALSE)</f>
        <v>99620</v>
      </c>
      <c r="C101" s="55" t="str">
        <f>VLOOKUP(A101,MEMORIA!A:P,3,FALSE)</f>
        <v>VÁLVULA DE RETENÇÃO HORIZONTAL, DE BRONZE, ROSCÁVEL, 1" - FORNECIMENTO E INSTALAÇÃO. AF_08/2021</v>
      </c>
      <c r="D101" s="55"/>
      <c r="E101" s="55"/>
      <c r="F101" s="55"/>
      <c r="G101" s="54" t="str">
        <f>VLOOKUP(A101,MEMORIA!A:P,7,FALSE)</f>
        <v>UN</v>
      </c>
      <c r="H101" s="56">
        <f>VLOOKUP(A101,MEMORIA!A:P,16,FALSE)</f>
        <v>1</v>
      </c>
      <c r="I101" s="57">
        <f>VLOOKUP("TOTAL - "&amp;B101,COMPOSICAO!A:K,10,FALSE)</f>
        <v>177.92000000000002</v>
      </c>
      <c r="J101" s="58"/>
      <c r="K101" s="60">
        <f t="shared" si="4"/>
        <v>177.92</v>
      </c>
      <c r="L101" s="59"/>
    </row>
    <row r="102" spans="1:12" ht="60" customHeight="1" x14ac:dyDescent="0.25">
      <c r="A102" s="54" t="s">
        <v>129</v>
      </c>
      <c r="B102" s="54">
        <f>VLOOKUP(A102,MEMORIA!A:P,2,FALSE)</f>
        <v>89358</v>
      </c>
      <c r="C102" s="55" t="str">
        <f>VLOOKUP(A102,MEMORIA!A:P,3,FALSE)</f>
        <v>JOELHO 90 GRAUS, PVC, SOLDÁVEL, DN 20MM, INSTALADO EM RAMAL OU SUB-RAMAL DE ÁGUA - FORNECIMENTO E INSTALAÇÃO. AF_06/2022</v>
      </c>
      <c r="D102" s="55"/>
      <c r="E102" s="55"/>
      <c r="F102" s="55"/>
      <c r="G102" s="54" t="str">
        <f>VLOOKUP(A102,MEMORIA!A:P,7,FALSE)</f>
        <v>UN</v>
      </c>
      <c r="H102" s="56">
        <f>VLOOKUP(A102,MEMORIA!A:P,16,FALSE)</f>
        <v>206</v>
      </c>
      <c r="I102" s="57">
        <f>VLOOKUP("TOTAL - "&amp;B102,COMPOSICAO!A:K,10,FALSE)</f>
        <v>9.2899999999999991</v>
      </c>
      <c r="J102" s="58"/>
      <c r="K102" s="60">
        <f t="shared" si="4"/>
        <v>1913.74</v>
      </c>
      <c r="L102" s="59"/>
    </row>
    <row r="103" spans="1:12" ht="60" customHeight="1" x14ac:dyDescent="0.25">
      <c r="A103" s="54" t="s">
        <v>130</v>
      </c>
      <c r="B103" s="54">
        <f>VLOOKUP(A103,MEMORIA!A:P,2,FALSE)</f>
        <v>89362</v>
      </c>
      <c r="C103" s="55" t="str">
        <f>VLOOKUP(A103,MEMORIA!A:P,3,FALSE)</f>
        <v>JOELHO 90 GRAUS, PVC, SOLDÁVEL, DN 25MM, INSTALADO EM RAMAL OU SUB-RAMAL DE ÁGUA - FORNECIMENTO E INSTALAÇÃO. AF_06/2022</v>
      </c>
      <c r="D103" s="55"/>
      <c r="E103" s="55"/>
      <c r="F103" s="55"/>
      <c r="G103" s="54" t="str">
        <f>VLOOKUP(A103,MEMORIA!A:P,7,FALSE)</f>
        <v>UN</v>
      </c>
      <c r="H103" s="56">
        <f>VLOOKUP(A103,MEMORIA!A:P,16,FALSE)</f>
        <v>607</v>
      </c>
      <c r="I103" s="57">
        <f>VLOOKUP("TOTAL - "&amp;B103,COMPOSICAO!A:K,10,FALSE)</f>
        <v>11.06</v>
      </c>
      <c r="J103" s="58"/>
      <c r="K103" s="60">
        <f t="shared" si="4"/>
        <v>6713.42</v>
      </c>
      <c r="L103" s="59"/>
    </row>
    <row r="104" spans="1:12" ht="60" customHeight="1" x14ac:dyDescent="0.25">
      <c r="A104" s="54" t="s">
        <v>131</v>
      </c>
      <c r="B104" s="54">
        <f>VLOOKUP(A104,MEMORIA!A:P,2,FALSE)</f>
        <v>89408</v>
      </c>
      <c r="C104" s="55" t="str">
        <f>VLOOKUP(A104,MEMORIA!A:P,3,FALSE)</f>
        <v>JOELHO 90 GRAUS, PVC, SOLDÁVEL, DN 25MM, INSTALADO EM RAMAL DE DISTRIBUIÇÃO DE ÁGUA - FORNECIMENTO E INSTALAÇÃO. AF_06/2022</v>
      </c>
      <c r="D104" s="55"/>
      <c r="E104" s="55"/>
      <c r="F104" s="55"/>
      <c r="G104" s="54" t="str">
        <f>VLOOKUP(A104,MEMORIA!A:P,7,FALSE)</f>
        <v>UN</v>
      </c>
      <c r="H104" s="56">
        <f>VLOOKUP(A104,MEMORIA!A:P,16,FALSE)</f>
        <v>16</v>
      </c>
      <c r="I104" s="57">
        <f>VLOOKUP("TOTAL - "&amp;B104,COMPOSICAO!A:K,10,FALSE)</f>
        <v>10.14</v>
      </c>
      <c r="J104" s="58"/>
      <c r="K104" s="60">
        <f t="shared" si="4"/>
        <v>162.24</v>
      </c>
      <c r="L104" s="59"/>
    </row>
    <row r="105" spans="1:12" ht="45" customHeight="1" x14ac:dyDescent="0.25">
      <c r="A105" s="54" t="s">
        <v>132</v>
      </c>
      <c r="B105" s="54">
        <f>VLOOKUP(A105,MEMORIA!A:P,2,FALSE)</f>
        <v>89481</v>
      </c>
      <c r="C105" s="55" t="str">
        <f>VLOOKUP(A105,MEMORIA!A:P,3,FALSE)</f>
        <v>JOELHO 90 GRAUS, PVC, SOLDÁVEL, DN 25MM, INSTALADO EM PRUMADA DE ÁGUA - FORNECIMENTO E INSTALAÇÃO. AF_06/2022</v>
      </c>
      <c r="D105" s="55"/>
      <c r="E105" s="55"/>
      <c r="F105" s="55"/>
      <c r="G105" s="54" t="str">
        <f>VLOOKUP(A105,MEMORIA!A:P,7,FALSE)</f>
        <v>UN</v>
      </c>
      <c r="H105" s="56">
        <f>VLOOKUP(A105,MEMORIA!A:P,16,FALSE)</f>
        <v>166</v>
      </c>
      <c r="I105" s="57">
        <f>VLOOKUP("TOTAL - "&amp;B105,COMPOSICAO!A:K,10,FALSE)</f>
        <v>6.36</v>
      </c>
      <c r="J105" s="58"/>
      <c r="K105" s="60">
        <f t="shared" si="4"/>
        <v>1055.76</v>
      </c>
      <c r="L105" s="59"/>
    </row>
    <row r="106" spans="1:12" ht="45" customHeight="1" x14ac:dyDescent="0.25">
      <c r="A106" s="54" t="s">
        <v>133</v>
      </c>
      <c r="B106" s="54">
        <f>VLOOKUP(A106,MEMORIA!A:P,2,FALSE)</f>
        <v>94498</v>
      </c>
      <c r="C106" s="55" t="str">
        <f>VLOOKUP(A106,MEMORIA!A:P,3,FALSE)</f>
        <v>REGISTRO DE GAVETA BRUTO, LATÃO, ROSCÁVEL, 2" - FORNECIMENTO E INSTALAÇÃO. AF_08/2021</v>
      </c>
      <c r="D106" s="55"/>
      <c r="E106" s="55"/>
      <c r="F106" s="55"/>
      <c r="G106" s="54" t="str">
        <f>VLOOKUP(A106,MEMORIA!A:P,7,FALSE)</f>
        <v>UN</v>
      </c>
      <c r="H106" s="56">
        <f>VLOOKUP(A106,MEMORIA!A:P,16,FALSE)</f>
        <v>2</v>
      </c>
      <c r="I106" s="57">
        <f>VLOOKUP("TOTAL - "&amp;B106,COMPOSICAO!A:K,10,FALSE)</f>
        <v>182.03</v>
      </c>
      <c r="J106" s="58"/>
      <c r="K106" s="60">
        <f t="shared" si="4"/>
        <v>364.06</v>
      </c>
      <c r="L106" s="59"/>
    </row>
    <row r="107" spans="1:12" ht="30" customHeight="1" x14ac:dyDescent="0.25">
      <c r="A107" s="54" t="s">
        <v>134</v>
      </c>
      <c r="B107" s="54">
        <f>VLOOKUP(A107,MEMORIA!A:P,2,FALSE)</f>
        <v>90436</v>
      </c>
      <c r="C107" s="55" t="str">
        <f>VLOOKUP(A107,MEMORIA!A:P,3,FALSE)</f>
        <v>FURO EM ALVENARIA PARA DIÂMETROS MENORES OU IGUAIS A 40 MM. AF_05/2015</v>
      </c>
      <c r="D107" s="55"/>
      <c r="E107" s="55"/>
      <c r="F107" s="55"/>
      <c r="G107" s="54" t="str">
        <f>VLOOKUP(A107,MEMORIA!A:P,7,FALSE)</f>
        <v>UN</v>
      </c>
      <c r="H107" s="56">
        <f>VLOOKUP(A107,MEMORIA!A:P,16,FALSE)</f>
        <v>75</v>
      </c>
      <c r="I107" s="57">
        <f>VLOOKUP("TOTAL - "&amp;B107,COMPOSICAO!A:K,10,FALSE)</f>
        <v>18.11</v>
      </c>
      <c r="J107" s="58"/>
      <c r="K107" s="60">
        <f t="shared" si="4"/>
        <v>1358.25</v>
      </c>
      <c r="L107" s="59"/>
    </row>
    <row r="108" spans="1:12" ht="45" customHeight="1" x14ac:dyDescent="0.25">
      <c r="A108" s="54" t="s">
        <v>135</v>
      </c>
      <c r="B108" s="54">
        <f>VLOOKUP(A108,MEMORIA!A:P,2,FALSE)</f>
        <v>90437</v>
      </c>
      <c r="C108" s="55" t="str">
        <f>VLOOKUP(A108,MEMORIA!A:P,3,FALSE)</f>
        <v>FURO EM ALVENARIA PARA DIÂMETROS MAIORES QUE 40 MM E MENORES OU IGUAIS A 75 MM. AF_05/2015</v>
      </c>
      <c r="D108" s="55"/>
      <c r="E108" s="55"/>
      <c r="F108" s="55"/>
      <c r="G108" s="54" t="str">
        <f>VLOOKUP(A108,MEMORIA!A:P,7,FALSE)</f>
        <v>UN</v>
      </c>
      <c r="H108" s="56">
        <f>VLOOKUP(A108,MEMORIA!A:P,16,FALSE)</f>
        <v>6</v>
      </c>
      <c r="I108" s="57">
        <f>VLOOKUP("TOTAL - "&amp;B108,COMPOSICAO!A:K,10,FALSE)</f>
        <v>44.010000000000005</v>
      </c>
      <c r="J108" s="58"/>
      <c r="K108" s="60">
        <f t="shared" si="4"/>
        <v>264.06</v>
      </c>
      <c r="L108" s="59"/>
    </row>
    <row r="109" spans="1:12" ht="30" customHeight="1" x14ac:dyDescent="0.25">
      <c r="A109" s="54" t="s">
        <v>136</v>
      </c>
      <c r="B109" s="54">
        <f>VLOOKUP(A109,MEMORIA!A:P,2,FALSE)</f>
        <v>90439</v>
      </c>
      <c r="C109" s="55" t="str">
        <f>VLOOKUP(A109,MEMORIA!A:P,3,FALSE)</f>
        <v>FURO EM CONCRETO PARA DIÂMETROS MENORES OU IGUAIS A 40 MM. AF_05/2015</v>
      </c>
      <c r="D109" s="55"/>
      <c r="E109" s="55"/>
      <c r="F109" s="55"/>
      <c r="G109" s="54" t="str">
        <f>VLOOKUP(A109,MEMORIA!A:P,7,FALSE)</f>
        <v>UN</v>
      </c>
      <c r="H109" s="56">
        <f>VLOOKUP(A109,MEMORIA!A:P,16,FALSE)</f>
        <v>4</v>
      </c>
      <c r="I109" s="57">
        <f>VLOOKUP("TOTAL - "&amp;B109,COMPOSICAO!A:K,10,FALSE)</f>
        <v>89.93</v>
      </c>
      <c r="J109" s="58"/>
      <c r="K109" s="60">
        <f t="shared" si="4"/>
        <v>359.72</v>
      </c>
      <c r="L109" s="59"/>
    </row>
    <row r="110" spans="1:12" ht="45" customHeight="1" x14ac:dyDescent="0.25">
      <c r="A110" s="54" t="s">
        <v>137</v>
      </c>
      <c r="B110" s="54">
        <f>VLOOKUP(A110,MEMORIA!A:P,2,FALSE)</f>
        <v>90440</v>
      </c>
      <c r="C110" s="55" t="str">
        <f>VLOOKUP(A110,MEMORIA!A:P,3,FALSE)</f>
        <v>FURO EM CONCRETO PARA DIÂMETROS MAIORES QUE 40 MM E MENORES OU IGUAIS A 75 MM. AF_05/2015</v>
      </c>
      <c r="D110" s="55"/>
      <c r="E110" s="55"/>
      <c r="F110" s="55"/>
      <c r="G110" s="54" t="str">
        <f>VLOOKUP(A110,MEMORIA!A:P,7,FALSE)</f>
        <v>UN</v>
      </c>
      <c r="H110" s="56">
        <f>VLOOKUP(A110,MEMORIA!A:P,16,FALSE)</f>
        <v>3</v>
      </c>
      <c r="I110" s="57">
        <f>VLOOKUP("TOTAL - "&amp;B110,COMPOSICAO!A:K,10,FALSE)</f>
        <v>144.03</v>
      </c>
      <c r="J110" s="58"/>
      <c r="K110" s="60">
        <f t="shared" si="4"/>
        <v>432.09</v>
      </c>
      <c r="L110" s="59"/>
    </row>
    <row r="111" spans="1:12" ht="45" customHeight="1" x14ac:dyDescent="0.25">
      <c r="A111" s="54" t="s">
        <v>138</v>
      </c>
      <c r="B111" s="54">
        <f>VLOOKUP(A111,MEMORIA!A:P,2,FALSE)</f>
        <v>91190</v>
      </c>
      <c r="C111" s="55" t="str">
        <f>VLOOKUP(A111,MEMORIA!A:P,3,FALSE)</f>
        <v>CHUMBAMENTO PONTUAL EM PASSAGEM DE TUBO COM DIÂMETRO MENOR OU IGUAL A 40 MM. AF_05/2015</v>
      </c>
      <c r="D111" s="55"/>
      <c r="E111" s="55"/>
      <c r="F111" s="55"/>
      <c r="G111" s="54" t="str">
        <f>VLOOKUP(A111,MEMORIA!A:P,7,FALSE)</f>
        <v>UN</v>
      </c>
      <c r="H111" s="56">
        <f>VLOOKUP(A111,MEMORIA!A:P,16,FALSE)</f>
        <v>79</v>
      </c>
      <c r="I111" s="57">
        <f>VLOOKUP("TOTAL - "&amp;B111,COMPOSICAO!A:K,10,FALSE)</f>
        <v>6.4899999999999993</v>
      </c>
      <c r="J111" s="58"/>
      <c r="K111" s="60">
        <f t="shared" si="4"/>
        <v>512.71</v>
      </c>
      <c r="L111" s="59"/>
    </row>
    <row r="112" spans="1:12" ht="45" customHeight="1" x14ac:dyDescent="0.25">
      <c r="A112" s="54" t="s">
        <v>139</v>
      </c>
      <c r="B112" s="54">
        <f>VLOOKUP(A112,MEMORIA!A:P,2,FALSE)</f>
        <v>91191</v>
      </c>
      <c r="C112" s="55" t="str">
        <f>VLOOKUP(A112,MEMORIA!A:P,3,FALSE)</f>
        <v>CHUMBAMENTO PONTUAL EM PASSAGEM DE TUBO COM DIÂMETROS ENTRE 40 MM E 75 MM. AF_05/2015</v>
      </c>
      <c r="D112" s="55"/>
      <c r="E112" s="55"/>
      <c r="F112" s="55"/>
      <c r="G112" s="54" t="str">
        <f>VLOOKUP(A112,MEMORIA!A:P,7,FALSE)</f>
        <v>UN</v>
      </c>
      <c r="H112" s="56">
        <f>VLOOKUP(A112,MEMORIA!A:P,16,FALSE)</f>
        <v>7</v>
      </c>
      <c r="I112" s="57">
        <f>VLOOKUP("TOTAL - "&amp;B112,COMPOSICAO!A:K,10,FALSE)</f>
        <v>6.8699999999999992</v>
      </c>
      <c r="J112" s="58"/>
      <c r="K112" s="60">
        <f t="shared" si="4"/>
        <v>48.09</v>
      </c>
      <c r="L112" s="59"/>
    </row>
    <row r="113" spans="1:12" ht="45" customHeight="1" x14ac:dyDescent="0.25">
      <c r="A113" s="54" t="s">
        <v>140</v>
      </c>
      <c r="B113" s="54">
        <f>VLOOKUP(A113,MEMORIA!A:P,2,FALSE)</f>
        <v>90443</v>
      </c>
      <c r="C113" s="55" t="str">
        <f>VLOOKUP(A113,MEMORIA!A:P,3,FALSE)</f>
        <v>RASGO EM ALVENARIA PARA RAMAIS/ DISTRIBUIÇÃO COM DIAMETROS MENORES OU IGUAIS A 40 MM. AF_05/2015</v>
      </c>
      <c r="D113" s="55"/>
      <c r="E113" s="55"/>
      <c r="F113" s="55"/>
      <c r="G113" s="54" t="str">
        <f>VLOOKUP(A113,MEMORIA!A:P,7,FALSE)</f>
        <v>M</v>
      </c>
      <c r="H113" s="56">
        <f>VLOOKUP(A113,MEMORIA!A:P,16,FALSE)</f>
        <v>1831.2</v>
      </c>
      <c r="I113" s="57">
        <f>VLOOKUP("TOTAL - "&amp;B113,COMPOSICAO!A:K,10,FALSE)</f>
        <v>16.46</v>
      </c>
      <c r="J113" s="58"/>
      <c r="K113" s="60">
        <f t="shared" si="4"/>
        <v>30141.55</v>
      </c>
      <c r="L113" s="59"/>
    </row>
    <row r="114" spans="1:12" ht="45" customHeight="1" x14ac:dyDescent="0.25">
      <c r="A114" s="54" t="s">
        <v>141</v>
      </c>
      <c r="B114" s="54">
        <f>VLOOKUP(A114,MEMORIA!A:P,2,FALSE)</f>
        <v>90466</v>
      </c>
      <c r="C114" s="55" t="str">
        <f>VLOOKUP(A114,MEMORIA!A:P,3,FALSE)</f>
        <v>CHUMBAMENTO LINEAR EM ALVENARIA PARA RAMAIS/DISTRIBUIÇÃO COM DIÂMETROS MENORES OU IGUAIS A 40 MM. AF_05/2015</v>
      </c>
      <c r="D114" s="55"/>
      <c r="E114" s="55"/>
      <c r="F114" s="55"/>
      <c r="G114" s="54" t="str">
        <f>VLOOKUP(A114,MEMORIA!A:P,7,FALSE)</f>
        <v>M</v>
      </c>
      <c r="H114" s="56">
        <f>VLOOKUP(A114,MEMORIA!A:P,16,FALSE)</f>
        <v>1831.2</v>
      </c>
      <c r="I114" s="57">
        <f>VLOOKUP("TOTAL - "&amp;B114,COMPOSICAO!A:K,10,FALSE)</f>
        <v>16.809999999999999</v>
      </c>
      <c r="J114" s="58"/>
      <c r="K114" s="60">
        <f t="shared" si="4"/>
        <v>30782.47</v>
      </c>
      <c r="L114" s="59"/>
    </row>
    <row r="115" spans="1:12" ht="45" customHeight="1" x14ac:dyDescent="0.25">
      <c r="A115" s="54" t="s">
        <v>142</v>
      </c>
      <c r="B115" s="54">
        <f>VLOOKUP(A115,MEMORIA!A:P,2,FALSE)</f>
        <v>90453</v>
      </c>
      <c r="C115" s="55" t="str">
        <f>VLOOKUP(A115,MEMORIA!A:P,3,FALSE)</f>
        <v>PASSANTE TIPO TUBO DE DIÂMETRO MENOR OU IGUAL A 40 MM, FIXADO EM LAJE. AF_05/2015</v>
      </c>
      <c r="D115" s="55"/>
      <c r="E115" s="55"/>
      <c r="F115" s="55"/>
      <c r="G115" s="54" t="str">
        <f>VLOOKUP(A115,MEMORIA!A:P,7,FALSE)</f>
        <v>UN</v>
      </c>
      <c r="H115" s="56">
        <f>VLOOKUP(A115,MEMORIA!A:P,16,FALSE)</f>
        <v>192</v>
      </c>
      <c r="I115" s="57">
        <f>VLOOKUP("TOTAL - "&amp;B115,COMPOSICAO!A:K,10,FALSE)</f>
        <v>3.8099999999999996</v>
      </c>
      <c r="J115" s="58"/>
      <c r="K115" s="60">
        <f t="shared" si="4"/>
        <v>731.52</v>
      </c>
      <c r="L115" s="59"/>
    </row>
    <row r="116" spans="1:12" ht="45" customHeight="1" x14ac:dyDescent="0.25">
      <c r="A116" s="54" t="s">
        <v>143</v>
      </c>
      <c r="B116" s="54">
        <f>VLOOKUP(A116,MEMORIA!A:P,2,FALSE)</f>
        <v>90454</v>
      </c>
      <c r="C116" s="55" t="str">
        <f>VLOOKUP(A116,MEMORIA!A:P,3,FALSE)</f>
        <v>PASSANTE TIPO TUBO DE DIÂMETRO MAIORES QUE 40 MM E MENORES OU IGUAIS A 75 MM, FIXADO EM LAJE. AF_05/2015</v>
      </c>
      <c r="D116" s="55"/>
      <c r="E116" s="55"/>
      <c r="F116" s="55"/>
      <c r="G116" s="54" t="str">
        <f>VLOOKUP(A116,MEMORIA!A:P,7,FALSE)</f>
        <v>UN</v>
      </c>
      <c r="H116" s="56">
        <f>VLOOKUP(A116,MEMORIA!A:P,16,FALSE)</f>
        <v>54</v>
      </c>
      <c r="I116" s="57">
        <f>VLOOKUP("TOTAL - "&amp;B116,COMPOSICAO!A:K,10,FALSE)</f>
        <v>6.59</v>
      </c>
      <c r="J116" s="58"/>
      <c r="K116" s="60">
        <f t="shared" si="4"/>
        <v>355.86</v>
      </c>
      <c r="L116" s="59"/>
    </row>
    <row r="117" spans="1:12" ht="75" customHeight="1" x14ac:dyDescent="0.25">
      <c r="A117" s="54" t="s">
        <v>144</v>
      </c>
      <c r="B117" s="54">
        <f>VLOOKUP(A117,MEMORIA!A:P,2,FALSE)</f>
        <v>91185</v>
      </c>
      <c r="C117" s="55" t="str">
        <f>VLOOKUP(A117,MEMORIA!A:P,3,FALSE)</f>
        <v>FIXAÇÃO DE TUBOS HORIZONTAIS DE PVC, CPVC OU COBRE DIÂMETROS MENORES OU IGUAIS A 40 MM COM ABRAÇADEIRA METÁLICA FLEXÍVEL 18 MM, FIXADA DIRETAMENTE NA LAJE. AF_05/2015</v>
      </c>
      <c r="D117" s="55"/>
      <c r="E117" s="55"/>
      <c r="F117" s="55"/>
      <c r="G117" s="54" t="str">
        <f>VLOOKUP(A117,MEMORIA!A:P,7,FALSE)</f>
        <v>M</v>
      </c>
      <c r="H117" s="56">
        <f>VLOOKUP(A117,MEMORIA!A:P,16,FALSE)</f>
        <v>315.01</v>
      </c>
      <c r="I117" s="57">
        <f>VLOOKUP("TOTAL - "&amp;B117,COMPOSICAO!A:K,10,FALSE)</f>
        <v>9.5500000000000007</v>
      </c>
      <c r="J117" s="58"/>
      <c r="K117" s="60">
        <f t="shared" ref="K117:K122" si="5">ROUND(H117*I117,2)</f>
        <v>3008.35</v>
      </c>
      <c r="L117" s="59"/>
    </row>
    <row r="118" spans="1:12" ht="75" customHeight="1" x14ac:dyDescent="0.25">
      <c r="A118" s="54" t="s">
        <v>145</v>
      </c>
      <c r="B118" s="54">
        <f>VLOOKUP(A118,MEMORIA!A:P,2,FALSE)</f>
        <v>91186</v>
      </c>
      <c r="C118" s="55" t="str">
        <f>VLOOKUP(A118,MEMORIA!A:P,3,FALSE)</f>
        <v>FIXAÇÃO DE TUBOS HORIZONTAIS DE PVC, CPVC OU COBRE DIÂMETROS MAIORES QUE 40 MM E MENORES OU IGUAIS A 75 MM COM ABRAÇADEIRA METÁLICA FLEXÍVEL 18 MM, FIXADA DIRETAMENTE NA LAJE. AF_05/2015</v>
      </c>
      <c r="D118" s="55"/>
      <c r="E118" s="55"/>
      <c r="F118" s="55"/>
      <c r="G118" s="54" t="str">
        <f>VLOOKUP(A118,MEMORIA!A:P,7,FALSE)</f>
        <v>M</v>
      </c>
      <c r="H118" s="56">
        <f>VLOOKUP(A118,MEMORIA!A:P,16,FALSE)</f>
        <v>39.659999999999997</v>
      </c>
      <c r="I118" s="57">
        <f>VLOOKUP("TOTAL - "&amp;B118,COMPOSICAO!A:K,10,FALSE)</f>
        <v>7.83</v>
      </c>
      <c r="J118" s="58"/>
      <c r="K118" s="60">
        <f t="shared" si="5"/>
        <v>310.54000000000002</v>
      </c>
      <c r="L118" s="59"/>
    </row>
    <row r="119" spans="1:12" ht="45" customHeight="1" x14ac:dyDescent="0.25">
      <c r="A119" s="54" t="s">
        <v>146</v>
      </c>
      <c r="B119" s="54">
        <f>VLOOKUP(A119,MEMORIA!A:P,2,FALSE)</f>
        <v>100236</v>
      </c>
      <c r="C119" s="55" t="str">
        <f>VLOOKUP(A119,MEMORIA!A:P,3,FALSE)</f>
        <v>TRANSPORTE HORIZONTAL MANUAL, DE TUBO DE PVC SOLDÁVEL COM DIÂMETRO MENOR OU IGUAL A 60 MM (UNIDADE: MXKM). AF_07/2019</v>
      </c>
      <c r="D119" s="55"/>
      <c r="E119" s="55"/>
      <c r="F119" s="55"/>
      <c r="G119" s="54" t="str">
        <f>VLOOKUP(A119,MEMORIA!A:P,7,FALSE)</f>
        <v>MXKM</v>
      </c>
      <c r="H119" s="56">
        <f>VLOOKUP(A119,MEMORIA!A:P,16,FALSE)</f>
        <v>85.98</v>
      </c>
      <c r="I119" s="57">
        <f>VLOOKUP("TOTAL - "&amp;B119,COMPOSICAO!A:K,10,FALSE)</f>
        <v>3.12</v>
      </c>
      <c r="J119" s="58"/>
      <c r="K119" s="60">
        <f t="shared" si="5"/>
        <v>268.26</v>
      </c>
      <c r="L119" s="59"/>
    </row>
    <row r="120" spans="1:12" ht="60" customHeight="1" x14ac:dyDescent="0.25">
      <c r="A120" s="54" t="s">
        <v>147</v>
      </c>
      <c r="B120" s="54">
        <f>VLOOKUP(A120,MEMORIA!A:P,2,FALSE)</f>
        <v>95635</v>
      </c>
      <c r="C120" s="55" t="str">
        <f>VLOOKUP(A120,MEMORIA!A:P,3,FALSE)</f>
        <v>KIT CAVALETE PARA MEDIÇÃO DE ÁGUA - ENTRADA PRINCIPAL, EM PVC SOLDÁVEL DN 25 (¾")   FORNECIMENTO E INSTALAÇÃO (EXCLUSIVE HIDRÔMETRO). AF_11/2016</v>
      </c>
      <c r="D120" s="55"/>
      <c r="E120" s="55"/>
      <c r="F120" s="55"/>
      <c r="G120" s="54" t="str">
        <f>VLOOKUP(A120,MEMORIA!A:P,7,FALSE)</f>
        <v>UN</v>
      </c>
      <c r="H120" s="56">
        <f>VLOOKUP(A120,MEMORIA!A:P,16,FALSE)</f>
        <v>1</v>
      </c>
      <c r="I120" s="57">
        <f>VLOOKUP("TOTAL - "&amp;B120,COMPOSICAO!A:K,10,FALSE)</f>
        <v>305.31</v>
      </c>
      <c r="J120" s="58"/>
      <c r="K120" s="60">
        <f t="shared" si="5"/>
        <v>305.31</v>
      </c>
      <c r="L120" s="59"/>
    </row>
    <row r="121" spans="1:12" ht="75" customHeight="1" x14ac:dyDescent="0.25">
      <c r="A121" s="54" t="s">
        <v>148</v>
      </c>
      <c r="B121" s="54">
        <f>VLOOKUP(A121,MEMORIA!A:P,2,FALSE)</f>
        <v>94480</v>
      </c>
      <c r="C121" s="55" t="str">
        <f>VLOOKUP(A121,MEMORIA!A:P,3,FALSE)</f>
        <v>CONJUNTO HIDRÁULICO PARA INSTALAÇÃO DE BOMBA EM AÇO ROSCÁVEL, DN SUCÇÃO 65 (2½) E DN RECALQUE 50 (2), PARA EDIFICAÇÃO ENTRE 12 E 18 PAVIMENTOS  FORNECIMENTO E INSTALAÇÃO. AF_06/2016</v>
      </c>
      <c r="D121" s="55"/>
      <c r="E121" s="55"/>
      <c r="F121" s="55"/>
      <c r="G121" s="54" t="str">
        <f>VLOOKUP(A121,MEMORIA!A:P,7,FALSE)</f>
        <v>UN</v>
      </c>
      <c r="H121" s="56">
        <f>VLOOKUP(A121,MEMORIA!A:P,16,FALSE)</f>
        <v>1</v>
      </c>
      <c r="I121" s="57">
        <f>VLOOKUP("TOTAL - "&amp;B121,COMPOSICAO!A:K,10,FALSE)</f>
        <v>3337.6099999999997</v>
      </c>
      <c r="J121" s="58"/>
      <c r="K121" s="60">
        <f t="shared" si="5"/>
        <v>3337.61</v>
      </c>
      <c r="L121" s="59"/>
    </row>
    <row r="122" spans="1:12" ht="75" customHeight="1" x14ac:dyDescent="0.25">
      <c r="A122" s="54" t="s">
        <v>149</v>
      </c>
      <c r="B122" s="54" t="str">
        <f>VLOOKUP(A122,MEMORIA!A:P,2,FALSE)</f>
        <v>F10592</v>
      </c>
      <c r="C122" s="55" t="str">
        <f>VLOOKUP(A122,MEMORIA!A:P,3,FALSE)</f>
        <v>FORNECIMENTO DE BOMBA SUBMERSIVEL, ELETRICA, TRIFASICA, POTENCIA 0,99 HP, DIAMETRO ROTOR 98 MM SEMIABERTO, BOCAL DE SAIDA DIAMETRO 2 POLEGADAS, HM/Q = 2 M / 28,90 M3/H A 14 M / 7 M3/H</v>
      </c>
      <c r="D122" s="55"/>
      <c r="E122" s="55"/>
      <c r="F122" s="55"/>
      <c r="G122" s="54" t="str">
        <f>VLOOKUP(A122,MEMORIA!A:P,7,FALSE)</f>
        <v>UN</v>
      </c>
      <c r="H122" s="56">
        <f>VLOOKUP(A122,MEMORIA!A:P,16,FALSE)</f>
        <v>2</v>
      </c>
      <c r="I122" s="57">
        <f>VLOOKUP("TOTAL - "&amp;B122,COMPOSICAO!A:K,10,FALSE)</f>
        <v>4347.37</v>
      </c>
      <c r="J122" s="58"/>
      <c r="K122" s="60">
        <f t="shared" si="5"/>
        <v>8694.74</v>
      </c>
      <c r="L122" s="59"/>
    </row>
    <row r="123" spans="1:12" ht="15" customHeight="1" x14ac:dyDescent="0.25">
      <c r="A123" s="61"/>
      <c r="B123" s="61"/>
      <c r="C123" s="61"/>
      <c r="D123" s="61"/>
      <c r="E123" s="61"/>
      <c r="F123" s="61"/>
      <c r="G123" s="61"/>
      <c r="H123" s="61"/>
      <c r="I123" s="61"/>
      <c r="J123" s="61"/>
      <c r="K123" s="61"/>
      <c r="L123" s="61"/>
    </row>
    <row r="124" spans="1:12" ht="15" customHeight="1" x14ac:dyDescent="0.25">
      <c r="A124" s="48">
        <v>7</v>
      </c>
      <c r="B124" s="49" t="str">
        <f>VLOOKUP(A124,MEMORIA!A:P,2,FALSE)</f>
        <v>INSTALACOES DE ESGOTO</v>
      </c>
      <c r="C124" s="51"/>
      <c r="D124" s="51"/>
      <c r="E124" s="51"/>
      <c r="F124" s="51"/>
      <c r="G124" s="51"/>
      <c r="H124" s="51"/>
      <c r="I124" s="51"/>
      <c r="J124" s="50"/>
      <c r="K124" s="53">
        <f>SUM(K125:L182)</f>
        <v>328372.81</v>
      </c>
      <c r="L124" s="52"/>
    </row>
    <row r="125" spans="1:12" ht="30" customHeight="1" x14ac:dyDescent="0.25">
      <c r="A125" s="54" t="s">
        <v>150</v>
      </c>
      <c r="B125" s="54">
        <f>VLOOKUP(A125,MEMORIA!A:P,2,FALSE)</f>
        <v>90436</v>
      </c>
      <c r="C125" s="55" t="str">
        <f>VLOOKUP(A125,MEMORIA!A:P,3,FALSE)</f>
        <v>FURO EM ALVENARIA PARA DIÂMETROS MENORES OU IGUAIS A 40 MM. AF_05/2015</v>
      </c>
      <c r="D125" s="55"/>
      <c r="E125" s="55"/>
      <c r="F125" s="55"/>
      <c r="G125" s="54" t="str">
        <f>VLOOKUP(A125,MEMORIA!A:P,7,FALSE)</f>
        <v>UN</v>
      </c>
      <c r="H125" s="56">
        <f>VLOOKUP(A125,MEMORIA!A:P,16,FALSE)</f>
        <v>3</v>
      </c>
      <c r="I125" s="57">
        <f>VLOOKUP("TOTAL - "&amp;B125,COMPOSICAO!A:K,10,FALSE)</f>
        <v>18.11</v>
      </c>
      <c r="J125" s="58"/>
      <c r="K125" s="60">
        <f t="shared" ref="K125:K156" si="6">ROUND(H125*I125,2)</f>
        <v>54.33</v>
      </c>
      <c r="L125" s="59"/>
    </row>
    <row r="126" spans="1:12" ht="45" customHeight="1" x14ac:dyDescent="0.25">
      <c r="A126" s="54" t="s">
        <v>151</v>
      </c>
      <c r="B126" s="54">
        <f>VLOOKUP(A126,MEMORIA!A:P,2,FALSE)</f>
        <v>90437</v>
      </c>
      <c r="C126" s="55" t="str">
        <f>VLOOKUP(A126,MEMORIA!A:P,3,FALSE)</f>
        <v>FURO EM ALVENARIA PARA DIÂMETROS MAIORES QUE 40 MM E MENORES OU IGUAIS A 75 MM. AF_05/2015</v>
      </c>
      <c r="D126" s="55"/>
      <c r="E126" s="55"/>
      <c r="F126" s="55"/>
      <c r="G126" s="54" t="str">
        <f>VLOOKUP(A126,MEMORIA!A:P,7,FALSE)</f>
        <v>UN</v>
      </c>
      <c r="H126" s="56">
        <f>VLOOKUP(A126,MEMORIA!A:P,16,FALSE)</f>
        <v>353</v>
      </c>
      <c r="I126" s="57">
        <f>VLOOKUP("TOTAL - "&amp;B126,COMPOSICAO!A:K,10,FALSE)</f>
        <v>44.010000000000005</v>
      </c>
      <c r="J126" s="58"/>
      <c r="K126" s="60">
        <f t="shared" si="6"/>
        <v>15535.53</v>
      </c>
      <c r="L126" s="59"/>
    </row>
    <row r="127" spans="1:12" ht="30" customHeight="1" x14ac:dyDescent="0.25">
      <c r="A127" s="54" t="s">
        <v>152</v>
      </c>
      <c r="B127" s="54">
        <f>VLOOKUP(A127,MEMORIA!A:P,2,FALSE)</f>
        <v>90438</v>
      </c>
      <c r="C127" s="55" t="str">
        <f>VLOOKUP(A127,MEMORIA!A:P,3,FALSE)</f>
        <v>FURO EM ALVENARIA PARA DIÂMETROS MAIORES QUE 75 MM. AF_05/2015</v>
      </c>
      <c r="D127" s="55"/>
      <c r="E127" s="55"/>
      <c r="F127" s="55"/>
      <c r="G127" s="54" t="str">
        <f>VLOOKUP(A127,MEMORIA!A:P,7,FALSE)</f>
        <v>UN</v>
      </c>
      <c r="H127" s="56">
        <f>VLOOKUP(A127,MEMORIA!A:P,16,FALSE)</f>
        <v>203</v>
      </c>
      <c r="I127" s="57">
        <f>VLOOKUP("TOTAL - "&amp;B127,COMPOSICAO!A:K,10,FALSE)</f>
        <v>63.08</v>
      </c>
      <c r="J127" s="58"/>
      <c r="K127" s="60">
        <f t="shared" si="6"/>
        <v>12805.24</v>
      </c>
      <c r="L127" s="59"/>
    </row>
    <row r="128" spans="1:12" ht="45" customHeight="1" x14ac:dyDescent="0.25">
      <c r="A128" s="54" t="s">
        <v>153</v>
      </c>
      <c r="B128" s="54">
        <f>VLOOKUP(A128,MEMORIA!A:P,2,FALSE)</f>
        <v>91190</v>
      </c>
      <c r="C128" s="55" t="str">
        <f>VLOOKUP(A128,MEMORIA!A:P,3,FALSE)</f>
        <v>CHUMBAMENTO PONTUAL EM PASSAGEM DE TUBO COM DIÂMETRO MENOR OU IGUAL A 40 MM. AF_05/2015</v>
      </c>
      <c r="D128" s="55"/>
      <c r="E128" s="55"/>
      <c r="F128" s="55"/>
      <c r="G128" s="54" t="str">
        <f>VLOOKUP(A128,MEMORIA!A:P,7,FALSE)</f>
        <v>UN</v>
      </c>
      <c r="H128" s="56">
        <f>VLOOKUP(A128,MEMORIA!A:P,16,FALSE)</f>
        <v>3</v>
      </c>
      <c r="I128" s="57">
        <f>VLOOKUP("TOTAL - "&amp;B128,COMPOSICAO!A:K,10,FALSE)</f>
        <v>6.4899999999999993</v>
      </c>
      <c r="J128" s="58"/>
      <c r="K128" s="60">
        <f t="shared" si="6"/>
        <v>19.47</v>
      </c>
      <c r="L128" s="59"/>
    </row>
    <row r="129" spans="1:12" ht="45" customHeight="1" x14ac:dyDescent="0.25">
      <c r="A129" s="54" t="s">
        <v>154</v>
      </c>
      <c r="B129" s="54">
        <f>VLOOKUP(A129,MEMORIA!A:P,2,FALSE)</f>
        <v>91191</v>
      </c>
      <c r="C129" s="55" t="str">
        <f>VLOOKUP(A129,MEMORIA!A:P,3,FALSE)</f>
        <v>CHUMBAMENTO PONTUAL EM PASSAGEM DE TUBO COM DIÂMETROS ENTRE 40 MM E 75 MM. AF_05/2015</v>
      </c>
      <c r="D129" s="55"/>
      <c r="E129" s="55"/>
      <c r="F129" s="55"/>
      <c r="G129" s="54" t="str">
        <f>VLOOKUP(A129,MEMORIA!A:P,7,FALSE)</f>
        <v>UN</v>
      </c>
      <c r="H129" s="56">
        <f>VLOOKUP(A129,MEMORIA!A:P,16,FALSE)</f>
        <v>353</v>
      </c>
      <c r="I129" s="57">
        <f>VLOOKUP("TOTAL - "&amp;B129,COMPOSICAO!A:K,10,FALSE)</f>
        <v>6.8699999999999992</v>
      </c>
      <c r="J129" s="58"/>
      <c r="K129" s="60">
        <f t="shared" si="6"/>
        <v>2425.11</v>
      </c>
      <c r="L129" s="59"/>
    </row>
    <row r="130" spans="1:12" ht="45" customHeight="1" x14ac:dyDescent="0.25">
      <c r="A130" s="54" t="s">
        <v>155</v>
      </c>
      <c r="B130" s="54">
        <f>VLOOKUP(A130,MEMORIA!A:P,2,FALSE)</f>
        <v>91192</v>
      </c>
      <c r="C130" s="55" t="str">
        <f>VLOOKUP(A130,MEMORIA!A:P,3,FALSE)</f>
        <v>CHUMBAMENTO PONTUAL EM PASSAGEM DE TUBO COM DIÂMETRO MAIOR QUE 75 MM. AF_05/2015</v>
      </c>
      <c r="D130" s="55"/>
      <c r="E130" s="55"/>
      <c r="F130" s="55"/>
      <c r="G130" s="54" t="str">
        <f>VLOOKUP(A130,MEMORIA!A:P,7,FALSE)</f>
        <v>UN</v>
      </c>
      <c r="H130" s="56">
        <f>VLOOKUP(A130,MEMORIA!A:P,16,FALSE)</f>
        <v>203</v>
      </c>
      <c r="I130" s="57">
        <f>VLOOKUP("TOTAL - "&amp;B130,COMPOSICAO!A:K,10,FALSE)</f>
        <v>7.62</v>
      </c>
      <c r="J130" s="58"/>
      <c r="K130" s="60">
        <f t="shared" si="6"/>
        <v>1546.86</v>
      </c>
      <c r="L130" s="59"/>
    </row>
    <row r="131" spans="1:12" ht="45" customHeight="1" x14ac:dyDescent="0.25">
      <c r="A131" s="54" t="s">
        <v>156</v>
      </c>
      <c r="B131" s="54">
        <f>VLOOKUP(A131,MEMORIA!A:P,2,FALSE)</f>
        <v>90443</v>
      </c>
      <c r="C131" s="55" t="str">
        <f>VLOOKUP(A131,MEMORIA!A:P,3,FALSE)</f>
        <v>RASGO EM ALVENARIA PARA RAMAIS/ DISTRIBUIÇÃO COM DIAMETROS MENORES OU IGUAIS A 40 MM. AF_05/2015</v>
      </c>
      <c r="D131" s="55"/>
      <c r="E131" s="55"/>
      <c r="F131" s="55"/>
      <c r="G131" s="54" t="str">
        <f>VLOOKUP(A131,MEMORIA!A:P,7,FALSE)</f>
        <v>M</v>
      </c>
      <c r="H131" s="56">
        <f>VLOOKUP(A131,MEMORIA!A:P,16,FALSE)</f>
        <v>118.89</v>
      </c>
      <c r="I131" s="57">
        <f>VLOOKUP("TOTAL - "&amp;B131,COMPOSICAO!A:K,10,FALSE)</f>
        <v>16.46</v>
      </c>
      <c r="J131" s="58"/>
      <c r="K131" s="60">
        <f t="shared" si="6"/>
        <v>1956.93</v>
      </c>
      <c r="L131" s="59"/>
    </row>
    <row r="132" spans="1:12" ht="45" customHeight="1" x14ac:dyDescent="0.25">
      <c r="A132" s="54" t="s">
        <v>157</v>
      </c>
      <c r="B132" s="54">
        <f>VLOOKUP(A132,MEMORIA!A:P,2,FALSE)</f>
        <v>90466</v>
      </c>
      <c r="C132" s="55" t="str">
        <f>VLOOKUP(A132,MEMORIA!A:P,3,FALSE)</f>
        <v>CHUMBAMENTO LINEAR EM ALVENARIA PARA RAMAIS/DISTRIBUIÇÃO COM DIÂMETROS MENORES OU IGUAIS A 40 MM. AF_05/2015</v>
      </c>
      <c r="D132" s="55"/>
      <c r="E132" s="55"/>
      <c r="F132" s="55"/>
      <c r="G132" s="54" t="str">
        <f>VLOOKUP(A132,MEMORIA!A:P,7,FALSE)</f>
        <v>M</v>
      </c>
      <c r="H132" s="56">
        <f>VLOOKUP(A132,MEMORIA!A:P,16,FALSE)</f>
        <v>118.89</v>
      </c>
      <c r="I132" s="57">
        <f>VLOOKUP("TOTAL - "&amp;B132,COMPOSICAO!A:K,10,FALSE)</f>
        <v>16.809999999999999</v>
      </c>
      <c r="J132" s="58"/>
      <c r="K132" s="60">
        <f t="shared" si="6"/>
        <v>1998.54</v>
      </c>
      <c r="L132" s="59"/>
    </row>
    <row r="133" spans="1:12" ht="60" customHeight="1" x14ac:dyDescent="0.25">
      <c r="A133" s="54" t="s">
        <v>158</v>
      </c>
      <c r="B133" s="54">
        <f>VLOOKUP(A133,MEMORIA!A:P,2,FALSE)</f>
        <v>90467</v>
      </c>
      <c r="C133" s="55" t="str">
        <f>VLOOKUP(A133,MEMORIA!A:P,3,FALSE)</f>
        <v>CHUMBAMENTO LINEAR EM ALVENARIA PARA RAMAIS/DISTRIBUIÇÃO COM DIÂMETROS MAIORES QUE 40 MM E MENORES OU IGUAIS A 75 MM. AF_05/2015</v>
      </c>
      <c r="D133" s="55"/>
      <c r="E133" s="55"/>
      <c r="F133" s="55"/>
      <c r="G133" s="54" t="str">
        <f>VLOOKUP(A133,MEMORIA!A:P,7,FALSE)</f>
        <v>M</v>
      </c>
      <c r="H133" s="56">
        <f>VLOOKUP(A133,MEMORIA!A:P,16,FALSE)</f>
        <v>210.71</v>
      </c>
      <c r="I133" s="57">
        <f>VLOOKUP("TOTAL - "&amp;B133,COMPOSICAO!A:K,10,FALSE)</f>
        <v>26.619999999999997</v>
      </c>
      <c r="J133" s="58"/>
      <c r="K133" s="60">
        <f t="shared" si="6"/>
        <v>5609.1</v>
      </c>
      <c r="L133" s="59"/>
    </row>
    <row r="134" spans="1:12" ht="45" customHeight="1" x14ac:dyDescent="0.25">
      <c r="A134" s="54" t="s">
        <v>159</v>
      </c>
      <c r="B134" s="54">
        <f>VLOOKUP(A134,MEMORIA!A:P,2,FALSE)</f>
        <v>90454</v>
      </c>
      <c r="C134" s="55" t="str">
        <f>VLOOKUP(A134,MEMORIA!A:P,3,FALSE)</f>
        <v>PASSANTE TIPO TUBO DE DIÂMETRO MAIORES QUE 40 MM E MENORES OU IGUAIS A 75 MM, FIXADO EM LAJE. AF_05/2015</v>
      </c>
      <c r="D134" s="55"/>
      <c r="E134" s="55"/>
      <c r="F134" s="55"/>
      <c r="G134" s="54" t="str">
        <f>VLOOKUP(A134,MEMORIA!A:P,7,FALSE)</f>
        <v>UN</v>
      </c>
      <c r="H134" s="56">
        <f>VLOOKUP(A134,MEMORIA!A:P,16,FALSE)</f>
        <v>337</v>
      </c>
      <c r="I134" s="57">
        <f>VLOOKUP("TOTAL - "&amp;B134,COMPOSICAO!A:K,10,FALSE)</f>
        <v>6.59</v>
      </c>
      <c r="J134" s="58"/>
      <c r="K134" s="60">
        <f t="shared" si="6"/>
        <v>2220.83</v>
      </c>
      <c r="L134" s="59"/>
    </row>
    <row r="135" spans="1:12" ht="30" customHeight="1" x14ac:dyDescent="0.25">
      <c r="A135" s="54" t="s">
        <v>160</v>
      </c>
      <c r="B135" s="54">
        <f>VLOOKUP(A135,MEMORIA!A:P,2,FALSE)</f>
        <v>90455</v>
      </c>
      <c r="C135" s="55" t="str">
        <f>VLOOKUP(A135,MEMORIA!A:P,3,FALSE)</f>
        <v>PASSANTE TIPO TUBO DE DIÂMETRO MAIOR QUE 75 MM, FIXADO EM LAJE. AF_05/2015</v>
      </c>
      <c r="D135" s="55"/>
      <c r="E135" s="55"/>
      <c r="F135" s="55"/>
      <c r="G135" s="54" t="str">
        <f>VLOOKUP(A135,MEMORIA!A:P,7,FALSE)</f>
        <v>UN</v>
      </c>
      <c r="H135" s="56">
        <f>VLOOKUP(A135,MEMORIA!A:P,16,FALSE)</f>
        <v>517</v>
      </c>
      <c r="I135" s="57">
        <f>VLOOKUP("TOTAL - "&amp;B135,COMPOSICAO!A:K,10,FALSE)</f>
        <v>8.44</v>
      </c>
      <c r="J135" s="58"/>
      <c r="K135" s="60">
        <f t="shared" si="6"/>
        <v>4363.4799999999996</v>
      </c>
      <c r="L135" s="59"/>
    </row>
    <row r="136" spans="1:12" ht="75" customHeight="1" x14ac:dyDescent="0.25">
      <c r="A136" s="54" t="s">
        <v>161</v>
      </c>
      <c r="B136" s="54">
        <f>VLOOKUP(A136,MEMORIA!A:P,2,FALSE)</f>
        <v>91185</v>
      </c>
      <c r="C136" s="55" t="str">
        <f>VLOOKUP(A136,MEMORIA!A:P,3,FALSE)</f>
        <v>FIXAÇÃO DE TUBOS HORIZONTAIS DE PVC, CPVC OU COBRE DIÂMETROS MENORES OU IGUAIS A 40 MM COM ABRAÇADEIRA METÁLICA FLEXÍVEL 18 MM, FIXADA DIRETAMENTE NA LAJE. AF_05/2015</v>
      </c>
      <c r="D136" s="55"/>
      <c r="E136" s="55"/>
      <c r="F136" s="55"/>
      <c r="G136" s="54" t="str">
        <f>VLOOKUP(A136,MEMORIA!A:P,7,FALSE)</f>
        <v>M</v>
      </c>
      <c r="H136" s="56">
        <f>VLOOKUP(A136,MEMORIA!A:P,16,FALSE)</f>
        <v>350.96</v>
      </c>
      <c r="I136" s="57">
        <f>VLOOKUP("TOTAL - "&amp;B136,COMPOSICAO!A:K,10,FALSE)</f>
        <v>9.5500000000000007</v>
      </c>
      <c r="J136" s="58"/>
      <c r="K136" s="60">
        <f t="shared" si="6"/>
        <v>3351.67</v>
      </c>
      <c r="L136" s="59"/>
    </row>
    <row r="137" spans="1:12" ht="75" customHeight="1" x14ac:dyDescent="0.25">
      <c r="A137" s="54" t="s">
        <v>162</v>
      </c>
      <c r="B137" s="54">
        <f>VLOOKUP(A137,MEMORIA!A:P,2,FALSE)</f>
        <v>91186</v>
      </c>
      <c r="C137" s="55" t="str">
        <f>VLOOKUP(A137,MEMORIA!A:P,3,FALSE)</f>
        <v>FIXAÇÃO DE TUBOS HORIZONTAIS DE PVC, CPVC OU COBRE DIÂMETROS MAIORES QUE 40 MM E MENORES OU IGUAIS A 75 MM COM ABRAÇADEIRA METÁLICA FLEXÍVEL 18 MM, FIXADA DIRETAMENTE NA LAJE. AF_05/2015</v>
      </c>
      <c r="D137" s="55"/>
      <c r="E137" s="55"/>
      <c r="F137" s="55"/>
      <c r="G137" s="54" t="str">
        <f>VLOOKUP(A137,MEMORIA!A:P,7,FALSE)</f>
        <v>M</v>
      </c>
      <c r="H137" s="56">
        <f>VLOOKUP(A137,MEMORIA!A:P,16,FALSE)</f>
        <v>246.31</v>
      </c>
      <c r="I137" s="57">
        <f>VLOOKUP("TOTAL - "&amp;B137,COMPOSICAO!A:K,10,FALSE)</f>
        <v>7.83</v>
      </c>
      <c r="J137" s="58"/>
      <c r="K137" s="60">
        <f t="shared" si="6"/>
        <v>1928.61</v>
      </c>
      <c r="L137" s="59"/>
    </row>
    <row r="138" spans="1:12" ht="75" customHeight="1" x14ac:dyDescent="0.25">
      <c r="A138" s="54" t="s">
        <v>163</v>
      </c>
      <c r="B138" s="54">
        <f>VLOOKUP(A138,MEMORIA!A:P,2,FALSE)</f>
        <v>91187</v>
      </c>
      <c r="C138" s="55" t="str">
        <f>VLOOKUP(A138,MEMORIA!A:P,3,FALSE)</f>
        <v>FIXAÇÃO DE TUBOS HORIZONTAIS DE PVC, CPVC OU COBRE DIÂMETROS MAIORES QUE 75 MM COM ABRAÇADEIRA METÁLICA FLEXÍVEL 18 MM, FIXADA DIRETAMENTE NA LAJE. AF_05/2015</v>
      </c>
      <c r="D138" s="55"/>
      <c r="E138" s="55"/>
      <c r="F138" s="55"/>
      <c r="G138" s="54" t="str">
        <f>VLOOKUP(A138,MEMORIA!A:P,7,FALSE)</f>
        <v>M</v>
      </c>
      <c r="H138" s="56">
        <f>VLOOKUP(A138,MEMORIA!A:P,16,FALSE)</f>
        <v>363.02</v>
      </c>
      <c r="I138" s="57">
        <f>VLOOKUP("TOTAL - "&amp;B138,COMPOSICAO!A:K,10,FALSE)</f>
        <v>8.92</v>
      </c>
      <c r="J138" s="58"/>
      <c r="K138" s="60">
        <f t="shared" si="6"/>
        <v>3238.14</v>
      </c>
      <c r="L138" s="59"/>
    </row>
    <row r="139" spans="1:12" ht="45" customHeight="1" x14ac:dyDescent="0.25">
      <c r="A139" s="54" t="s">
        <v>164</v>
      </c>
      <c r="B139" s="54">
        <f>VLOOKUP(A139,MEMORIA!A:P,2,FALSE)</f>
        <v>91222</v>
      </c>
      <c r="C139" s="55" t="str">
        <f>VLOOKUP(A139,MEMORIA!A:P,3,FALSE)</f>
        <v>RASGO EM ALVENARIA PARA RAMAIS/ DISTRIBUIÇÃO COM DIÂMETROS MAIORES QUE 40 MM E MENORES OU IGUAIS A 75 MM. AF_05/2015</v>
      </c>
      <c r="D139" s="55"/>
      <c r="E139" s="55"/>
      <c r="F139" s="55"/>
      <c r="G139" s="54" t="str">
        <f>VLOOKUP(A139,MEMORIA!A:P,7,FALSE)</f>
        <v>M</v>
      </c>
      <c r="H139" s="56">
        <f>VLOOKUP(A139,MEMORIA!A:P,16,FALSE)</f>
        <v>210.71</v>
      </c>
      <c r="I139" s="57">
        <f>VLOOKUP("TOTAL - "&amp;B139,COMPOSICAO!A:K,10,FALSE)</f>
        <v>17.73</v>
      </c>
      <c r="J139" s="58"/>
      <c r="K139" s="60">
        <f t="shared" si="6"/>
        <v>3735.89</v>
      </c>
      <c r="L139" s="59"/>
    </row>
    <row r="140" spans="1:12" ht="45" customHeight="1" x14ac:dyDescent="0.25">
      <c r="A140" s="54" t="s">
        <v>165</v>
      </c>
      <c r="B140" s="54">
        <f>VLOOKUP(A140,MEMORIA!A:P,2,FALSE)</f>
        <v>94499</v>
      </c>
      <c r="C140" s="55" t="str">
        <f>VLOOKUP(A140,MEMORIA!A:P,3,FALSE)</f>
        <v>REGISTRO DE GAVETA BRUTO, LATÃO, ROSCÁVEL, 2 1/2" - FORNECIMENTO E INSTALAÇÃO. AF_08/2021</v>
      </c>
      <c r="D140" s="55"/>
      <c r="E140" s="55"/>
      <c r="F140" s="55"/>
      <c r="G140" s="54" t="str">
        <f>VLOOKUP(A140,MEMORIA!A:P,7,FALSE)</f>
        <v>UN</v>
      </c>
      <c r="H140" s="56">
        <f>VLOOKUP(A140,MEMORIA!A:P,16,FALSE)</f>
        <v>11</v>
      </c>
      <c r="I140" s="57">
        <f>VLOOKUP("TOTAL - "&amp;B140,COMPOSICAO!A:K,10,FALSE)</f>
        <v>362.96000000000004</v>
      </c>
      <c r="J140" s="58"/>
      <c r="K140" s="60">
        <f t="shared" si="6"/>
        <v>3992.56</v>
      </c>
      <c r="L140" s="59"/>
    </row>
    <row r="141" spans="1:12" ht="75" customHeight="1" x14ac:dyDescent="0.25">
      <c r="A141" s="54" t="s">
        <v>166</v>
      </c>
      <c r="B141" s="54">
        <f>VLOOKUP(A141,MEMORIA!A:P,2,FALSE)</f>
        <v>89748</v>
      </c>
      <c r="C141" s="55" t="str">
        <f>VLOOKUP(A141,MEMORIA!A:P,3,FALSE)</f>
        <v>CURVA CURTA 90 GRAUS, PVC, SERIE NORMAL, ESGOTO PREDIAL, DN 100 MM, JUNTA ELÁSTICA, FORNECIDO E INSTALADO EM RAMAL DE DESCARGA OU RAMAL DE ESGOTO SANITÁRIO. AF_08/2022</v>
      </c>
      <c r="D141" s="55"/>
      <c r="E141" s="55"/>
      <c r="F141" s="55"/>
      <c r="G141" s="54" t="str">
        <f>VLOOKUP(A141,MEMORIA!A:P,7,FALSE)</f>
        <v>UN</v>
      </c>
      <c r="H141" s="56">
        <f>VLOOKUP(A141,MEMORIA!A:P,16,FALSE)</f>
        <v>352</v>
      </c>
      <c r="I141" s="57">
        <f>VLOOKUP("TOTAL - "&amp;B141,COMPOSICAO!A:K,10,FALSE)</f>
        <v>54.040000000000006</v>
      </c>
      <c r="J141" s="58"/>
      <c r="K141" s="60">
        <f t="shared" si="6"/>
        <v>19022.080000000002</v>
      </c>
      <c r="L141" s="59"/>
    </row>
    <row r="142" spans="1:12" ht="75" customHeight="1" x14ac:dyDescent="0.25">
      <c r="A142" s="54" t="s">
        <v>167</v>
      </c>
      <c r="B142" s="54">
        <f>VLOOKUP(A142,MEMORIA!A:P,2,FALSE)</f>
        <v>89731</v>
      </c>
      <c r="C142" s="55" t="str">
        <f>VLOOKUP(A142,MEMORIA!A:P,3,FALSE)</f>
        <v>JOELHO 90 GRAUS, PVC, SERIE NORMAL, ESGOTO PREDIAL, DN 50 MM, JUNTA ELÁSTICA, FORNECIDO E INSTALADO EM RAMAL DE DESCARGA OU RAMAL DE ESGOTO SANITÁRIO. AF_08/2022</v>
      </c>
      <c r="D142" s="55"/>
      <c r="E142" s="55"/>
      <c r="F142" s="55"/>
      <c r="G142" s="54" t="str">
        <f>VLOOKUP(A142,MEMORIA!A:P,7,FALSE)</f>
        <v>UN</v>
      </c>
      <c r="H142" s="56">
        <f>VLOOKUP(A142,MEMORIA!A:P,16,FALSE)</f>
        <v>208</v>
      </c>
      <c r="I142" s="57">
        <f>VLOOKUP("TOTAL - "&amp;B142,COMPOSICAO!A:K,10,FALSE)</f>
        <v>18.649999999999999</v>
      </c>
      <c r="J142" s="58"/>
      <c r="K142" s="60">
        <f t="shared" si="6"/>
        <v>3879.2</v>
      </c>
      <c r="L142" s="59"/>
    </row>
    <row r="143" spans="1:12" ht="75" customHeight="1" x14ac:dyDescent="0.25">
      <c r="A143" s="54" t="s">
        <v>168</v>
      </c>
      <c r="B143" s="54">
        <f>VLOOKUP(A143,MEMORIA!A:P,2,FALSE)</f>
        <v>89737</v>
      </c>
      <c r="C143" s="55" t="str">
        <f>VLOOKUP(A143,MEMORIA!A:P,3,FALSE)</f>
        <v>JOELHO 90 GRAUS, PVC, SERIE NORMAL, ESGOTO PREDIAL, DN 75 MM, JUNTA ELÁSTICA, FORNECIDO E INSTALADO EM RAMAL DE DESCARGA OU RAMAL DE ESGOTO SANITÁRIO. AF_08/2022</v>
      </c>
      <c r="D143" s="55"/>
      <c r="E143" s="55"/>
      <c r="F143" s="55"/>
      <c r="G143" s="54" t="str">
        <f>VLOOKUP(A143,MEMORIA!A:P,7,FALSE)</f>
        <v>UN</v>
      </c>
      <c r="H143" s="56">
        <f>VLOOKUP(A143,MEMORIA!A:P,16,FALSE)</f>
        <v>128</v>
      </c>
      <c r="I143" s="57">
        <f>VLOOKUP("TOTAL - "&amp;B143,COMPOSICAO!A:K,10,FALSE)</f>
        <v>28.48</v>
      </c>
      <c r="J143" s="58"/>
      <c r="K143" s="60">
        <f t="shared" si="6"/>
        <v>3645.44</v>
      </c>
      <c r="L143" s="59"/>
    </row>
    <row r="144" spans="1:12" ht="75" customHeight="1" x14ac:dyDescent="0.25">
      <c r="A144" s="54" t="s">
        <v>169</v>
      </c>
      <c r="B144" s="54">
        <f>VLOOKUP(A144,MEMORIA!A:P,2,FALSE)</f>
        <v>89732</v>
      </c>
      <c r="C144" s="55" t="str">
        <f>VLOOKUP(A144,MEMORIA!A:P,3,FALSE)</f>
        <v>JOELHO 45 GRAUS, PVC, SERIE NORMAL, ESGOTO PREDIAL, DN 50 MM, JUNTA ELÁSTICA, FORNECIDO E INSTALADO EM RAMAL DE DESCARGA OU RAMAL DE ESGOTO SANITÁRIO. AF_08/2022</v>
      </c>
      <c r="D144" s="55"/>
      <c r="E144" s="55"/>
      <c r="F144" s="55"/>
      <c r="G144" s="54" t="str">
        <f>VLOOKUP(A144,MEMORIA!A:P,7,FALSE)</f>
        <v>UN</v>
      </c>
      <c r="H144" s="56">
        <f>VLOOKUP(A144,MEMORIA!A:P,16,FALSE)</f>
        <v>704</v>
      </c>
      <c r="I144" s="57">
        <f>VLOOKUP("TOTAL - "&amp;B144,COMPOSICAO!A:K,10,FALSE)</f>
        <v>19.580000000000002</v>
      </c>
      <c r="J144" s="58"/>
      <c r="K144" s="60">
        <f t="shared" si="6"/>
        <v>13784.32</v>
      </c>
      <c r="L144" s="59"/>
    </row>
    <row r="145" spans="1:12" ht="75" customHeight="1" x14ac:dyDescent="0.25">
      <c r="A145" s="54" t="s">
        <v>170</v>
      </c>
      <c r="B145" s="54">
        <f>VLOOKUP(A145,MEMORIA!A:P,2,FALSE)</f>
        <v>89739</v>
      </c>
      <c r="C145" s="55" t="str">
        <f>VLOOKUP(A145,MEMORIA!A:P,3,FALSE)</f>
        <v>JOELHO 45 GRAUS, PVC, SERIE NORMAL, ESGOTO PREDIAL, DN 75 MM, JUNTA ELÁSTICA, FORNECIDO E INSTALADO EM RAMAL DE DESCARGA OU RAMAL DE ESGOTO SANITÁRIO. AF_08/2022</v>
      </c>
      <c r="D145" s="55"/>
      <c r="E145" s="55"/>
      <c r="F145" s="55"/>
      <c r="G145" s="54" t="str">
        <f>VLOOKUP(A145,MEMORIA!A:P,7,FALSE)</f>
        <v>UN</v>
      </c>
      <c r="H145" s="56">
        <f>VLOOKUP(A145,MEMORIA!A:P,16,FALSE)</f>
        <v>116</v>
      </c>
      <c r="I145" s="57">
        <f>VLOOKUP("TOTAL - "&amp;B145,COMPOSICAO!A:K,10,FALSE)</f>
        <v>29.730000000000004</v>
      </c>
      <c r="J145" s="58"/>
      <c r="K145" s="60">
        <f t="shared" si="6"/>
        <v>3448.68</v>
      </c>
      <c r="L145" s="59"/>
    </row>
    <row r="146" spans="1:12" ht="75" customHeight="1" x14ac:dyDescent="0.25">
      <c r="A146" s="54" t="s">
        <v>171</v>
      </c>
      <c r="B146" s="54">
        <f>VLOOKUP(A146,MEMORIA!A:P,2,FALSE)</f>
        <v>89746</v>
      </c>
      <c r="C146" s="55" t="str">
        <f>VLOOKUP(A146,MEMORIA!A:P,3,FALSE)</f>
        <v>JOELHO 45 GRAUS, PVC, SERIE NORMAL, ESGOTO PREDIAL, DN 100 MM, JUNTA ELÁSTICA, FORNECIDO E INSTALADO EM RAMAL DE DESCARGA OU RAMAL DE ESGOTO SANITÁRIO. AF_08/2022</v>
      </c>
      <c r="D146" s="55"/>
      <c r="E146" s="55"/>
      <c r="F146" s="55"/>
      <c r="G146" s="54" t="str">
        <f>VLOOKUP(A146,MEMORIA!A:P,7,FALSE)</f>
        <v>UN</v>
      </c>
      <c r="H146" s="56">
        <f>VLOOKUP(A146,MEMORIA!A:P,16,FALSE)</f>
        <v>134</v>
      </c>
      <c r="I146" s="57">
        <f>VLOOKUP("TOTAL - "&amp;B146,COMPOSICAO!A:K,10,FALSE)</f>
        <v>35.779999999999994</v>
      </c>
      <c r="J146" s="58"/>
      <c r="K146" s="60">
        <f t="shared" si="6"/>
        <v>4794.5200000000004</v>
      </c>
      <c r="L146" s="59"/>
    </row>
    <row r="147" spans="1:12" ht="75" customHeight="1" x14ac:dyDescent="0.25">
      <c r="A147" s="54" t="s">
        <v>172</v>
      </c>
      <c r="B147" s="54">
        <f>VLOOKUP(A147,MEMORIA!A:P,2,FALSE)</f>
        <v>89797</v>
      </c>
      <c r="C147" s="55" t="str">
        <f>VLOOKUP(A147,MEMORIA!A:P,3,FALSE)</f>
        <v>JUNÇÃO SIMPLES, PVC, SERIE NORMAL, ESGOTO PREDIAL, DN 100 X 100 MM, JUNTA ELÁSTICA, FORNECIDO E INSTALADO EM RAMAL DE DESCARGA OU RAMAL DE ESGOTO SANITÁRIO. AF_08/2022</v>
      </c>
      <c r="D147" s="55"/>
      <c r="E147" s="55"/>
      <c r="F147" s="55"/>
      <c r="G147" s="54" t="str">
        <f>VLOOKUP(A147,MEMORIA!A:P,7,FALSE)</f>
        <v>UN</v>
      </c>
      <c r="H147" s="56">
        <f>VLOOKUP(A147,MEMORIA!A:P,16,FALSE)</f>
        <v>68</v>
      </c>
      <c r="I147" s="57">
        <f>VLOOKUP("TOTAL - "&amp;B147,COMPOSICAO!A:K,10,FALSE)</f>
        <v>65.13</v>
      </c>
      <c r="J147" s="58"/>
      <c r="K147" s="60">
        <f t="shared" si="6"/>
        <v>4428.84</v>
      </c>
      <c r="L147" s="59"/>
    </row>
    <row r="148" spans="1:12" ht="60" customHeight="1" x14ac:dyDescent="0.25">
      <c r="A148" s="54" t="s">
        <v>173</v>
      </c>
      <c r="B148" s="54">
        <f>VLOOKUP(A148,MEMORIA!A:P,2,FALSE)</f>
        <v>89753</v>
      </c>
      <c r="C148" s="55" t="str">
        <f>VLOOKUP(A148,MEMORIA!A:P,3,FALSE)</f>
        <v>LUVA SIMPLES, PVC, SERIE NORMAL, ESGOTO PREDIAL, DN 50 MM, JUNTA ELÁSTICA, FORNECIDO E INSTALADO EM RAMAL DE DESCARGA OU RAMAL DE ESGOTO SANITÁRIO. AF_08/2022</v>
      </c>
      <c r="D148" s="55"/>
      <c r="E148" s="55"/>
      <c r="F148" s="55"/>
      <c r="G148" s="54" t="str">
        <f>VLOOKUP(A148,MEMORIA!A:P,7,FALSE)</f>
        <v>UN</v>
      </c>
      <c r="H148" s="56">
        <f>VLOOKUP(A148,MEMORIA!A:P,16,FALSE)</f>
        <v>260</v>
      </c>
      <c r="I148" s="57">
        <f>VLOOKUP("TOTAL - "&amp;B148,COMPOSICAO!A:K,10,FALSE)</f>
        <v>11.2</v>
      </c>
      <c r="J148" s="58"/>
      <c r="K148" s="60">
        <f t="shared" si="6"/>
        <v>2912</v>
      </c>
      <c r="L148" s="59"/>
    </row>
    <row r="149" spans="1:12" ht="60" customHeight="1" x14ac:dyDescent="0.25">
      <c r="A149" s="54" t="s">
        <v>174</v>
      </c>
      <c r="B149" s="54">
        <f>VLOOKUP(A149,MEMORIA!A:P,2,FALSE)</f>
        <v>89774</v>
      </c>
      <c r="C149" s="55" t="str">
        <f>VLOOKUP(A149,MEMORIA!A:P,3,FALSE)</f>
        <v>LUVA SIMPLES, PVC, SERIE NORMAL, ESGOTO PREDIAL, DN 75 MM, JUNTA ELÁSTICA, FORNECIDO E INSTALADO EM RAMAL DE DESCARGA OU RAMAL DE ESGOTO SANITÁRIO. AF_08/2022</v>
      </c>
      <c r="D149" s="55"/>
      <c r="E149" s="55"/>
      <c r="F149" s="55"/>
      <c r="G149" s="54" t="str">
        <f>VLOOKUP(A149,MEMORIA!A:P,7,FALSE)</f>
        <v>UN</v>
      </c>
      <c r="H149" s="56">
        <f>VLOOKUP(A149,MEMORIA!A:P,16,FALSE)</f>
        <v>116</v>
      </c>
      <c r="I149" s="57">
        <f>VLOOKUP("TOTAL - "&amp;B149,COMPOSICAO!A:K,10,FALSE)</f>
        <v>18.78</v>
      </c>
      <c r="J149" s="58"/>
      <c r="K149" s="60">
        <f t="shared" si="6"/>
        <v>2178.48</v>
      </c>
      <c r="L149" s="59"/>
    </row>
    <row r="150" spans="1:12" ht="75" customHeight="1" x14ac:dyDescent="0.25">
      <c r="A150" s="54" t="s">
        <v>175</v>
      </c>
      <c r="B150" s="54">
        <f>VLOOKUP(A150,MEMORIA!A:P,2,FALSE)</f>
        <v>89778</v>
      </c>
      <c r="C150" s="55" t="str">
        <f>VLOOKUP(A150,MEMORIA!A:P,3,FALSE)</f>
        <v>LUVA SIMPLES, PVC, SERIE NORMAL, ESGOTO PREDIAL, DN 100 MM, JUNTA ELÁSTICA, FORNECIDO E INSTALADO EM RAMAL DE DESCARGA OU RAMAL DE ESGOTO SANITÁRIO. AF_08/2022</v>
      </c>
      <c r="D150" s="55"/>
      <c r="E150" s="55"/>
      <c r="F150" s="55"/>
      <c r="G150" s="54" t="str">
        <f>VLOOKUP(A150,MEMORIA!A:P,7,FALSE)</f>
        <v>UN</v>
      </c>
      <c r="H150" s="56">
        <f>VLOOKUP(A150,MEMORIA!A:P,16,FALSE)</f>
        <v>154</v>
      </c>
      <c r="I150" s="57">
        <f>VLOOKUP("TOTAL - "&amp;B150,COMPOSICAO!A:K,10,FALSE)</f>
        <v>21.450000000000003</v>
      </c>
      <c r="J150" s="58"/>
      <c r="K150" s="60">
        <f t="shared" si="6"/>
        <v>3303.3</v>
      </c>
      <c r="L150" s="59"/>
    </row>
    <row r="151" spans="1:12" ht="60" customHeight="1" x14ac:dyDescent="0.25">
      <c r="A151" s="54" t="s">
        <v>176</v>
      </c>
      <c r="B151" s="54">
        <f>VLOOKUP(A151,MEMORIA!A:P,2,FALSE)</f>
        <v>89784</v>
      </c>
      <c r="C151" s="55" t="str">
        <f>VLOOKUP(A151,MEMORIA!A:P,3,FALSE)</f>
        <v>TE, PVC, SERIE NORMAL, ESGOTO PREDIAL, DN 50 X 50 MM, JUNTA ELÁSTICA, FORNECIDO E INSTALADO EM RAMAL DE DESCARGA OU RAMAL DE ESGOTO SANITÁRIO. AF_08/2022</v>
      </c>
      <c r="D151" s="55"/>
      <c r="E151" s="55"/>
      <c r="F151" s="55"/>
      <c r="G151" s="54" t="str">
        <f>VLOOKUP(A151,MEMORIA!A:P,7,FALSE)</f>
        <v>UN</v>
      </c>
      <c r="H151" s="56">
        <f>VLOOKUP(A151,MEMORIA!A:P,16,FALSE)</f>
        <v>64</v>
      </c>
      <c r="I151" s="57">
        <f>VLOOKUP("TOTAL - "&amp;B151,COMPOSICAO!A:K,10,FALSE)</f>
        <v>30.429999999999996</v>
      </c>
      <c r="J151" s="58"/>
      <c r="K151" s="60">
        <f t="shared" si="6"/>
        <v>1947.52</v>
      </c>
      <c r="L151" s="59"/>
    </row>
    <row r="152" spans="1:12" ht="60" customHeight="1" x14ac:dyDescent="0.25">
      <c r="A152" s="54" t="s">
        <v>177</v>
      </c>
      <c r="B152" s="54">
        <f>VLOOKUP(A152,MEMORIA!A:P,2,FALSE)</f>
        <v>89786</v>
      </c>
      <c r="C152" s="55" t="str">
        <f>VLOOKUP(A152,MEMORIA!A:P,3,FALSE)</f>
        <v>TE, PVC, SERIE NORMAL, ESGOTO PREDIAL, DN 75 X 75 MM, JUNTA ELÁSTICA, FORNECIDO E INSTALADO EM RAMAL DE DESCARGA OU RAMAL DE ESGOTO SANITÁRIO. AF_08/2022</v>
      </c>
      <c r="D152" s="55"/>
      <c r="E152" s="55"/>
      <c r="F152" s="55"/>
      <c r="G152" s="54" t="str">
        <f>VLOOKUP(A152,MEMORIA!A:P,7,FALSE)</f>
        <v>UN</v>
      </c>
      <c r="H152" s="56">
        <f>VLOOKUP(A152,MEMORIA!A:P,16,FALSE)</f>
        <v>65</v>
      </c>
      <c r="I152" s="57">
        <f>VLOOKUP("TOTAL - "&amp;B152,COMPOSICAO!A:K,10,FALSE)</f>
        <v>49.129999999999995</v>
      </c>
      <c r="J152" s="58"/>
      <c r="K152" s="60">
        <f t="shared" si="6"/>
        <v>3193.45</v>
      </c>
      <c r="L152" s="59"/>
    </row>
    <row r="153" spans="1:12" ht="60" customHeight="1" x14ac:dyDescent="0.25">
      <c r="A153" s="54" t="s">
        <v>178</v>
      </c>
      <c r="B153" s="54">
        <f>VLOOKUP(A153,MEMORIA!A:P,2,FALSE)</f>
        <v>89796</v>
      </c>
      <c r="C153" s="55" t="str">
        <f>VLOOKUP(A153,MEMORIA!A:P,3,FALSE)</f>
        <v>TE, PVC, SERIE NORMAL, ESGOTO PREDIAL, DN 100 X 100 MM, JUNTA ELÁSTICA, FORNECIDO E INSTALADO EM RAMAL DE DESCARGA OU RAMAL DE ESGOTO SANITÁRIO. AF_08/2022</v>
      </c>
      <c r="D153" s="55"/>
      <c r="E153" s="55"/>
      <c r="F153" s="55"/>
      <c r="G153" s="54" t="str">
        <f>VLOOKUP(A153,MEMORIA!A:P,7,FALSE)</f>
        <v>UN</v>
      </c>
      <c r="H153" s="56">
        <f>VLOOKUP(A153,MEMORIA!A:P,16,FALSE)</f>
        <v>64</v>
      </c>
      <c r="I153" s="57">
        <f>VLOOKUP("TOTAL - "&amp;B153,COMPOSICAO!A:K,10,FALSE)</f>
        <v>54.78</v>
      </c>
      <c r="J153" s="58"/>
      <c r="K153" s="60">
        <f t="shared" si="6"/>
        <v>3505.92</v>
      </c>
      <c r="L153" s="59"/>
    </row>
    <row r="154" spans="1:12" ht="60" customHeight="1" x14ac:dyDescent="0.25">
      <c r="A154" s="54" t="s">
        <v>179</v>
      </c>
      <c r="B154" s="54">
        <f>VLOOKUP(A154,MEMORIA!A:P,2,FALSE)</f>
        <v>89712</v>
      </c>
      <c r="C154" s="55" t="str">
        <f>VLOOKUP(A154,MEMORIA!A:P,3,FALSE)</f>
        <v>TUBO PVC, SERIE NORMAL, ESGOTO PREDIAL, DN 50 MM, FORNECIDO E INSTALADO EM RAMAL DE DESCARGA OU RAMAL DE ESGOTO SANITÁRIO. AF_08/2022</v>
      </c>
      <c r="D154" s="55"/>
      <c r="E154" s="55"/>
      <c r="F154" s="55"/>
      <c r="G154" s="54" t="str">
        <f>VLOOKUP(A154,MEMORIA!A:P,7,FALSE)</f>
        <v>M</v>
      </c>
      <c r="H154" s="56">
        <f>VLOOKUP(A154,MEMORIA!A:P,16,FALSE)</f>
        <v>465</v>
      </c>
      <c r="I154" s="57">
        <f>VLOOKUP("TOTAL - "&amp;B154,COMPOSICAO!A:K,10,FALSE)</f>
        <v>32.79</v>
      </c>
      <c r="J154" s="58"/>
      <c r="K154" s="60">
        <f t="shared" si="6"/>
        <v>15247.35</v>
      </c>
      <c r="L154" s="59"/>
    </row>
    <row r="155" spans="1:12" ht="60" customHeight="1" x14ac:dyDescent="0.25">
      <c r="A155" s="54" t="s">
        <v>180</v>
      </c>
      <c r="B155" s="54">
        <f>VLOOKUP(A155,MEMORIA!A:P,2,FALSE)</f>
        <v>89713</v>
      </c>
      <c r="C155" s="55" t="str">
        <f>VLOOKUP(A155,MEMORIA!A:P,3,FALSE)</f>
        <v>TUBO PVC, SERIE NORMAL, ESGOTO PREDIAL, DN 75 MM, FORNECIDO E INSTALADO EM RAMAL DE DESCARGA OU RAMAL DE ESGOTO SANITÁRIO. AF_08/2022</v>
      </c>
      <c r="D155" s="55"/>
      <c r="E155" s="55"/>
      <c r="F155" s="55"/>
      <c r="G155" s="54" t="str">
        <f>VLOOKUP(A155,MEMORIA!A:P,7,FALSE)</f>
        <v>M</v>
      </c>
      <c r="H155" s="56">
        <f>VLOOKUP(A155,MEMORIA!A:P,16,FALSE)</f>
        <v>289</v>
      </c>
      <c r="I155" s="57">
        <f>VLOOKUP("TOTAL - "&amp;B155,COMPOSICAO!A:K,10,FALSE)</f>
        <v>40.96</v>
      </c>
      <c r="J155" s="58"/>
      <c r="K155" s="60">
        <f t="shared" si="6"/>
        <v>11837.44</v>
      </c>
      <c r="L155" s="59"/>
    </row>
    <row r="156" spans="1:12" ht="60" customHeight="1" x14ac:dyDescent="0.25">
      <c r="A156" s="54" t="s">
        <v>181</v>
      </c>
      <c r="B156" s="54">
        <f>VLOOKUP(A156,MEMORIA!A:P,2,FALSE)</f>
        <v>89714</v>
      </c>
      <c r="C156" s="55" t="str">
        <f>VLOOKUP(A156,MEMORIA!A:P,3,FALSE)</f>
        <v>TUBO PVC, SERIE NORMAL, ESGOTO PREDIAL, DN 100 MM, FORNECIDO E INSTALADO EM RAMAL DE DESCARGA OU RAMAL DE ESGOTO SANITÁRIO. AF_08/2022</v>
      </c>
      <c r="D156" s="55"/>
      <c r="E156" s="55"/>
      <c r="F156" s="55"/>
      <c r="G156" s="54" t="str">
        <f>VLOOKUP(A156,MEMORIA!A:P,7,FALSE)</f>
        <v>M</v>
      </c>
      <c r="H156" s="56">
        <f>VLOOKUP(A156,MEMORIA!A:P,16,FALSE)</f>
        <v>248</v>
      </c>
      <c r="I156" s="57">
        <f>VLOOKUP("TOTAL - "&amp;B156,COMPOSICAO!A:K,10,FALSE)</f>
        <v>45.660000000000004</v>
      </c>
      <c r="J156" s="58"/>
      <c r="K156" s="60">
        <f t="shared" si="6"/>
        <v>11323.68</v>
      </c>
      <c r="L156" s="59"/>
    </row>
    <row r="157" spans="1:12" ht="60" customHeight="1" x14ac:dyDescent="0.25">
      <c r="A157" s="54" t="s">
        <v>182</v>
      </c>
      <c r="B157" s="54">
        <f>VLOOKUP(A157,MEMORIA!A:P,2,FALSE)</f>
        <v>89711</v>
      </c>
      <c r="C157" s="55" t="str">
        <f>VLOOKUP(A157,MEMORIA!A:P,3,FALSE)</f>
        <v>TUBO PVC, SERIE NORMAL, ESGOTO PREDIAL, DN 40 MM, FORNECIDO E INSTALADO EM RAMAL DE DESCARGA OU RAMAL DE ESGOTO SANITÁRIO. AF_08/2022</v>
      </c>
      <c r="D157" s="55"/>
      <c r="E157" s="55"/>
      <c r="F157" s="55"/>
      <c r="G157" s="54" t="str">
        <f>VLOOKUP(A157,MEMORIA!A:P,7,FALSE)</f>
        <v>M</v>
      </c>
      <c r="H157" s="56">
        <f>VLOOKUP(A157,MEMORIA!A:P,16,FALSE)</f>
        <v>585</v>
      </c>
      <c r="I157" s="57">
        <f>VLOOKUP("TOTAL - "&amp;B157,COMPOSICAO!A:K,10,FALSE)</f>
        <v>25.57</v>
      </c>
      <c r="J157" s="58"/>
      <c r="K157" s="60">
        <f t="shared" ref="K157:K181" si="7">ROUND(H157*I157,2)</f>
        <v>14958.45</v>
      </c>
      <c r="L157" s="59"/>
    </row>
    <row r="158" spans="1:12" ht="75" customHeight="1" x14ac:dyDescent="0.25">
      <c r="A158" s="54" t="s">
        <v>183</v>
      </c>
      <c r="B158" s="54">
        <f>VLOOKUP(A158,MEMORIA!A:P,2,FALSE)</f>
        <v>89724</v>
      </c>
      <c r="C158" s="55" t="str">
        <f>VLOOKUP(A158,MEMORIA!A:P,3,FALSE)</f>
        <v>JOELHO 90 GRAUS, PVC, SERIE NORMAL, ESGOTO PREDIAL, DN 40 MM, JUNTA SOLDÁVEL, FORNECIDO E INSTALADO EM RAMAL DE DESCARGA OU RAMAL DE ESGOTO SANITÁRIO. AF_08/2022</v>
      </c>
      <c r="D158" s="55"/>
      <c r="E158" s="55"/>
      <c r="F158" s="55"/>
      <c r="G158" s="54" t="str">
        <f>VLOOKUP(A158,MEMORIA!A:P,7,FALSE)</f>
        <v>UN</v>
      </c>
      <c r="H158" s="56">
        <f>VLOOKUP(A158,MEMORIA!A:P,16,FALSE)</f>
        <v>448</v>
      </c>
      <c r="I158" s="57">
        <f>VLOOKUP("TOTAL - "&amp;B158,COMPOSICAO!A:K,10,FALSE)</f>
        <v>12.13</v>
      </c>
      <c r="J158" s="58"/>
      <c r="K158" s="60">
        <f t="shared" si="7"/>
        <v>5434.24</v>
      </c>
      <c r="L158" s="59"/>
    </row>
    <row r="159" spans="1:12" ht="75" customHeight="1" x14ac:dyDescent="0.25">
      <c r="A159" s="54" t="s">
        <v>184</v>
      </c>
      <c r="B159" s="54">
        <f>VLOOKUP(A159,MEMORIA!A:P,2,FALSE)</f>
        <v>89726</v>
      </c>
      <c r="C159" s="55" t="str">
        <f>VLOOKUP(A159,MEMORIA!A:P,3,FALSE)</f>
        <v>JOELHO 45 GRAUS, PVC, SERIE NORMAL, ESGOTO PREDIAL, DN 40 MM, JUNTA SOLDÁVEL, FORNECIDO E INSTALADO EM RAMAL DE DESCARGA OU RAMAL DE ESGOTO SANITÁRIO. AF_08/2022</v>
      </c>
      <c r="D159" s="55"/>
      <c r="E159" s="55"/>
      <c r="F159" s="55"/>
      <c r="G159" s="54" t="str">
        <f>VLOOKUP(A159,MEMORIA!A:P,7,FALSE)</f>
        <v>UN</v>
      </c>
      <c r="H159" s="56">
        <f>VLOOKUP(A159,MEMORIA!A:P,16,FALSE)</f>
        <v>384</v>
      </c>
      <c r="I159" s="57">
        <f>VLOOKUP("TOTAL - "&amp;B159,COMPOSICAO!A:K,10,FALSE)</f>
        <v>12.430000000000001</v>
      </c>
      <c r="J159" s="58"/>
      <c r="K159" s="60">
        <f t="shared" si="7"/>
        <v>4773.12</v>
      </c>
      <c r="L159" s="59"/>
    </row>
    <row r="160" spans="1:12" ht="60" customHeight="1" x14ac:dyDescent="0.25">
      <c r="A160" s="54" t="s">
        <v>185</v>
      </c>
      <c r="B160" s="54">
        <f>VLOOKUP(A160,MEMORIA!A:P,2,FALSE)</f>
        <v>89752</v>
      </c>
      <c r="C160" s="55" t="str">
        <f>VLOOKUP(A160,MEMORIA!A:P,3,FALSE)</f>
        <v>LUVA SIMPLES, PVC, SERIE NORMAL, ESGOTO PREDIAL, DN 40 MM, JUNTA SOLDÁVEL, FORNECIDO E INSTALADO EM RAMAL DE DESCARGA OU RAMAL DE ESGOTO SANITÁRIO. AF_08/2022</v>
      </c>
      <c r="D160" s="55"/>
      <c r="E160" s="55"/>
      <c r="F160" s="55"/>
      <c r="G160" s="54" t="str">
        <f>VLOOKUP(A160,MEMORIA!A:P,7,FALSE)</f>
        <v>UN</v>
      </c>
      <c r="H160" s="56">
        <f>VLOOKUP(A160,MEMORIA!A:P,16,FALSE)</f>
        <v>100</v>
      </c>
      <c r="I160" s="57">
        <f>VLOOKUP("TOTAL - "&amp;B160,COMPOSICAO!A:K,10,FALSE)</f>
        <v>9.06</v>
      </c>
      <c r="J160" s="58"/>
      <c r="K160" s="60">
        <f t="shared" si="7"/>
        <v>906</v>
      </c>
      <c r="L160" s="59"/>
    </row>
    <row r="161" spans="1:12" ht="75" customHeight="1" x14ac:dyDescent="0.25">
      <c r="A161" s="54" t="s">
        <v>186</v>
      </c>
      <c r="B161" s="54">
        <f>VLOOKUP(A161,MEMORIA!A:P,2,FALSE)</f>
        <v>89783</v>
      </c>
      <c r="C161" s="55" t="str">
        <f>VLOOKUP(A161,MEMORIA!A:P,3,FALSE)</f>
        <v>JUNÇÃO SIMPLES, PVC, SERIE NORMAL, ESGOTO PREDIAL, DN 40 MM, JUNTA SOLDÁVEL, FORNECIDO E INSTALADO EM RAMAL DE DESCARGA OU RAMAL DE ESGOTO SANITÁRIO. AF_08/2022</v>
      </c>
      <c r="D161" s="55"/>
      <c r="E161" s="55"/>
      <c r="F161" s="55"/>
      <c r="G161" s="54" t="str">
        <f>VLOOKUP(A161,MEMORIA!A:P,7,FALSE)</f>
        <v>UN</v>
      </c>
      <c r="H161" s="56">
        <f>VLOOKUP(A161,MEMORIA!A:P,16,FALSE)</f>
        <v>64</v>
      </c>
      <c r="I161" s="57">
        <f>VLOOKUP("TOTAL - "&amp;B161,COMPOSICAO!A:K,10,FALSE)</f>
        <v>17.82</v>
      </c>
      <c r="J161" s="58"/>
      <c r="K161" s="60">
        <f t="shared" si="7"/>
        <v>1140.48</v>
      </c>
      <c r="L161" s="59"/>
    </row>
    <row r="162" spans="1:12" ht="60" customHeight="1" x14ac:dyDescent="0.25">
      <c r="A162" s="54" t="s">
        <v>187</v>
      </c>
      <c r="B162" s="54">
        <f>VLOOKUP(A162,MEMORIA!A:P,2,FALSE)</f>
        <v>89806</v>
      </c>
      <c r="C162" s="55" t="str">
        <f>VLOOKUP(A162,MEMORIA!A:P,3,FALSE)</f>
        <v>JOELHO 45 GRAUS, PVC, SERIE NORMAL, ESGOTO PREDIAL, DN 75 MM, JUNTA ELÁSTICA, FORNECIDO E INSTALADO EM PRUMADA DE ESGOTO SANITÁRIO OU VENTILAÇÃO. AF_08/2022</v>
      </c>
      <c r="D162" s="55"/>
      <c r="E162" s="55"/>
      <c r="F162" s="55"/>
      <c r="G162" s="54" t="str">
        <f>VLOOKUP(A162,MEMORIA!A:P,7,FALSE)</f>
        <v>UN</v>
      </c>
      <c r="H162" s="56">
        <f>VLOOKUP(A162,MEMORIA!A:P,16,FALSE)</f>
        <v>24</v>
      </c>
      <c r="I162" s="57">
        <f>VLOOKUP("TOTAL - "&amp;B162,COMPOSICAO!A:K,10,FALSE)</f>
        <v>27.490000000000002</v>
      </c>
      <c r="J162" s="58"/>
      <c r="K162" s="60">
        <f t="shared" si="7"/>
        <v>659.76</v>
      </c>
      <c r="L162" s="59"/>
    </row>
    <row r="163" spans="1:12" ht="75" customHeight="1" x14ac:dyDescent="0.25">
      <c r="A163" s="54" t="s">
        <v>188</v>
      </c>
      <c r="B163" s="54">
        <f>VLOOKUP(A163,MEMORIA!A:P,2,FALSE)</f>
        <v>89830</v>
      </c>
      <c r="C163" s="55" t="str">
        <f>VLOOKUP(A163,MEMORIA!A:P,3,FALSE)</f>
        <v>JUNÇÃO SIMPLES, PVC, SERIE NORMAL, ESGOTO PREDIAL, DN 75 X 75 MM, JUNTA ELÁSTICA, FORNECIDO E INSTALADO EM PRUMADA DE ESGOTO SANITÁRIO OU VENTILAÇÃO. AF_08/2022</v>
      </c>
      <c r="D163" s="55"/>
      <c r="E163" s="55"/>
      <c r="F163" s="55"/>
      <c r="G163" s="54" t="str">
        <f>VLOOKUP(A163,MEMORIA!A:P,7,FALSE)</f>
        <v>UN</v>
      </c>
      <c r="H163" s="56">
        <f>VLOOKUP(A163,MEMORIA!A:P,16,FALSE)</f>
        <v>360</v>
      </c>
      <c r="I163" s="57">
        <f>VLOOKUP("TOTAL - "&amp;B163,COMPOSICAO!A:K,10,FALSE)</f>
        <v>48.81</v>
      </c>
      <c r="J163" s="58"/>
      <c r="K163" s="60">
        <f t="shared" si="7"/>
        <v>17571.599999999999</v>
      </c>
      <c r="L163" s="59"/>
    </row>
    <row r="164" spans="1:12" ht="60" customHeight="1" x14ac:dyDescent="0.25">
      <c r="A164" s="54" t="s">
        <v>189</v>
      </c>
      <c r="B164" s="54">
        <f>VLOOKUP(A164,MEMORIA!A:P,2,FALSE)</f>
        <v>89817</v>
      </c>
      <c r="C164" s="55" t="str">
        <f>VLOOKUP(A164,MEMORIA!A:P,3,FALSE)</f>
        <v>LUVA SIMPLES, PVC, SERIE NORMAL, ESGOTO PREDIAL, DN 75 MM, JUNTA ELÁSTICA, FORNECIDO E INSTALADO EM PRUMADA DE ESGOTO SANITÁRIO OU VENTILAÇÃO. AF_08/2022</v>
      </c>
      <c r="D164" s="55"/>
      <c r="E164" s="55"/>
      <c r="F164" s="55"/>
      <c r="G164" s="54" t="str">
        <f>VLOOKUP(A164,MEMORIA!A:P,7,FALSE)</f>
        <v>UN</v>
      </c>
      <c r="H164" s="56">
        <f>VLOOKUP(A164,MEMORIA!A:P,16,FALSE)</f>
        <v>316</v>
      </c>
      <c r="I164" s="57">
        <f>VLOOKUP("TOTAL - "&amp;B164,COMPOSICAO!A:K,10,FALSE)</f>
        <v>17.240000000000002</v>
      </c>
      <c r="J164" s="58"/>
      <c r="K164" s="60">
        <f t="shared" si="7"/>
        <v>5447.84</v>
      </c>
      <c r="L164" s="59"/>
    </row>
    <row r="165" spans="1:12" ht="60" customHeight="1" x14ac:dyDescent="0.25">
      <c r="A165" s="54" t="s">
        <v>190</v>
      </c>
      <c r="B165" s="54">
        <f>VLOOKUP(A165,MEMORIA!A:P,2,FALSE)</f>
        <v>89821</v>
      </c>
      <c r="C165" s="55" t="str">
        <f>VLOOKUP(A165,MEMORIA!A:P,3,FALSE)</f>
        <v>LUVA SIMPLES, PVC, SERIE NORMAL, ESGOTO PREDIAL, DN 100 MM, JUNTA ELÁSTICA, FORNECIDO E INSTALADO EM PRUMADA DE ESGOTO SANITÁRIO OU VENTILAÇÃO. AF_08/2022</v>
      </c>
      <c r="D165" s="55"/>
      <c r="E165" s="55"/>
      <c r="F165" s="55"/>
      <c r="G165" s="54" t="str">
        <f>VLOOKUP(A165,MEMORIA!A:P,7,FALSE)</f>
        <v>UN</v>
      </c>
      <c r="H165" s="56">
        <f>VLOOKUP(A165,MEMORIA!A:P,16,FALSE)</f>
        <v>364</v>
      </c>
      <c r="I165" s="57">
        <f>VLOOKUP("TOTAL - "&amp;B165,COMPOSICAO!A:K,10,FALSE)</f>
        <v>22.39</v>
      </c>
      <c r="J165" s="58"/>
      <c r="K165" s="60">
        <f t="shared" si="7"/>
        <v>8149.96</v>
      </c>
      <c r="L165" s="59"/>
    </row>
    <row r="166" spans="1:12" ht="75" customHeight="1" x14ac:dyDescent="0.25">
      <c r="A166" s="54" t="s">
        <v>191</v>
      </c>
      <c r="B166" s="54">
        <f>VLOOKUP(A166,MEMORIA!A:P,2,FALSE)</f>
        <v>89834</v>
      </c>
      <c r="C166" s="55" t="str">
        <f>VLOOKUP(A166,MEMORIA!A:P,3,FALSE)</f>
        <v>JUNÇÃO SIMPLES, PVC, SERIE NORMAL, ESGOTO PREDIAL, DN 100 X 100 MM, JUNTA ELÁSTICA, FORNECIDO E INSTALADO EM PRUMADA DE ESGOTO SANITÁRIO OU VENTILAÇÃO. AF_08/2022</v>
      </c>
      <c r="D166" s="55"/>
      <c r="E166" s="55"/>
      <c r="F166" s="55"/>
      <c r="G166" s="54" t="str">
        <f>VLOOKUP(A166,MEMORIA!A:P,7,FALSE)</f>
        <v>UN</v>
      </c>
      <c r="H166" s="56">
        <f>VLOOKUP(A166,MEMORIA!A:P,16,FALSE)</f>
        <v>124</v>
      </c>
      <c r="I166" s="57">
        <f>VLOOKUP("TOTAL - "&amp;B166,COMPOSICAO!A:K,10,FALSE)</f>
        <v>67</v>
      </c>
      <c r="J166" s="58"/>
      <c r="K166" s="60">
        <f t="shared" si="7"/>
        <v>8308</v>
      </c>
      <c r="L166" s="59"/>
    </row>
    <row r="167" spans="1:12" ht="60" customHeight="1" x14ac:dyDescent="0.25">
      <c r="A167" s="54" t="s">
        <v>192</v>
      </c>
      <c r="B167" s="54">
        <f>VLOOKUP(A167,MEMORIA!A:P,2,FALSE)</f>
        <v>89829</v>
      </c>
      <c r="C167" s="55" t="str">
        <f>VLOOKUP(A167,MEMORIA!A:P,3,FALSE)</f>
        <v>TE, PVC, SERIE NORMAL, ESGOTO PREDIAL, DN 75 X 75 MM, JUNTA ELÁSTICA, FORNECIDO E INSTALADO EM PRUMADA DE ESGOTO SANITÁRIO OU VENTILAÇÃO. AF_08/2022</v>
      </c>
      <c r="D167" s="55"/>
      <c r="E167" s="55"/>
      <c r="F167" s="55"/>
      <c r="G167" s="54" t="str">
        <f>VLOOKUP(A167,MEMORIA!A:P,7,FALSE)</f>
        <v>UN</v>
      </c>
      <c r="H167" s="56">
        <f>VLOOKUP(A167,MEMORIA!A:P,16,FALSE)</f>
        <v>127</v>
      </c>
      <c r="I167" s="57">
        <f>VLOOKUP("TOTAL - "&amp;B167,COMPOSICAO!A:K,10,FALSE)</f>
        <v>46.129999999999995</v>
      </c>
      <c r="J167" s="58"/>
      <c r="K167" s="60">
        <f t="shared" si="7"/>
        <v>5858.51</v>
      </c>
      <c r="L167" s="59"/>
    </row>
    <row r="168" spans="1:12" ht="60" customHeight="1" x14ac:dyDescent="0.25">
      <c r="A168" s="54" t="s">
        <v>193</v>
      </c>
      <c r="B168" s="54">
        <f>VLOOKUP(A168,MEMORIA!A:P,2,FALSE)</f>
        <v>89800</v>
      </c>
      <c r="C168" s="55" t="str">
        <f>VLOOKUP(A168,MEMORIA!A:P,3,FALSE)</f>
        <v>TUBO PVC, SERIE NORMAL, ESGOTO PREDIAL, DN 100 MM, FORNECIDO E INSTALADO EM PRUMADA DE ESGOTO SANITÁRIO OU VENTILAÇÃO. AF_08/2022</v>
      </c>
      <c r="D168" s="55"/>
      <c r="E168" s="55"/>
      <c r="F168" s="55"/>
      <c r="G168" s="54" t="str">
        <f>VLOOKUP(A168,MEMORIA!A:P,7,FALSE)</f>
        <v>M</v>
      </c>
      <c r="H168" s="56">
        <f>VLOOKUP(A168,MEMORIA!A:P,16,FALSE)</f>
        <v>979</v>
      </c>
      <c r="I168" s="57">
        <f>VLOOKUP("TOTAL - "&amp;B168,COMPOSICAO!A:K,10,FALSE)</f>
        <v>35.29</v>
      </c>
      <c r="J168" s="58"/>
      <c r="K168" s="60">
        <f t="shared" si="7"/>
        <v>34548.910000000003</v>
      </c>
      <c r="L168" s="59"/>
    </row>
    <row r="169" spans="1:12" ht="60" customHeight="1" x14ac:dyDescent="0.25">
      <c r="A169" s="54" t="s">
        <v>194</v>
      </c>
      <c r="B169" s="54">
        <f>VLOOKUP(A169,MEMORIA!A:P,2,FALSE)</f>
        <v>89856</v>
      </c>
      <c r="C169" s="55" t="str">
        <f>VLOOKUP(A169,MEMORIA!A:P,3,FALSE)</f>
        <v>LUVA SIMPLES, PVC, SERIE NORMAL, ESGOTO PREDIAL, DN 100 MM, JUNTA ELÁSTICA, FORNECIDO E INSTALADO EM SUBCOLETOR AÉREO DE ESGOTO SANITÁRIO. AF_08/2022</v>
      </c>
      <c r="D169" s="55"/>
      <c r="E169" s="55"/>
      <c r="F169" s="55"/>
      <c r="G169" s="54" t="str">
        <f>VLOOKUP(A169,MEMORIA!A:P,7,FALSE)</f>
        <v>UN</v>
      </c>
      <c r="H169" s="56">
        <f>VLOOKUP(A169,MEMORIA!A:P,16,FALSE)</f>
        <v>27</v>
      </c>
      <c r="I169" s="57">
        <f>VLOOKUP("TOTAL - "&amp;B169,COMPOSICAO!A:K,10,FALSE)</f>
        <v>24.67</v>
      </c>
      <c r="J169" s="58"/>
      <c r="K169" s="60">
        <f t="shared" si="7"/>
        <v>666.09</v>
      </c>
      <c r="L169" s="59"/>
    </row>
    <row r="170" spans="1:12" ht="60" customHeight="1" x14ac:dyDescent="0.25">
      <c r="A170" s="54" t="s">
        <v>195</v>
      </c>
      <c r="B170" s="54">
        <f>VLOOKUP(A170,MEMORIA!A:P,2,FALSE)</f>
        <v>89848</v>
      </c>
      <c r="C170" s="55" t="str">
        <f>VLOOKUP(A170,MEMORIA!A:P,3,FALSE)</f>
        <v>TUBO PVC, SERIE NORMAL, ESGOTO PREDIAL, DN 100 MM, FORNECIDO E INSTALADO EM SUBCOLETOR AÉREO DE ESGOTO SANITÁRIO. AF_08/2022</v>
      </c>
      <c r="D170" s="55"/>
      <c r="E170" s="55"/>
      <c r="F170" s="55"/>
      <c r="G170" s="54" t="str">
        <f>VLOOKUP(A170,MEMORIA!A:P,7,FALSE)</f>
        <v>M</v>
      </c>
      <c r="H170" s="56">
        <f>VLOOKUP(A170,MEMORIA!A:P,16,FALSE)</f>
        <v>103</v>
      </c>
      <c r="I170" s="57">
        <f>VLOOKUP("TOTAL - "&amp;B170,COMPOSICAO!A:K,10,FALSE)</f>
        <v>33.950000000000003</v>
      </c>
      <c r="J170" s="58"/>
      <c r="K170" s="60">
        <f t="shared" si="7"/>
        <v>3496.85</v>
      </c>
      <c r="L170" s="59"/>
    </row>
    <row r="171" spans="1:12" ht="60" customHeight="1" x14ac:dyDescent="0.25">
      <c r="A171" s="54" t="s">
        <v>196</v>
      </c>
      <c r="B171" s="54">
        <f>VLOOKUP(A171,MEMORIA!A:P,2,FALSE)</f>
        <v>89855</v>
      </c>
      <c r="C171" s="55" t="str">
        <f>VLOOKUP(A171,MEMORIA!A:P,3,FALSE)</f>
        <v>JOELHO 45 GRAUS, PVC, SERIE NORMAL, ESGOTO PREDIAL, DN 150 MM, JUNTA ELÁSTICA, FORNECIDO E INSTALADO EM SUBCOLETOR AÉREO DE ESGOTO SANITÁRIO. AF_08/2022</v>
      </c>
      <c r="D171" s="55"/>
      <c r="E171" s="55"/>
      <c r="F171" s="55"/>
      <c r="G171" s="54" t="str">
        <f>VLOOKUP(A171,MEMORIA!A:P,7,FALSE)</f>
        <v>UN</v>
      </c>
      <c r="H171" s="56">
        <f>VLOOKUP(A171,MEMORIA!A:P,16,FALSE)</f>
        <v>2</v>
      </c>
      <c r="I171" s="57">
        <f>VLOOKUP("TOTAL - "&amp;B171,COMPOSICAO!A:K,10,FALSE)</f>
        <v>142.76999999999998</v>
      </c>
      <c r="J171" s="58"/>
      <c r="K171" s="60">
        <f t="shared" si="7"/>
        <v>285.54000000000002</v>
      </c>
      <c r="L171" s="59"/>
    </row>
    <row r="172" spans="1:12" ht="60" customHeight="1" x14ac:dyDescent="0.25">
      <c r="A172" s="54" t="s">
        <v>197</v>
      </c>
      <c r="B172" s="54">
        <f>VLOOKUP(A172,MEMORIA!A:P,2,FALSE)</f>
        <v>89851</v>
      </c>
      <c r="C172" s="55" t="str">
        <f>VLOOKUP(A172,MEMORIA!A:P,3,FALSE)</f>
        <v>JOELHO 45 GRAUS, PVC, SERIE NORMAL, ESGOTO PREDIAL, DN 100 MM, JUNTA ELÁSTICA, FORNECIDO E INSTALADO EM SUBCOLETOR AÉREO DE ESGOTO SANITÁRIO. AF_08/2022</v>
      </c>
      <c r="D172" s="55"/>
      <c r="E172" s="55"/>
      <c r="F172" s="55"/>
      <c r="G172" s="54" t="str">
        <f>VLOOKUP(A172,MEMORIA!A:P,7,FALSE)</f>
        <v>UN</v>
      </c>
      <c r="H172" s="56">
        <f>VLOOKUP(A172,MEMORIA!A:P,16,FALSE)</f>
        <v>3</v>
      </c>
      <c r="I172" s="57">
        <f>VLOOKUP("TOTAL - "&amp;B172,COMPOSICAO!A:K,10,FALSE)</f>
        <v>40.61</v>
      </c>
      <c r="J172" s="58"/>
      <c r="K172" s="60">
        <f t="shared" si="7"/>
        <v>121.83</v>
      </c>
      <c r="L172" s="59"/>
    </row>
    <row r="173" spans="1:12" ht="75" customHeight="1" x14ac:dyDescent="0.25">
      <c r="A173" s="54" t="s">
        <v>198</v>
      </c>
      <c r="B173" s="54">
        <f>VLOOKUP(A173,MEMORIA!A:P,2,FALSE)</f>
        <v>89861</v>
      </c>
      <c r="C173" s="55" t="str">
        <f>VLOOKUP(A173,MEMORIA!A:P,3,FALSE)</f>
        <v>JUNÇÃO SIMPLES, PVC, SERIE NORMAL, ESGOTO PREDIAL, DN 100 X 100 MM, JUNTA ELÁSTICA, FORNECIDO E INSTALADO EM SUBCOLETOR AÉREO DE ESGOTO SANITÁRIO. AF_08/2022</v>
      </c>
      <c r="D173" s="55"/>
      <c r="E173" s="55"/>
      <c r="F173" s="55"/>
      <c r="G173" s="54" t="str">
        <f>VLOOKUP(A173,MEMORIA!A:P,7,FALSE)</f>
        <v>UN</v>
      </c>
      <c r="H173" s="56">
        <f>VLOOKUP(A173,MEMORIA!A:P,16,FALSE)</f>
        <v>3</v>
      </c>
      <c r="I173" s="57">
        <f>VLOOKUP("TOTAL - "&amp;B173,COMPOSICAO!A:K,10,FALSE)</f>
        <v>71.58</v>
      </c>
      <c r="J173" s="58"/>
      <c r="K173" s="60">
        <f t="shared" si="7"/>
        <v>214.74</v>
      </c>
      <c r="L173" s="59"/>
    </row>
    <row r="174" spans="1:12" ht="60" customHeight="1" x14ac:dyDescent="0.25">
      <c r="A174" s="54" t="s">
        <v>199</v>
      </c>
      <c r="B174" s="54">
        <f>VLOOKUP(A174,MEMORIA!A:P,2,FALSE)</f>
        <v>89849</v>
      </c>
      <c r="C174" s="55" t="str">
        <f>VLOOKUP(A174,MEMORIA!A:P,3,FALSE)</f>
        <v>TUBO PVC, SERIE NORMAL, ESGOTO PREDIAL, DN 150 MM, FORNECIDO E INSTALADO EM SUBCOLETOR AÉREO DE ESGOTO SANITÁRIO. AF_08/2022</v>
      </c>
      <c r="D174" s="55"/>
      <c r="E174" s="55"/>
      <c r="F174" s="55"/>
      <c r="G174" s="54" t="str">
        <f>VLOOKUP(A174,MEMORIA!A:P,7,FALSE)</f>
        <v>M</v>
      </c>
      <c r="H174" s="56">
        <f>VLOOKUP(A174,MEMORIA!A:P,16,FALSE)</f>
        <v>180</v>
      </c>
      <c r="I174" s="57">
        <f>VLOOKUP("TOTAL - "&amp;B174,COMPOSICAO!A:K,10,FALSE)</f>
        <v>70.73</v>
      </c>
      <c r="J174" s="58"/>
      <c r="K174" s="60">
        <f t="shared" si="7"/>
        <v>12731.4</v>
      </c>
      <c r="L174" s="59"/>
    </row>
    <row r="175" spans="1:12" ht="60" customHeight="1" x14ac:dyDescent="0.25">
      <c r="A175" s="54" t="s">
        <v>200</v>
      </c>
      <c r="B175" s="54">
        <f>VLOOKUP(A175,MEMORIA!A:P,2,FALSE)</f>
        <v>89707</v>
      </c>
      <c r="C175" s="55" t="str">
        <f>VLOOKUP(A175,MEMORIA!A:P,3,FALSE)</f>
        <v>CAIXA SIFONADA, PVC, DN 100 X 100 X 50 MM, JUNTA ELÁSTICA, FORNECIDA E INSTALADA EM RAMAL DE DESCARGA OU EM RAMAL DE ESGOTO SANITÁRIO. AF_08/2022</v>
      </c>
      <c r="D175" s="55"/>
      <c r="E175" s="55"/>
      <c r="F175" s="55"/>
      <c r="G175" s="54" t="str">
        <f>VLOOKUP(A175,MEMORIA!A:P,7,FALSE)</f>
        <v>UN</v>
      </c>
      <c r="H175" s="56">
        <f>VLOOKUP(A175,MEMORIA!A:P,16,FALSE)</f>
        <v>64</v>
      </c>
      <c r="I175" s="57">
        <f>VLOOKUP("TOTAL - "&amp;B175,COMPOSICAO!A:K,10,FALSE)</f>
        <v>54.08</v>
      </c>
      <c r="J175" s="58"/>
      <c r="K175" s="60">
        <f t="shared" si="7"/>
        <v>3461.12</v>
      </c>
      <c r="L175" s="59"/>
    </row>
    <row r="176" spans="1:12" ht="60" customHeight="1" x14ac:dyDescent="0.25">
      <c r="A176" s="54" t="s">
        <v>201</v>
      </c>
      <c r="B176" s="54">
        <f>VLOOKUP(A176,MEMORIA!A:P,2,FALSE)</f>
        <v>89709</v>
      </c>
      <c r="C176" s="55" t="str">
        <f>VLOOKUP(A176,MEMORIA!A:P,3,FALSE)</f>
        <v>RALO SIFONADO, PVC, DN 100 X 40 MM, JUNTA SOLDÁVEL, FORNECIDO E INSTALADO EM RAMAL DE DESCARGA OU EM RAMAL DE ESGOTO SANITÁRIO. AF_08/2022</v>
      </c>
      <c r="D176" s="55"/>
      <c r="E176" s="55"/>
      <c r="F176" s="55"/>
      <c r="G176" s="54" t="str">
        <f>VLOOKUP(A176,MEMORIA!A:P,7,FALSE)</f>
        <v>UN</v>
      </c>
      <c r="H176" s="56">
        <f>VLOOKUP(A176,MEMORIA!A:P,16,FALSE)</f>
        <v>192</v>
      </c>
      <c r="I176" s="57">
        <f>VLOOKUP("TOTAL - "&amp;B176,COMPOSICAO!A:K,10,FALSE)</f>
        <v>23.070000000000004</v>
      </c>
      <c r="J176" s="58"/>
      <c r="K176" s="60">
        <f t="shared" si="7"/>
        <v>4429.4399999999996</v>
      </c>
      <c r="L176" s="59"/>
    </row>
    <row r="177" spans="1:12" ht="60" customHeight="1" x14ac:dyDescent="0.25">
      <c r="A177" s="54" t="s">
        <v>202</v>
      </c>
      <c r="B177" s="54">
        <f>VLOOKUP(A177,MEMORIA!A:P,2,FALSE)</f>
        <v>89799</v>
      </c>
      <c r="C177" s="55" t="str">
        <f>VLOOKUP(A177,MEMORIA!A:P,3,FALSE)</f>
        <v>TUBO PVC, SERIE NORMAL, ESGOTO PREDIAL, DN 75 MM, FORNECIDO E INSTALADO EM PRUMADA DE ESGOTO SANITÁRIO OU VENTILAÇÃO. AF_08/2022</v>
      </c>
      <c r="D177" s="55"/>
      <c r="E177" s="55"/>
      <c r="F177" s="55"/>
      <c r="G177" s="54" t="str">
        <f>VLOOKUP(A177,MEMORIA!A:P,7,FALSE)</f>
        <v>M</v>
      </c>
      <c r="H177" s="56">
        <f>VLOOKUP(A177,MEMORIA!A:P,16,FALSE)</f>
        <v>773</v>
      </c>
      <c r="I177" s="57">
        <f>VLOOKUP("TOTAL - "&amp;B177,COMPOSICAO!A:K,10,FALSE)</f>
        <v>27.85</v>
      </c>
      <c r="J177" s="58"/>
      <c r="K177" s="60">
        <f t="shared" si="7"/>
        <v>21528.05</v>
      </c>
      <c r="L177" s="59"/>
    </row>
    <row r="178" spans="1:12" ht="45" customHeight="1" x14ac:dyDescent="0.25">
      <c r="A178" s="54" t="s">
        <v>203</v>
      </c>
      <c r="B178" s="54">
        <f>VLOOKUP(A178,MEMORIA!A:P,2,FALSE)</f>
        <v>100236</v>
      </c>
      <c r="C178" s="55" t="str">
        <f>VLOOKUP(A178,MEMORIA!A:P,3,FALSE)</f>
        <v>TRANSPORTE HORIZONTAL MANUAL, DE TUBO DE PVC SOLDÁVEL COM DIÂMETRO MENOR OU IGUAL A 60 MM (UNIDADE: MXKM). AF_07/2019</v>
      </c>
      <c r="D178" s="55"/>
      <c r="E178" s="55"/>
      <c r="F178" s="55"/>
      <c r="G178" s="54" t="str">
        <f>VLOOKUP(A178,MEMORIA!A:P,7,FALSE)</f>
        <v>MXKM</v>
      </c>
      <c r="H178" s="56">
        <f>VLOOKUP(A178,MEMORIA!A:P,16,FALSE)</f>
        <v>31.5</v>
      </c>
      <c r="I178" s="57">
        <f>VLOOKUP("TOTAL - "&amp;B178,COMPOSICAO!A:K,10,FALSE)</f>
        <v>3.12</v>
      </c>
      <c r="J178" s="58"/>
      <c r="K178" s="60">
        <f t="shared" si="7"/>
        <v>98.28</v>
      </c>
      <c r="L178" s="59"/>
    </row>
    <row r="179" spans="1:12" ht="60" customHeight="1" x14ac:dyDescent="0.25">
      <c r="A179" s="54" t="s">
        <v>204</v>
      </c>
      <c r="B179" s="54">
        <f>VLOOKUP(A179,MEMORIA!A:P,2,FALSE)</f>
        <v>100237</v>
      </c>
      <c r="C179" s="55" t="str">
        <f>VLOOKUP(A179,MEMORIA!A:P,3,FALSE)</f>
        <v>TRANSPORTE HORIZONTAL MANUAL, DE TUBO DE PVC SOLDÁVEL COM DIÂMETRO MAIOR QUE 60 MM E MENOR OU IGUAL A 85 MM (UNIDADE: MXKM). AF_07/2019</v>
      </c>
      <c r="D179" s="55"/>
      <c r="E179" s="55"/>
      <c r="F179" s="55"/>
      <c r="G179" s="54" t="str">
        <f>VLOOKUP(A179,MEMORIA!A:P,7,FALSE)</f>
        <v>MXKM</v>
      </c>
      <c r="H179" s="56">
        <f>VLOOKUP(A179,MEMORIA!A:P,16,FALSE)</f>
        <v>31.86</v>
      </c>
      <c r="I179" s="57">
        <f>VLOOKUP("TOTAL - "&amp;B179,COMPOSICAO!A:K,10,FALSE)</f>
        <v>3.7399999999999998</v>
      </c>
      <c r="J179" s="58"/>
      <c r="K179" s="60">
        <f t="shared" si="7"/>
        <v>119.16</v>
      </c>
      <c r="L179" s="59"/>
    </row>
    <row r="180" spans="1:12" ht="90" customHeight="1" x14ac:dyDescent="0.25">
      <c r="A180" s="54" t="s">
        <v>205</v>
      </c>
      <c r="B180" s="54">
        <f>VLOOKUP(A180,MEMORIA!A:P,2,FALSE)</f>
        <v>100247</v>
      </c>
      <c r="C180" s="55" t="str">
        <f>VLOOKUP(A180,MEMORIA!A:P,3,FALSE)</f>
        <v>TRANSPORTE HORIZONTAL MANUAL, DE TUBO DE PVC SÉRIE NORMAL - ESGOTO PREDIAL, OU REFORÇADO PARA ESGOTO OU ÁGUAS PLUVIAIS PREDIAL, COM DIÂMETRO MAIOR QUE 75 MM E MENOR OU IGUAL A 100 MM (UNIDADE: MXKM). AF_07/2019</v>
      </c>
      <c r="D180" s="55"/>
      <c r="E180" s="55"/>
      <c r="F180" s="55"/>
      <c r="G180" s="54" t="str">
        <f>VLOOKUP(A180,MEMORIA!A:P,7,FALSE)</f>
        <v>MXKM</v>
      </c>
      <c r="H180" s="56">
        <f>VLOOKUP(A180,MEMORIA!A:P,16,FALSE)</f>
        <v>39.9</v>
      </c>
      <c r="I180" s="57">
        <f>VLOOKUP("TOTAL - "&amp;B180,COMPOSICAO!A:K,10,FALSE)</f>
        <v>3.7399999999999998</v>
      </c>
      <c r="J180" s="58"/>
      <c r="K180" s="60">
        <f t="shared" si="7"/>
        <v>149.22999999999999</v>
      </c>
      <c r="L180" s="59"/>
    </row>
    <row r="181" spans="1:12" ht="90" customHeight="1" x14ac:dyDescent="0.25">
      <c r="A181" s="54" t="s">
        <v>206</v>
      </c>
      <c r="B181" s="54">
        <f>VLOOKUP(A181,MEMORIA!A:P,2,FALSE)</f>
        <v>100248</v>
      </c>
      <c r="C181" s="55" t="str">
        <f>VLOOKUP(A181,MEMORIA!A:P,3,FALSE)</f>
        <v>TRANSPORTE HORIZONTAL MANUAL, DE TUBO DE PVC SÉRIE NORMAL - ESGOTO PREDIAL, OU REFORÇADO PARA ESGOTO OU ÁGUAS PLUVIAIS PREDIAL, COM DIÂMETRO MAIOR QUE 100 MM E MENOR OU IGUAL A 150 MM (UNIDADE: MXKM). AF_07/2019</v>
      </c>
      <c r="D181" s="55"/>
      <c r="E181" s="55"/>
      <c r="F181" s="55"/>
      <c r="G181" s="54" t="str">
        <f>VLOOKUP(A181,MEMORIA!A:P,7,FALSE)</f>
        <v>MXKM</v>
      </c>
      <c r="H181" s="56">
        <f>VLOOKUP(A181,MEMORIA!A:P,16,FALSE)</f>
        <v>5.4</v>
      </c>
      <c r="I181" s="57">
        <f>VLOOKUP("TOTAL - "&amp;B181,COMPOSICAO!A:K,10,FALSE)</f>
        <v>14.76</v>
      </c>
      <c r="J181" s="58"/>
      <c r="K181" s="60">
        <f t="shared" si="7"/>
        <v>79.7</v>
      </c>
      <c r="L181" s="59"/>
    </row>
    <row r="182" spans="1:12" ht="15" customHeight="1" x14ac:dyDescent="0.25">
      <c r="A182" s="61"/>
      <c r="B182" s="61"/>
      <c r="C182" s="61"/>
      <c r="D182" s="61"/>
      <c r="E182" s="61"/>
      <c r="F182" s="61"/>
      <c r="G182" s="61"/>
      <c r="H182" s="61"/>
      <c r="I182" s="61"/>
      <c r="J182" s="61"/>
      <c r="K182" s="61"/>
      <c r="L182" s="61"/>
    </row>
    <row r="183" spans="1:12" ht="15" customHeight="1" x14ac:dyDescent="0.25">
      <c r="A183" s="48">
        <v>8</v>
      </c>
      <c r="B183" s="49" t="str">
        <f>VLOOKUP(A183,MEMORIA!A:P,2,FALSE)</f>
        <v>INSTALACOES PLUVIAIS</v>
      </c>
      <c r="C183" s="51"/>
      <c r="D183" s="51"/>
      <c r="E183" s="51"/>
      <c r="F183" s="51"/>
      <c r="G183" s="51"/>
      <c r="H183" s="51"/>
      <c r="I183" s="51"/>
      <c r="J183" s="50"/>
      <c r="K183" s="53">
        <f>SUM(K184:L225)</f>
        <v>164735.65000000005</v>
      </c>
      <c r="L183" s="52"/>
    </row>
    <row r="184" spans="1:12" ht="30" customHeight="1" x14ac:dyDescent="0.25">
      <c r="A184" s="54" t="s">
        <v>207</v>
      </c>
      <c r="B184" s="54">
        <f>VLOOKUP(A184,MEMORIA!A:P,2,FALSE)</f>
        <v>90438</v>
      </c>
      <c r="C184" s="55" t="str">
        <f>VLOOKUP(A184,MEMORIA!A:P,3,FALSE)</f>
        <v>FURO EM ALVENARIA PARA DIÂMETROS MAIORES QUE 75 MM. AF_05/2015</v>
      </c>
      <c r="D184" s="55"/>
      <c r="E184" s="55"/>
      <c r="F184" s="55"/>
      <c r="G184" s="54" t="str">
        <f>VLOOKUP(A184,MEMORIA!A:P,7,FALSE)</f>
        <v>UN</v>
      </c>
      <c r="H184" s="56">
        <f>VLOOKUP(A184,MEMORIA!A:P,16,FALSE)</f>
        <v>6</v>
      </c>
      <c r="I184" s="57">
        <f>VLOOKUP("TOTAL - "&amp;B184,COMPOSICAO!A:K,10,FALSE)</f>
        <v>63.08</v>
      </c>
      <c r="J184" s="58"/>
      <c r="K184" s="60">
        <f t="shared" ref="K184:K224" si="8">ROUND(H184*I184,2)</f>
        <v>378.48</v>
      </c>
      <c r="L184" s="59"/>
    </row>
    <row r="185" spans="1:12" ht="45" customHeight="1" x14ac:dyDescent="0.25">
      <c r="A185" s="54" t="s">
        <v>208</v>
      </c>
      <c r="B185" s="54">
        <f>VLOOKUP(A185,MEMORIA!A:P,2,FALSE)</f>
        <v>91192</v>
      </c>
      <c r="C185" s="55" t="str">
        <f>VLOOKUP(A185,MEMORIA!A:P,3,FALSE)</f>
        <v>CHUMBAMENTO PONTUAL EM PASSAGEM DE TUBO COM DIÂMETRO MAIOR QUE 75 MM. AF_05/2015</v>
      </c>
      <c r="D185" s="55"/>
      <c r="E185" s="55"/>
      <c r="F185" s="55"/>
      <c r="G185" s="54" t="str">
        <f>VLOOKUP(A185,MEMORIA!A:P,7,FALSE)</f>
        <v>UN</v>
      </c>
      <c r="H185" s="56">
        <f>VLOOKUP(A185,MEMORIA!A:P,16,FALSE)</f>
        <v>6</v>
      </c>
      <c r="I185" s="57">
        <f>VLOOKUP("TOTAL - "&amp;B185,COMPOSICAO!A:K,10,FALSE)</f>
        <v>7.62</v>
      </c>
      <c r="J185" s="58"/>
      <c r="K185" s="60">
        <f t="shared" si="8"/>
        <v>45.72</v>
      </c>
      <c r="L185" s="59"/>
    </row>
    <row r="186" spans="1:12" ht="45" customHeight="1" x14ac:dyDescent="0.25">
      <c r="A186" s="54" t="s">
        <v>209</v>
      </c>
      <c r="B186" s="54">
        <f>VLOOKUP(A186,MEMORIA!A:P,2,FALSE)</f>
        <v>90454</v>
      </c>
      <c r="C186" s="55" t="str">
        <f>VLOOKUP(A186,MEMORIA!A:P,3,FALSE)</f>
        <v>PASSANTE TIPO TUBO DE DIÂMETRO MAIORES QUE 40 MM E MENORES OU IGUAIS A 75 MM, FIXADO EM LAJE. AF_05/2015</v>
      </c>
      <c r="D186" s="55"/>
      <c r="E186" s="55"/>
      <c r="F186" s="55"/>
      <c r="G186" s="54" t="str">
        <f>VLOOKUP(A186,MEMORIA!A:P,7,FALSE)</f>
        <v>UN</v>
      </c>
      <c r="H186" s="56">
        <f>VLOOKUP(A186,MEMORIA!A:P,16,FALSE)</f>
        <v>4</v>
      </c>
      <c r="I186" s="57">
        <f>VLOOKUP("TOTAL - "&amp;B186,COMPOSICAO!A:K,10,FALSE)</f>
        <v>6.59</v>
      </c>
      <c r="J186" s="58"/>
      <c r="K186" s="60">
        <f t="shared" si="8"/>
        <v>26.36</v>
      </c>
      <c r="L186" s="59"/>
    </row>
    <row r="187" spans="1:12" ht="30" customHeight="1" x14ac:dyDescent="0.25">
      <c r="A187" s="54" t="s">
        <v>210</v>
      </c>
      <c r="B187" s="54">
        <f>VLOOKUP(A187,MEMORIA!A:P,2,FALSE)</f>
        <v>90455</v>
      </c>
      <c r="C187" s="55" t="str">
        <f>VLOOKUP(A187,MEMORIA!A:P,3,FALSE)</f>
        <v>PASSANTE TIPO TUBO DE DIÂMETRO MAIOR QUE 75 MM, FIXADO EM LAJE. AF_05/2015</v>
      </c>
      <c r="D187" s="55"/>
      <c r="E187" s="55"/>
      <c r="F187" s="55"/>
      <c r="G187" s="54" t="str">
        <f>VLOOKUP(A187,MEMORIA!A:P,7,FALSE)</f>
        <v>UN</v>
      </c>
      <c r="H187" s="56">
        <f>VLOOKUP(A187,MEMORIA!A:P,16,FALSE)</f>
        <v>68</v>
      </c>
      <c r="I187" s="57">
        <f>VLOOKUP("TOTAL - "&amp;B187,COMPOSICAO!A:K,10,FALSE)</f>
        <v>8.44</v>
      </c>
      <c r="J187" s="58"/>
      <c r="K187" s="60">
        <f t="shared" si="8"/>
        <v>573.91999999999996</v>
      </c>
      <c r="L187" s="59"/>
    </row>
    <row r="188" spans="1:12" ht="75" customHeight="1" x14ac:dyDescent="0.25">
      <c r="A188" s="54" t="s">
        <v>211</v>
      </c>
      <c r="B188" s="54">
        <f>VLOOKUP(A188,MEMORIA!A:P,2,FALSE)</f>
        <v>91187</v>
      </c>
      <c r="C188" s="55" t="str">
        <f>VLOOKUP(A188,MEMORIA!A:P,3,FALSE)</f>
        <v>FIXAÇÃO DE TUBOS HORIZONTAIS DE PVC, CPVC OU COBRE DIÂMETROS MAIORES QUE 75 MM COM ABRAÇADEIRA METÁLICA FLEXÍVEL 18 MM, FIXADA DIRETAMENTE NA LAJE. AF_05/2015</v>
      </c>
      <c r="D188" s="55"/>
      <c r="E188" s="55"/>
      <c r="F188" s="55"/>
      <c r="G188" s="54" t="str">
        <f>VLOOKUP(A188,MEMORIA!A:P,7,FALSE)</f>
        <v>M</v>
      </c>
      <c r="H188" s="56">
        <f>VLOOKUP(A188,MEMORIA!A:P,16,FALSE)</f>
        <v>118.81</v>
      </c>
      <c r="I188" s="57">
        <f>VLOOKUP("TOTAL - "&amp;B188,COMPOSICAO!A:K,10,FALSE)</f>
        <v>8.92</v>
      </c>
      <c r="J188" s="58"/>
      <c r="K188" s="60">
        <f t="shared" si="8"/>
        <v>1059.79</v>
      </c>
      <c r="L188" s="59"/>
    </row>
    <row r="189" spans="1:12" ht="60" customHeight="1" x14ac:dyDescent="0.25">
      <c r="A189" s="54" t="s">
        <v>212</v>
      </c>
      <c r="B189" s="54">
        <f>VLOOKUP(A189,MEMORIA!A:P,2,FALSE)</f>
        <v>89581</v>
      </c>
      <c r="C189" s="55" t="str">
        <f>VLOOKUP(A189,MEMORIA!A:P,3,FALSE)</f>
        <v>JOELHO 90 GRAUS, PVC, SERIE R, ÁGUA PLUVIAL, DN 75 MM, JUNTA ELÁSTICA, FORNECIDO E INSTALADO EM CONDUTORES VERTICAIS DE ÁGUAS PLUVIAIS. AF_06/2022</v>
      </c>
      <c r="D189" s="55"/>
      <c r="E189" s="55"/>
      <c r="F189" s="55"/>
      <c r="G189" s="54" t="str">
        <f>VLOOKUP(A189,MEMORIA!A:P,7,FALSE)</f>
        <v>UN</v>
      </c>
      <c r="H189" s="56">
        <f>VLOOKUP(A189,MEMORIA!A:P,16,FALSE)</f>
        <v>75</v>
      </c>
      <c r="I189" s="57">
        <f>VLOOKUP("TOTAL - "&amp;B189,COMPOSICAO!A:K,10,FALSE)</f>
        <v>42.36</v>
      </c>
      <c r="J189" s="58"/>
      <c r="K189" s="60">
        <f t="shared" si="8"/>
        <v>3177</v>
      </c>
      <c r="L189" s="59"/>
    </row>
    <row r="190" spans="1:12" ht="60" customHeight="1" x14ac:dyDescent="0.25">
      <c r="A190" s="54" t="s">
        <v>213</v>
      </c>
      <c r="B190" s="54">
        <f>VLOOKUP(A190,MEMORIA!A:P,2,FALSE)</f>
        <v>89584</v>
      </c>
      <c r="C190" s="55" t="str">
        <f>VLOOKUP(A190,MEMORIA!A:P,3,FALSE)</f>
        <v>JOELHO 90 GRAUS, PVC, SERIE R, ÁGUA PLUVIAL, DN 100 MM, JUNTA ELÁSTICA, FORNECIDO E INSTALADO EM CONDUTORES VERTICAIS DE ÁGUAS PLUVIAIS. AF_06/2022</v>
      </c>
      <c r="D190" s="55"/>
      <c r="E190" s="55"/>
      <c r="F190" s="55"/>
      <c r="G190" s="54" t="str">
        <f>VLOOKUP(A190,MEMORIA!A:P,7,FALSE)</f>
        <v>UN</v>
      </c>
      <c r="H190" s="56">
        <f>VLOOKUP(A190,MEMORIA!A:P,16,FALSE)</f>
        <v>11</v>
      </c>
      <c r="I190" s="57">
        <f>VLOOKUP("TOTAL - "&amp;B190,COMPOSICAO!A:K,10,FALSE)</f>
        <v>55.16</v>
      </c>
      <c r="J190" s="58"/>
      <c r="K190" s="60">
        <f t="shared" si="8"/>
        <v>606.76</v>
      </c>
      <c r="L190" s="59"/>
    </row>
    <row r="191" spans="1:12" ht="60" customHeight="1" x14ac:dyDescent="0.25">
      <c r="A191" s="54" t="s">
        <v>214</v>
      </c>
      <c r="B191" s="54">
        <f>VLOOKUP(A191,MEMORIA!A:P,2,FALSE)</f>
        <v>89590</v>
      </c>
      <c r="C191" s="55" t="str">
        <f>VLOOKUP(A191,MEMORIA!A:P,3,FALSE)</f>
        <v>JOELHO 90 GRAUS, PVC, SERIE R, ÁGUA PLUVIAL, DN 150 MM, JUNTA ELÁSTICA, FORNECIDO E INSTALADO EM CONDUTORES VERTICAIS DE ÁGUAS PLUVIAIS. AF_06/2022</v>
      </c>
      <c r="D191" s="55"/>
      <c r="E191" s="55"/>
      <c r="F191" s="55"/>
      <c r="G191" s="54" t="str">
        <f>VLOOKUP(A191,MEMORIA!A:P,7,FALSE)</f>
        <v>UN</v>
      </c>
      <c r="H191" s="56">
        <f>VLOOKUP(A191,MEMORIA!A:P,16,FALSE)</f>
        <v>4</v>
      </c>
      <c r="I191" s="57">
        <f>VLOOKUP("TOTAL - "&amp;B191,COMPOSICAO!A:K,10,FALSE)</f>
        <v>169.25</v>
      </c>
      <c r="J191" s="58"/>
      <c r="K191" s="60">
        <f t="shared" si="8"/>
        <v>677</v>
      </c>
      <c r="L191" s="59"/>
    </row>
    <row r="192" spans="1:12" ht="60" customHeight="1" x14ac:dyDescent="0.25">
      <c r="A192" s="54" t="s">
        <v>215</v>
      </c>
      <c r="B192" s="54">
        <f>VLOOKUP(A192,MEMORIA!A:P,2,FALSE)</f>
        <v>89524</v>
      </c>
      <c r="C192" s="55" t="str">
        <f>VLOOKUP(A192,MEMORIA!A:P,3,FALSE)</f>
        <v>JOELHO 45 GRAUS, PVC, SERIE R, ÁGUA PLUVIAL, DN 75 MM, JUNTA ELÁSTICA, FORNECIDO E INSTALADO EM RAMAL DE ENCAMINHAMENTO. AF_06/2022</v>
      </c>
      <c r="D192" s="55"/>
      <c r="E192" s="55"/>
      <c r="F192" s="55"/>
      <c r="G192" s="54" t="str">
        <f>VLOOKUP(A192,MEMORIA!A:P,7,FALSE)</f>
        <v>UN</v>
      </c>
      <c r="H192" s="56">
        <f>VLOOKUP(A192,MEMORIA!A:P,16,FALSE)</f>
        <v>123</v>
      </c>
      <c r="I192" s="57">
        <f>VLOOKUP("TOTAL - "&amp;B192,COMPOSICAO!A:K,10,FALSE)</f>
        <v>38.409999999999997</v>
      </c>
      <c r="J192" s="58"/>
      <c r="K192" s="60">
        <f t="shared" si="8"/>
        <v>4724.43</v>
      </c>
      <c r="L192" s="59"/>
    </row>
    <row r="193" spans="1:12" ht="60" customHeight="1" x14ac:dyDescent="0.25">
      <c r="A193" s="54" t="s">
        <v>216</v>
      </c>
      <c r="B193" s="54">
        <f>VLOOKUP(A193,MEMORIA!A:P,2,FALSE)</f>
        <v>89582</v>
      </c>
      <c r="C193" s="55" t="str">
        <f>VLOOKUP(A193,MEMORIA!A:P,3,FALSE)</f>
        <v>JOELHO 45 GRAUS, PVC, SERIE R, ÁGUA PLUVIAL, DN 75 MM, JUNTA ELÁSTICA, FORNECIDO E INSTALADO EM CONDUTORES VERTICAIS DE ÁGUAS PLUVIAIS. AF_06/2022</v>
      </c>
      <c r="D193" s="55"/>
      <c r="E193" s="55"/>
      <c r="F193" s="55"/>
      <c r="G193" s="54" t="str">
        <f>VLOOKUP(A193,MEMORIA!A:P,7,FALSE)</f>
        <v>UN</v>
      </c>
      <c r="H193" s="56">
        <f>VLOOKUP(A193,MEMORIA!A:P,16,FALSE)</f>
        <v>26</v>
      </c>
      <c r="I193" s="57">
        <f>VLOOKUP("TOTAL - "&amp;B193,COMPOSICAO!A:K,10,FALSE)</f>
        <v>42.94</v>
      </c>
      <c r="J193" s="58"/>
      <c r="K193" s="60">
        <f t="shared" si="8"/>
        <v>1116.44</v>
      </c>
      <c r="L193" s="59"/>
    </row>
    <row r="194" spans="1:12" ht="60" customHeight="1" x14ac:dyDescent="0.25">
      <c r="A194" s="54" t="s">
        <v>217</v>
      </c>
      <c r="B194" s="54">
        <f>VLOOKUP(A194,MEMORIA!A:P,2,FALSE)</f>
        <v>89585</v>
      </c>
      <c r="C194" s="55" t="str">
        <f>VLOOKUP(A194,MEMORIA!A:P,3,FALSE)</f>
        <v>JOELHO 45 GRAUS, PVC, SERIE R, ÁGUA PLUVIAL, DN 100 MM, JUNTA ELÁSTICA, FORNECIDO E INSTALADO EM CONDUTORES VERTICAIS DE ÁGUAS PLUVIAIS. AF_06/2022</v>
      </c>
      <c r="D194" s="55"/>
      <c r="E194" s="55"/>
      <c r="F194" s="55"/>
      <c r="G194" s="54" t="str">
        <f>VLOOKUP(A194,MEMORIA!A:P,7,FALSE)</f>
        <v>UN</v>
      </c>
      <c r="H194" s="56">
        <f>VLOOKUP(A194,MEMORIA!A:P,16,FALSE)</f>
        <v>4</v>
      </c>
      <c r="I194" s="57">
        <f>VLOOKUP("TOTAL - "&amp;B194,COMPOSICAO!A:K,10,FALSE)</f>
        <v>56.47</v>
      </c>
      <c r="J194" s="58"/>
      <c r="K194" s="60">
        <f t="shared" si="8"/>
        <v>225.88</v>
      </c>
      <c r="L194" s="59"/>
    </row>
    <row r="195" spans="1:12" ht="60" customHeight="1" x14ac:dyDescent="0.25">
      <c r="A195" s="54" t="s">
        <v>218</v>
      </c>
      <c r="B195" s="54">
        <f>VLOOKUP(A195,MEMORIA!A:P,2,FALSE)</f>
        <v>89591</v>
      </c>
      <c r="C195" s="55" t="str">
        <f>VLOOKUP(A195,MEMORIA!A:P,3,FALSE)</f>
        <v>JOELHO 45 GRAUS, PVC, SERIE R, ÁGUA PLUVIAL, DN 150 MM, JUNTA ELÁSTICA, FORNECIDO E INSTALADO EM CONDUTORES VERTICAIS DE ÁGUAS PLUVIAIS. AF_06/2022</v>
      </c>
      <c r="D195" s="55"/>
      <c r="E195" s="55"/>
      <c r="F195" s="55"/>
      <c r="G195" s="54" t="str">
        <f>VLOOKUP(A195,MEMORIA!A:P,7,FALSE)</f>
        <v>UN</v>
      </c>
      <c r="H195" s="56">
        <f>VLOOKUP(A195,MEMORIA!A:P,16,FALSE)</f>
        <v>5</v>
      </c>
      <c r="I195" s="57">
        <f>VLOOKUP("TOTAL - "&amp;B195,COMPOSICAO!A:K,10,FALSE)</f>
        <v>165.20999999999998</v>
      </c>
      <c r="J195" s="58"/>
      <c r="K195" s="60">
        <f t="shared" si="8"/>
        <v>826.05</v>
      </c>
      <c r="L195" s="59"/>
    </row>
    <row r="196" spans="1:12" ht="60" customHeight="1" x14ac:dyDescent="0.25">
      <c r="A196" s="54" t="s">
        <v>219</v>
      </c>
      <c r="B196" s="54">
        <f>VLOOKUP(A196,MEMORIA!A:P,2,FALSE)</f>
        <v>89687</v>
      </c>
      <c r="C196" s="55" t="str">
        <f>VLOOKUP(A196,MEMORIA!A:P,3,FALSE)</f>
        <v>TÊ, PVC, SERIE R, ÁGUA PLUVIAL, DN 75 X 75 MM, JUNTA ELÁSTICA, FORNECIDO E INSTALADO EM CONDUTORES VERTICAIS DE ÁGUAS PLUVIAIS. AF_06/2022</v>
      </c>
      <c r="D196" s="55"/>
      <c r="E196" s="55"/>
      <c r="F196" s="55"/>
      <c r="G196" s="54" t="str">
        <f>VLOOKUP(A196,MEMORIA!A:P,7,FALSE)</f>
        <v>UN</v>
      </c>
      <c r="H196" s="56">
        <f>VLOOKUP(A196,MEMORIA!A:P,16,FALSE)</f>
        <v>56</v>
      </c>
      <c r="I196" s="57">
        <f>VLOOKUP("TOTAL - "&amp;B196,COMPOSICAO!A:K,10,FALSE)</f>
        <v>66.33</v>
      </c>
      <c r="J196" s="58"/>
      <c r="K196" s="60">
        <f t="shared" si="8"/>
        <v>3714.48</v>
      </c>
      <c r="L196" s="59"/>
    </row>
    <row r="197" spans="1:12" ht="60" customHeight="1" x14ac:dyDescent="0.25">
      <c r="A197" s="54" t="s">
        <v>220</v>
      </c>
      <c r="B197" s="54">
        <f>VLOOKUP(A197,MEMORIA!A:P,2,FALSE)</f>
        <v>89685</v>
      </c>
      <c r="C197" s="55" t="str">
        <f>VLOOKUP(A197,MEMORIA!A:P,3,FALSE)</f>
        <v>JUNÇÃO SIMPLES, PVC, SERIE R, ÁGUA PLUVIAL, DN 75 X 75 MM, JUNTA ELÁSTICA, FORNECIDO E INSTALADO EM CONDUTORES VERTICAIS DE ÁGUAS PLUVIAIS. AF_06/2022</v>
      </c>
      <c r="D197" s="55"/>
      <c r="E197" s="55"/>
      <c r="F197" s="55"/>
      <c r="G197" s="54" t="str">
        <f>VLOOKUP(A197,MEMORIA!A:P,7,FALSE)</f>
        <v>UN</v>
      </c>
      <c r="H197" s="56">
        <f>VLOOKUP(A197,MEMORIA!A:P,16,FALSE)</f>
        <v>4</v>
      </c>
      <c r="I197" s="57">
        <f>VLOOKUP("TOTAL - "&amp;B197,COMPOSICAO!A:K,10,FALSE)</f>
        <v>76.98</v>
      </c>
      <c r="J197" s="58"/>
      <c r="K197" s="60">
        <f t="shared" si="8"/>
        <v>307.92</v>
      </c>
      <c r="L197" s="59"/>
    </row>
    <row r="198" spans="1:12" ht="60" customHeight="1" x14ac:dyDescent="0.25">
      <c r="A198" s="54" t="s">
        <v>221</v>
      </c>
      <c r="B198" s="54">
        <f>VLOOKUP(A198,MEMORIA!A:P,2,FALSE)</f>
        <v>89692</v>
      </c>
      <c r="C198" s="55" t="str">
        <f>VLOOKUP(A198,MEMORIA!A:P,3,FALSE)</f>
        <v>JUNÇÃO SIMPLES, PVC, SERIE R, ÁGUA PLUVIAL, DN 100 X 75 MM, JUNTA ELÁSTICA, FORNECIDO E INSTALADO EM CONDUTORES VERTICAIS DE ÁGUAS PLUVIAIS. AF_06/2022</v>
      </c>
      <c r="D198" s="55"/>
      <c r="E198" s="55"/>
      <c r="F198" s="55"/>
      <c r="G198" s="54" t="str">
        <f>VLOOKUP(A198,MEMORIA!A:P,7,FALSE)</f>
        <v>UN</v>
      </c>
      <c r="H198" s="56">
        <f>VLOOKUP(A198,MEMORIA!A:P,16,FALSE)</f>
        <v>2</v>
      </c>
      <c r="I198" s="57">
        <f>VLOOKUP("TOTAL - "&amp;B198,COMPOSICAO!A:K,10,FALSE)</f>
        <v>127.53999999999999</v>
      </c>
      <c r="J198" s="58"/>
      <c r="K198" s="60">
        <f t="shared" si="8"/>
        <v>255.08</v>
      </c>
      <c r="L198" s="59"/>
    </row>
    <row r="199" spans="1:12" ht="60" customHeight="1" x14ac:dyDescent="0.25">
      <c r="A199" s="54" t="s">
        <v>222</v>
      </c>
      <c r="B199" s="54">
        <f>VLOOKUP(A199,MEMORIA!A:P,2,FALSE)</f>
        <v>89690</v>
      </c>
      <c r="C199" s="55" t="str">
        <f>VLOOKUP(A199,MEMORIA!A:P,3,FALSE)</f>
        <v>JUNÇÃO SIMPLES, PVC, SERIE R, ÁGUA PLUVIAL, DN 100 X 100 MM, JUNTA ELÁSTICA, FORNECIDO E INSTALADO EM CONDUTORES VERTICAIS DE ÁGUAS PLUVIAIS. AF_06/2022</v>
      </c>
      <c r="D199" s="55"/>
      <c r="E199" s="55"/>
      <c r="F199" s="55"/>
      <c r="G199" s="54" t="str">
        <f>VLOOKUP(A199,MEMORIA!A:P,7,FALSE)</f>
        <v>UN</v>
      </c>
      <c r="H199" s="56">
        <f>VLOOKUP(A199,MEMORIA!A:P,16,FALSE)</f>
        <v>2</v>
      </c>
      <c r="I199" s="57">
        <f>VLOOKUP("TOTAL - "&amp;B199,COMPOSICAO!A:K,10,FALSE)</f>
        <v>112.44999999999999</v>
      </c>
      <c r="J199" s="58"/>
      <c r="K199" s="60">
        <f t="shared" si="8"/>
        <v>224.9</v>
      </c>
      <c r="L199" s="59"/>
    </row>
    <row r="200" spans="1:12" ht="60" customHeight="1" x14ac:dyDescent="0.25">
      <c r="A200" s="54" t="s">
        <v>223</v>
      </c>
      <c r="B200" s="54">
        <f>VLOOKUP(A200,MEMORIA!A:P,2,FALSE)</f>
        <v>89699</v>
      </c>
      <c r="C200" s="55" t="str">
        <f>VLOOKUP(A200,MEMORIA!A:P,3,FALSE)</f>
        <v>JUNÇÃO SIMPLES, PVC, SERIE R, ÁGUA PLUVIAL, DN 150 X 100 MM, JUNTA ELÁSTICA, FORNECIDO E INSTALADO EM CONDUTORES VERTICAIS DE ÁGUAS PLUVIAIS. AF_06/2022</v>
      </c>
      <c r="D200" s="55"/>
      <c r="E200" s="55"/>
      <c r="F200" s="55"/>
      <c r="G200" s="54" t="str">
        <f>VLOOKUP(A200,MEMORIA!A:P,7,FALSE)</f>
        <v>UN</v>
      </c>
      <c r="H200" s="56">
        <f>VLOOKUP(A200,MEMORIA!A:P,16,FALSE)</f>
        <v>4</v>
      </c>
      <c r="I200" s="57">
        <f>VLOOKUP("TOTAL - "&amp;B200,COMPOSICAO!A:K,10,FALSE)</f>
        <v>253.43</v>
      </c>
      <c r="J200" s="58"/>
      <c r="K200" s="60">
        <f t="shared" si="8"/>
        <v>1013.72</v>
      </c>
      <c r="L200" s="59"/>
    </row>
    <row r="201" spans="1:12" ht="60" customHeight="1" x14ac:dyDescent="0.25">
      <c r="A201" s="54" t="s">
        <v>224</v>
      </c>
      <c r="B201" s="54">
        <f>VLOOKUP(A201,MEMORIA!A:P,2,FALSE)</f>
        <v>89557</v>
      </c>
      <c r="C201" s="55" t="str">
        <f>VLOOKUP(A201,MEMORIA!A:P,3,FALSE)</f>
        <v>REDUÇÃO EXCÊNTRICA, PVC, SERIE R, ÁGUA PLUVIAL, DN 100 X 75 MM, JUNTA ELÁSTICA, FORNECIDO E INSTALADO EM RAMAL DE ENCAMINHAMENTO. AF_06/2022</v>
      </c>
      <c r="D201" s="55"/>
      <c r="E201" s="55"/>
      <c r="F201" s="55"/>
      <c r="G201" s="54" t="str">
        <f>VLOOKUP(A201,MEMORIA!A:P,7,FALSE)</f>
        <v>UN</v>
      </c>
      <c r="H201" s="56">
        <f>VLOOKUP(A201,MEMORIA!A:P,16,FALSE)</f>
        <v>73</v>
      </c>
      <c r="I201" s="57">
        <f>VLOOKUP("TOTAL - "&amp;B201,COMPOSICAO!A:K,10,FALSE)</f>
        <v>40.67</v>
      </c>
      <c r="J201" s="58"/>
      <c r="K201" s="60">
        <f t="shared" si="8"/>
        <v>2968.91</v>
      </c>
      <c r="L201" s="59"/>
    </row>
    <row r="202" spans="1:12" ht="75" customHeight="1" x14ac:dyDescent="0.25">
      <c r="A202" s="54" t="s">
        <v>225</v>
      </c>
      <c r="B202" s="54">
        <f>VLOOKUP(A202,MEMORIA!A:P,2,FALSE)</f>
        <v>89681</v>
      </c>
      <c r="C202" s="55" t="str">
        <f>VLOOKUP(A202,MEMORIA!A:P,3,FALSE)</f>
        <v>REDUÇÃO EXCÊNTRICA, PVC, SERIE R, ÁGUA PLUVIAL, DN 150 X 100 MM, JUNTA ELÁSTICA, FORNECIDO E INSTALADO EM CONDUTORES VERTICAIS DE ÁGUAS PLUVIAIS. AF_06/2022</v>
      </c>
      <c r="D202" s="55"/>
      <c r="E202" s="55"/>
      <c r="F202" s="55"/>
      <c r="G202" s="54" t="str">
        <f>VLOOKUP(A202,MEMORIA!A:P,7,FALSE)</f>
        <v>UN</v>
      </c>
      <c r="H202" s="56">
        <f>VLOOKUP(A202,MEMORIA!A:P,16,FALSE)</f>
        <v>6</v>
      </c>
      <c r="I202" s="57">
        <f>VLOOKUP("TOTAL - "&amp;B202,COMPOSICAO!A:K,10,FALSE)</f>
        <v>114.17999999999999</v>
      </c>
      <c r="J202" s="58"/>
      <c r="K202" s="60">
        <f t="shared" si="8"/>
        <v>685.08</v>
      </c>
      <c r="L202" s="59"/>
    </row>
    <row r="203" spans="1:12" ht="60" customHeight="1" x14ac:dyDescent="0.25">
      <c r="A203" s="54" t="s">
        <v>226</v>
      </c>
      <c r="B203" s="54">
        <f>VLOOKUP(A203,MEMORIA!A:P,2,FALSE)</f>
        <v>89547</v>
      </c>
      <c r="C203" s="55" t="str">
        <f>VLOOKUP(A203,MEMORIA!A:P,3,FALSE)</f>
        <v>LUVA SIMPLES, PVC, SERIE R, ÁGUA PLUVIAL, DN 75 MM, JUNTA ELÁSTICA, FORNECIDO E INSTALADO EM RAMAL DE ENCAMINHAMENTO. AF_06/2022</v>
      </c>
      <c r="D203" s="55"/>
      <c r="E203" s="55"/>
      <c r="F203" s="55"/>
      <c r="G203" s="54" t="str">
        <f>VLOOKUP(A203,MEMORIA!A:P,7,FALSE)</f>
        <v>UN</v>
      </c>
      <c r="H203" s="56">
        <f>VLOOKUP(A203,MEMORIA!A:P,16,FALSE)</f>
        <v>72</v>
      </c>
      <c r="I203" s="57">
        <f>VLOOKUP("TOTAL - "&amp;B203,COMPOSICAO!A:K,10,FALSE)</f>
        <v>28.009999999999998</v>
      </c>
      <c r="J203" s="58"/>
      <c r="K203" s="60">
        <f t="shared" si="8"/>
        <v>2016.72</v>
      </c>
      <c r="L203" s="59"/>
    </row>
    <row r="204" spans="1:12" ht="60" customHeight="1" x14ac:dyDescent="0.25">
      <c r="A204" s="54" t="s">
        <v>227</v>
      </c>
      <c r="B204" s="54">
        <f>VLOOKUP(A204,MEMORIA!A:P,2,FALSE)</f>
        <v>89599</v>
      </c>
      <c r="C204" s="55" t="str">
        <f>VLOOKUP(A204,MEMORIA!A:P,3,FALSE)</f>
        <v>LUVA SIMPLES, PVC, SERIE R, ÁGUA PLUVIAL, DN 75 MM, JUNTA ELÁSTICA, FORNECIDO E INSTALADO EM CONDUTORES VERTICAIS DE ÁGUAS PLUVIAIS. AF_06/2022</v>
      </c>
      <c r="D204" s="55"/>
      <c r="E204" s="55"/>
      <c r="F204" s="55"/>
      <c r="G204" s="54" t="str">
        <f>VLOOKUP(A204,MEMORIA!A:P,7,FALSE)</f>
        <v>UN</v>
      </c>
      <c r="H204" s="56">
        <f>VLOOKUP(A204,MEMORIA!A:P,16,FALSE)</f>
        <v>298</v>
      </c>
      <c r="I204" s="57">
        <f>VLOOKUP("TOTAL - "&amp;B204,COMPOSICAO!A:K,10,FALSE)</f>
        <v>31.039999999999996</v>
      </c>
      <c r="J204" s="58"/>
      <c r="K204" s="60">
        <f t="shared" si="8"/>
        <v>9249.92</v>
      </c>
      <c r="L204" s="59"/>
    </row>
    <row r="205" spans="1:12" ht="60" customHeight="1" x14ac:dyDescent="0.25">
      <c r="A205" s="54" t="s">
        <v>228</v>
      </c>
      <c r="B205" s="54">
        <f>VLOOKUP(A205,MEMORIA!A:P,2,FALSE)</f>
        <v>89554</v>
      </c>
      <c r="C205" s="55" t="str">
        <f>VLOOKUP(A205,MEMORIA!A:P,3,FALSE)</f>
        <v>LUVA SIMPLES, PVC, SERIE R, ÁGUA PLUVIAL, DN 100 MM, JUNTA ELÁSTICA, FORNECIDO E INSTALADO EM RAMAL DE ENCAMINHAMENTO. AF_06/2022</v>
      </c>
      <c r="D205" s="55"/>
      <c r="E205" s="55"/>
      <c r="F205" s="55"/>
      <c r="G205" s="54" t="str">
        <f>VLOOKUP(A205,MEMORIA!A:P,7,FALSE)</f>
        <v>UN</v>
      </c>
      <c r="H205" s="56">
        <f>VLOOKUP(A205,MEMORIA!A:P,16,FALSE)</f>
        <v>23</v>
      </c>
      <c r="I205" s="57">
        <f>VLOOKUP("TOTAL - "&amp;B205,COMPOSICAO!A:K,10,FALSE)</f>
        <v>35.42</v>
      </c>
      <c r="J205" s="58"/>
      <c r="K205" s="60">
        <f t="shared" si="8"/>
        <v>814.66</v>
      </c>
      <c r="L205" s="59"/>
    </row>
    <row r="206" spans="1:12" ht="60" customHeight="1" x14ac:dyDescent="0.25">
      <c r="A206" s="54" t="s">
        <v>229</v>
      </c>
      <c r="B206" s="54">
        <f>VLOOKUP(A206,MEMORIA!A:P,2,FALSE)</f>
        <v>89669</v>
      </c>
      <c r="C206" s="55" t="str">
        <f>VLOOKUP(A206,MEMORIA!A:P,3,FALSE)</f>
        <v>LUVA SIMPLES, PVC, SERIE R, ÁGUA PLUVIAL, DN 100 MM, JUNTA ELÁSTICA, FORNECIDO E INSTALADO EM CONDUTORES VERTICAIS DE ÁGUAS PLUVIAIS. AF_06/2022</v>
      </c>
      <c r="D206" s="55"/>
      <c r="E206" s="55"/>
      <c r="F206" s="55"/>
      <c r="G206" s="54" t="str">
        <f>VLOOKUP(A206,MEMORIA!A:P,7,FALSE)</f>
        <v>UN</v>
      </c>
      <c r="H206" s="56">
        <f>VLOOKUP(A206,MEMORIA!A:P,16,FALSE)</f>
        <v>52</v>
      </c>
      <c r="I206" s="57">
        <f>VLOOKUP("TOTAL - "&amp;B206,COMPOSICAO!A:K,10,FALSE)</f>
        <v>40.950000000000003</v>
      </c>
      <c r="J206" s="58"/>
      <c r="K206" s="60">
        <f t="shared" si="8"/>
        <v>2129.4</v>
      </c>
      <c r="L206" s="59"/>
    </row>
    <row r="207" spans="1:12" ht="60" customHeight="1" x14ac:dyDescent="0.25">
      <c r="A207" s="54" t="s">
        <v>230</v>
      </c>
      <c r="B207" s="54">
        <f>VLOOKUP(A207,MEMORIA!A:P,2,FALSE)</f>
        <v>89677</v>
      </c>
      <c r="C207" s="55" t="str">
        <f>VLOOKUP(A207,MEMORIA!A:P,3,FALSE)</f>
        <v>LUVA SIMPLES, PVC, SERIE R, ÁGUA PLUVIAL, DN 150 MM, JUNTA ELÁSTICA, FORNECIDO E INSTALADO EM CONDUTORES VERTICAIS DE ÁGUAS PLUVIAIS. AF_06/2022</v>
      </c>
      <c r="D207" s="55"/>
      <c r="E207" s="55"/>
      <c r="F207" s="55"/>
      <c r="G207" s="54" t="str">
        <f>VLOOKUP(A207,MEMORIA!A:P,7,FALSE)</f>
        <v>UN</v>
      </c>
      <c r="H207" s="56">
        <f>VLOOKUP(A207,MEMORIA!A:P,16,FALSE)</f>
        <v>61</v>
      </c>
      <c r="I207" s="57">
        <f>VLOOKUP("TOTAL - "&amp;B207,COMPOSICAO!A:K,10,FALSE)</f>
        <v>97.19</v>
      </c>
      <c r="J207" s="58"/>
      <c r="K207" s="60">
        <f t="shared" si="8"/>
        <v>5928.59</v>
      </c>
      <c r="L207" s="59"/>
    </row>
    <row r="208" spans="1:12" ht="60" customHeight="1" x14ac:dyDescent="0.25">
      <c r="A208" s="54" t="s">
        <v>231</v>
      </c>
      <c r="B208" s="54">
        <f>VLOOKUP(A208,MEMORIA!A:P,2,FALSE)</f>
        <v>89675</v>
      </c>
      <c r="C208" s="55" t="str">
        <f>VLOOKUP(A208,MEMORIA!A:P,3,FALSE)</f>
        <v>TÊ DE INSPEÇÃO, PVC, SERIE R, ÁGUA PLUVIAL, DN 100 MM, JUNTA ELÁSTICA, FORNECIDO E INSTALADO EM CONDUTORES VERTICAIS DE ÁGUAS PLUVIAIS. AF_06/2022</v>
      </c>
      <c r="D208" s="55"/>
      <c r="E208" s="55"/>
      <c r="F208" s="55"/>
      <c r="G208" s="54" t="str">
        <f>VLOOKUP(A208,MEMORIA!A:P,7,FALSE)</f>
        <v>UN</v>
      </c>
      <c r="H208" s="56">
        <f>VLOOKUP(A208,MEMORIA!A:P,16,FALSE)</f>
        <v>8</v>
      </c>
      <c r="I208" s="57">
        <f>VLOOKUP("TOTAL - "&amp;B208,COMPOSICAO!A:K,10,FALSE)</f>
        <v>90.110000000000014</v>
      </c>
      <c r="J208" s="58"/>
      <c r="K208" s="60">
        <f t="shared" si="8"/>
        <v>720.88</v>
      </c>
      <c r="L208" s="59"/>
    </row>
    <row r="209" spans="1:12" ht="60" customHeight="1" x14ac:dyDescent="0.25">
      <c r="A209" s="54" t="s">
        <v>232</v>
      </c>
      <c r="B209" s="54">
        <f>VLOOKUP(A209,MEMORIA!A:P,2,FALSE)</f>
        <v>89559</v>
      </c>
      <c r="C209" s="55" t="str">
        <f>VLOOKUP(A209,MEMORIA!A:P,3,FALSE)</f>
        <v>TÊ DE INSPEÇÃO, PVC, SERIE R, ÁGUA PLUVIAL, DN 100 MM, JUNTA ELÁSTICA, FORNECIDO E INSTALADO EM RAMAL DE ENCAMINHAMENTO. AF_06/2022</v>
      </c>
      <c r="D209" s="55"/>
      <c r="E209" s="55"/>
      <c r="F209" s="55"/>
      <c r="G209" s="54" t="str">
        <f>VLOOKUP(A209,MEMORIA!A:P,7,FALSE)</f>
        <v>UN</v>
      </c>
      <c r="H209" s="56">
        <f>VLOOKUP(A209,MEMORIA!A:P,16,FALSE)</f>
        <v>4</v>
      </c>
      <c r="I209" s="57">
        <f>VLOOKUP("TOTAL - "&amp;B209,COMPOSICAO!A:K,10,FALSE)</f>
        <v>84.62</v>
      </c>
      <c r="J209" s="58"/>
      <c r="K209" s="60">
        <f t="shared" si="8"/>
        <v>338.48</v>
      </c>
      <c r="L209" s="59"/>
    </row>
    <row r="210" spans="1:12" ht="60" customHeight="1" x14ac:dyDescent="0.25">
      <c r="A210" s="54" t="s">
        <v>233</v>
      </c>
      <c r="B210" s="54">
        <f>VLOOKUP(A210,MEMORIA!A:P,2,FALSE)</f>
        <v>89580</v>
      </c>
      <c r="C210" s="55" t="str">
        <f>VLOOKUP(A210,MEMORIA!A:P,3,FALSE)</f>
        <v>TUBO PVC, SÉRIE R, ÁGUA PLUVIAL, DN 150 MM, FORNECIDO E INSTALADO EM CONDUTORES VERTICAIS DE ÁGUAS PLUVIAIS. AF_06/2022</v>
      </c>
      <c r="D210" s="55"/>
      <c r="E210" s="55"/>
      <c r="F210" s="55"/>
      <c r="G210" s="54" t="str">
        <f>VLOOKUP(A210,MEMORIA!A:P,7,FALSE)</f>
        <v>M</v>
      </c>
      <c r="H210" s="56">
        <f>VLOOKUP(A210,MEMORIA!A:P,16,FALSE)</f>
        <v>325</v>
      </c>
      <c r="I210" s="57">
        <f>VLOOKUP("TOTAL - "&amp;B210,COMPOSICAO!A:K,10,FALSE)</f>
        <v>86.72</v>
      </c>
      <c r="J210" s="58"/>
      <c r="K210" s="60">
        <f t="shared" si="8"/>
        <v>28184</v>
      </c>
      <c r="L210" s="59"/>
    </row>
    <row r="211" spans="1:12" ht="45" customHeight="1" x14ac:dyDescent="0.25">
      <c r="A211" s="54" t="s">
        <v>234</v>
      </c>
      <c r="B211" s="54">
        <f>VLOOKUP(A211,MEMORIA!A:P,2,FALSE)</f>
        <v>89509</v>
      </c>
      <c r="C211" s="55" t="str">
        <f>VLOOKUP(A211,MEMORIA!A:P,3,FALSE)</f>
        <v>TUBO PVC, SÉRIE R, ÁGUA PLUVIAL, DN 50 MM, FORNECIDO E INSTALADO EM RAMAL DE ENCAMINHAMENTO. AF_06/2022</v>
      </c>
      <c r="D211" s="55"/>
      <c r="E211" s="55"/>
      <c r="F211" s="55"/>
      <c r="G211" s="54" t="str">
        <f>VLOOKUP(A211,MEMORIA!A:P,7,FALSE)</f>
        <v>M</v>
      </c>
      <c r="H211" s="56">
        <f>VLOOKUP(A211,MEMORIA!A:P,16,FALSE)</f>
        <v>9</v>
      </c>
      <c r="I211" s="57">
        <f>VLOOKUP("TOTAL - "&amp;B211,COMPOSICAO!A:K,10,FALSE)</f>
        <v>27.919999999999998</v>
      </c>
      <c r="J211" s="58"/>
      <c r="K211" s="60">
        <f t="shared" si="8"/>
        <v>251.28</v>
      </c>
      <c r="L211" s="59"/>
    </row>
    <row r="212" spans="1:12" ht="45" customHeight="1" x14ac:dyDescent="0.25">
      <c r="A212" s="54" t="s">
        <v>235</v>
      </c>
      <c r="B212" s="54">
        <f>VLOOKUP(A212,MEMORIA!A:P,2,FALSE)</f>
        <v>89511</v>
      </c>
      <c r="C212" s="55" t="str">
        <f>VLOOKUP(A212,MEMORIA!A:P,3,FALSE)</f>
        <v>TUBO PVC, SÉRIE R, ÁGUA PLUVIAL, DN 75 MM, FORNECIDO E INSTALADO EM RAMAL DE ENCAMINHAMENTO. AF_06/2022</v>
      </c>
      <c r="D212" s="55"/>
      <c r="E212" s="55"/>
      <c r="F212" s="55"/>
      <c r="G212" s="54" t="str">
        <f>VLOOKUP(A212,MEMORIA!A:P,7,FALSE)</f>
        <v>M</v>
      </c>
      <c r="H212" s="56">
        <f>VLOOKUP(A212,MEMORIA!A:P,16,FALSE)</f>
        <v>78</v>
      </c>
      <c r="I212" s="57">
        <f>VLOOKUP("TOTAL - "&amp;B212,COMPOSICAO!A:K,10,FALSE)</f>
        <v>47.8</v>
      </c>
      <c r="J212" s="58"/>
      <c r="K212" s="60">
        <f t="shared" si="8"/>
        <v>3728.4</v>
      </c>
      <c r="L212" s="59"/>
    </row>
    <row r="213" spans="1:12" ht="60" customHeight="1" x14ac:dyDescent="0.25">
      <c r="A213" s="54" t="s">
        <v>236</v>
      </c>
      <c r="B213" s="54">
        <f>VLOOKUP(A213,MEMORIA!A:P,2,FALSE)</f>
        <v>89576</v>
      </c>
      <c r="C213" s="55" t="str">
        <f>VLOOKUP(A213,MEMORIA!A:P,3,FALSE)</f>
        <v>TUBO PVC, SÉRIE R, ÁGUA PLUVIAL, DN 75 MM, FORNECIDO E INSTALADO EM CONDUTORES VERTICAIS DE ÁGUAS PLUVIAIS. AF_06/2022</v>
      </c>
      <c r="D213" s="55"/>
      <c r="E213" s="55"/>
      <c r="F213" s="55"/>
      <c r="G213" s="54" t="str">
        <f>VLOOKUP(A213,MEMORIA!A:P,7,FALSE)</f>
        <v>M</v>
      </c>
      <c r="H213" s="56">
        <f>VLOOKUP(A213,MEMORIA!A:P,16,FALSE)</f>
        <v>381</v>
      </c>
      <c r="I213" s="57">
        <f>VLOOKUP("TOTAL - "&amp;B213,COMPOSICAO!A:K,10,FALSE)</f>
        <v>33.79</v>
      </c>
      <c r="J213" s="58"/>
      <c r="K213" s="60">
        <f t="shared" si="8"/>
        <v>12873.99</v>
      </c>
      <c r="L213" s="59"/>
    </row>
    <row r="214" spans="1:12" ht="45" customHeight="1" x14ac:dyDescent="0.25">
      <c r="A214" s="54" t="s">
        <v>237</v>
      </c>
      <c r="B214" s="54">
        <f>VLOOKUP(A214,MEMORIA!A:P,2,FALSE)</f>
        <v>89512</v>
      </c>
      <c r="C214" s="55" t="str">
        <f>VLOOKUP(A214,MEMORIA!A:P,3,FALSE)</f>
        <v>TUBO PVC, SÉRIE R, ÁGUA PLUVIAL, DN 100 MM, FORNECIDO E INSTALADO EM RAMAL DE ENCAMINHAMENTO. AF_06/2022</v>
      </c>
      <c r="D214" s="55"/>
      <c r="E214" s="55"/>
      <c r="F214" s="55"/>
      <c r="G214" s="54" t="str">
        <f>VLOOKUP(A214,MEMORIA!A:P,7,FALSE)</f>
        <v>M</v>
      </c>
      <c r="H214" s="56">
        <f>VLOOKUP(A214,MEMORIA!A:P,16,FALSE)</f>
        <v>233</v>
      </c>
      <c r="I214" s="57">
        <f>VLOOKUP("TOTAL - "&amp;B214,COMPOSICAO!A:K,10,FALSE)</f>
        <v>60.429999999999993</v>
      </c>
      <c r="J214" s="58"/>
      <c r="K214" s="60">
        <f t="shared" si="8"/>
        <v>14080.19</v>
      </c>
      <c r="L214" s="59"/>
    </row>
    <row r="215" spans="1:12" ht="60" customHeight="1" x14ac:dyDescent="0.25">
      <c r="A215" s="54" t="s">
        <v>238</v>
      </c>
      <c r="B215" s="54">
        <f>VLOOKUP(A215,MEMORIA!A:P,2,FALSE)</f>
        <v>89578</v>
      </c>
      <c r="C215" s="55" t="str">
        <f>VLOOKUP(A215,MEMORIA!A:P,3,FALSE)</f>
        <v>TUBO PVC, SÉRIE R, ÁGUA PLUVIAL, DN 100 MM, FORNECIDO E INSTALADO EM CONDUTORES VERTICAIS DE ÁGUAS PLUVIAIS. AF_06/2022</v>
      </c>
      <c r="D215" s="55"/>
      <c r="E215" s="55"/>
      <c r="F215" s="55"/>
      <c r="G215" s="54" t="str">
        <f>VLOOKUP(A215,MEMORIA!A:P,7,FALSE)</f>
        <v>M</v>
      </c>
      <c r="H215" s="56">
        <f>VLOOKUP(A215,MEMORIA!A:P,16,FALSE)</f>
        <v>79</v>
      </c>
      <c r="I215" s="57">
        <f>VLOOKUP("TOTAL - "&amp;B215,COMPOSICAO!A:K,10,FALSE)</f>
        <v>41.839999999999996</v>
      </c>
      <c r="J215" s="58"/>
      <c r="K215" s="60">
        <f t="shared" si="8"/>
        <v>3305.36</v>
      </c>
      <c r="L215" s="59"/>
    </row>
    <row r="216" spans="1:12" ht="45" customHeight="1" x14ac:dyDescent="0.25">
      <c r="A216" s="54" t="s">
        <v>239</v>
      </c>
      <c r="B216" s="54">
        <f>VLOOKUP(A216,MEMORIA!A:P,2,FALSE)</f>
        <v>89353</v>
      </c>
      <c r="C216" s="55" t="str">
        <f>VLOOKUP(A216,MEMORIA!A:P,3,FALSE)</f>
        <v>REGISTRO DE GAVETA BRUTO, LATÃO, ROSCÁVEL, 3/4" - FORNECIMENTO E INSTALAÇÃO. AF_08/2021</v>
      </c>
      <c r="D216" s="55"/>
      <c r="E216" s="55"/>
      <c r="F216" s="55"/>
      <c r="G216" s="54" t="str">
        <f>VLOOKUP(A216,MEMORIA!A:P,7,FALSE)</f>
        <v>UN</v>
      </c>
      <c r="H216" s="56">
        <f>VLOOKUP(A216,MEMORIA!A:P,16,FALSE)</f>
        <v>10</v>
      </c>
      <c r="I216" s="57">
        <f>VLOOKUP("TOTAL - "&amp;B216,COMPOSICAO!A:K,10,FALSE)</f>
        <v>49.33</v>
      </c>
      <c r="J216" s="58"/>
      <c r="K216" s="60">
        <f t="shared" si="8"/>
        <v>493.3</v>
      </c>
      <c r="L216" s="59"/>
    </row>
    <row r="217" spans="1:12" ht="45" customHeight="1" x14ac:dyDescent="0.25">
      <c r="A217" s="54" t="s">
        <v>240</v>
      </c>
      <c r="B217" s="54">
        <f>VLOOKUP(A217,MEMORIA!A:P,2,FALSE)</f>
        <v>89352</v>
      </c>
      <c r="C217" s="55" t="str">
        <f>VLOOKUP(A217,MEMORIA!A:P,3,FALSE)</f>
        <v>REGISTRO DE GAVETA BRUTO, LATÃO, ROSCÁVEL, 1/2" - FORNECIMENTO E INSTALAÇÃO. AF_08/2021</v>
      </c>
      <c r="D217" s="55"/>
      <c r="E217" s="55"/>
      <c r="F217" s="55"/>
      <c r="G217" s="54" t="str">
        <f>VLOOKUP(A217,MEMORIA!A:P,7,FALSE)</f>
        <v>UN</v>
      </c>
      <c r="H217" s="56">
        <f>VLOOKUP(A217,MEMORIA!A:P,16,FALSE)</f>
        <v>1</v>
      </c>
      <c r="I217" s="57">
        <f>VLOOKUP("TOTAL - "&amp;B217,COMPOSICAO!A:K,10,FALSE)</f>
        <v>44.88</v>
      </c>
      <c r="J217" s="58"/>
      <c r="K217" s="60">
        <f t="shared" si="8"/>
        <v>44.88</v>
      </c>
      <c r="L217" s="59"/>
    </row>
    <row r="218" spans="1:12" ht="60" customHeight="1" x14ac:dyDescent="0.25">
      <c r="A218" s="54" t="s">
        <v>241</v>
      </c>
      <c r="B218" s="54">
        <f>VLOOKUP(A218,MEMORIA!A:P,2,FALSE)</f>
        <v>89987</v>
      </c>
      <c r="C218" s="55" t="str">
        <f>VLOOKUP(A218,MEMORIA!A:P,3,FALSE)</f>
        <v>REGISTRO DE GAVETA BRUTO, LATÃO, ROSCÁVEL, 3/4", COM ACABAMENTO E CANOPLA CROMADOS - FORNECIMENTO E INSTALAÇÃO. AF_08/2021</v>
      </c>
      <c r="D218" s="55"/>
      <c r="E218" s="55"/>
      <c r="F218" s="55"/>
      <c r="G218" s="54" t="str">
        <f>VLOOKUP(A218,MEMORIA!A:P,7,FALSE)</f>
        <v>UN</v>
      </c>
      <c r="H218" s="56">
        <f>VLOOKUP(A218,MEMORIA!A:P,16,FALSE)</f>
        <v>259</v>
      </c>
      <c r="I218" s="57">
        <f>VLOOKUP("TOTAL - "&amp;B218,COMPOSICAO!A:K,10,FALSE)</f>
        <v>117.43</v>
      </c>
      <c r="J218" s="58"/>
      <c r="K218" s="60">
        <f t="shared" si="8"/>
        <v>30414.37</v>
      </c>
      <c r="L218" s="59"/>
    </row>
    <row r="219" spans="1:12" ht="60" customHeight="1" x14ac:dyDescent="0.25">
      <c r="A219" s="54" t="s">
        <v>242</v>
      </c>
      <c r="B219" s="54">
        <f>VLOOKUP(A219,MEMORIA!A:P,2,FALSE)</f>
        <v>89985</v>
      </c>
      <c r="C219" s="55" t="str">
        <f>VLOOKUP(A219,MEMORIA!A:P,3,FALSE)</f>
        <v>REGISTRO DE PRESSÃO BRUTO, LATÃO, ROSCÁVEL, 3/4", COM ACABAMENTO E CANOPLA CROMADOS - FORNECIMENTO E INSTALAÇÃO. AF_08/2021</v>
      </c>
      <c r="D219" s="55"/>
      <c r="E219" s="55"/>
      <c r="F219" s="55"/>
      <c r="G219" s="54" t="str">
        <f>VLOOKUP(A219,MEMORIA!A:P,7,FALSE)</f>
        <v>UN</v>
      </c>
      <c r="H219" s="56">
        <f>VLOOKUP(A219,MEMORIA!A:P,16,FALSE)</f>
        <v>1</v>
      </c>
      <c r="I219" s="57">
        <f>VLOOKUP("TOTAL - "&amp;B219,COMPOSICAO!A:K,10,FALSE)</f>
        <v>111.48</v>
      </c>
      <c r="J219" s="58"/>
      <c r="K219" s="60">
        <f t="shared" si="8"/>
        <v>111.48</v>
      </c>
      <c r="L219" s="59"/>
    </row>
    <row r="220" spans="1:12" ht="60" customHeight="1" x14ac:dyDescent="0.25">
      <c r="A220" s="54" t="s">
        <v>243</v>
      </c>
      <c r="B220" s="54">
        <f>VLOOKUP(A220,MEMORIA!A:P,2,FALSE)</f>
        <v>89984</v>
      </c>
      <c r="C220" s="55" t="str">
        <f>VLOOKUP(A220,MEMORIA!A:P,3,FALSE)</f>
        <v>REGISTRO DE PRESSÃO BRUTO, LATÃO, ROSCÁVEL, 1/2", COM ACABAMENTO E CANOPLA CROMADOS - FORNECIMENTO E INSTALAÇÃO. AF_08/2021</v>
      </c>
      <c r="D220" s="55"/>
      <c r="E220" s="55"/>
      <c r="F220" s="55"/>
      <c r="G220" s="54" t="str">
        <f>VLOOKUP(A220,MEMORIA!A:P,7,FALSE)</f>
        <v>UN</v>
      </c>
      <c r="H220" s="56">
        <f>VLOOKUP(A220,MEMORIA!A:P,16,FALSE)</f>
        <v>257</v>
      </c>
      <c r="I220" s="57">
        <f>VLOOKUP("TOTAL - "&amp;B220,COMPOSICAO!A:K,10,FALSE)</f>
        <v>106.05</v>
      </c>
      <c r="J220" s="58"/>
      <c r="K220" s="60">
        <f t="shared" si="8"/>
        <v>27254.85</v>
      </c>
      <c r="L220" s="59"/>
    </row>
    <row r="221" spans="1:12" ht="45" customHeight="1" x14ac:dyDescent="0.25">
      <c r="A221" s="54" t="s">
        <v>244</v>
      </c>
      <c r="B221" s="54">
        <f>VLOOKUP(A221,MEMORIA!A:P,2,FALSE)</f>
        <v>100236</v>
      </c>
      <c r="C221" s="55" t="str">
        <f>VLOOKUP(A221,MEMORIA!A:P,3,FALSE)</f>
        <v>TRANSPORTE HORIZONTAL MANUAL, DE TUBO DE PVC SOLDÁVEL COM DIÂMETRO MENOR OU IGUAL A 60 MM (UNIDADE: MXKM). AF_07/2019</v>
      </c>
      <c r="D221" s="55"/>
      <c r="E221" s="55"/>
      <c r="F221" s="55"/>
      <c r="G221" s="54" t="str">
        <f>VLOOKUP(A221,MEMORIA!A:P,7,FALSE)</f>
        <v>MXKM</v>
      </c>
      <c r="H221" s="56">
        <f>VLOOKUP(A221,MEMORIA!A:P,16,FALSE)</f>
        <v>0.27</v>
      </c>
      <c r="I221" s="57">
        <f>VLOOKUP("TOTAL - "&amp;B221,COMPOSICAO!A:K,10,FALSE)</f>
        <v>3.12</v>
      </c>
      <c r="J221" s="58"/>
      <c r="K221" s="60">
        <f t="shared" si="8"/>
        <v>0.84</v>
      </c>
      <c r="L221" s="59"/>
    </row>
    <row r="222" spans="1:12" ht="60" customHeight="1" x14ac:dyDescent="0.25">
      <c r="A222" s="54" t="s">
        <v>245</v>
      </c>
      <c r="B222" s="54">
        <f>VLOOKUP(A222,MEMORIA!A:P,2,FALSE)</f>
        <v>100237</v>
      </c>
      <c r="C222" s="55" t="str">
        <f>VLOOKUP(A222,MEMORIA!A:P,3,FALSE)</f>
        <v>TRANSPORTE HORIZONTAL MANUAL, DE TUBO DE PVC SOLDÁVEL COM DIÂMETRO MAIOR QUE 60 MM E MENOR OU IGUAL A 85 MM (UNIDADE: MXKM). AF_07/2019</v>
      </c>
      <c r="D222" s="55"/>
      <c r="E222" s="55"/>
      <c r="F222" s="55"/>
      <c r="G222" s="54" t="str">
        <f>VLOOKUP(A222,MEMORIA!A:P,7,FALSE)</f>
        <v>MXKM</v>
      </c>
      <c r="H222" s="56">
        <f>VLOOKUP(A222,MEMORIA!A:P,16,FALSE)</f>
        <v>13.77</v>
      </c>
      <c r="I222" s="57">
        <f>VLOOKUP("TOTAL - "&amp;B222,COMPOSICAO!A:K,10,FALSE)</f>
        <v>3.7399999999999998</v>
      </c>
      <c r="J222" s="58"/>
      <c r="K222" s="60">
        <f t="shared" si="8"/>
        <v>51.5</v>
      </c>
      <c r="L222" s="59"/>
    </row>
    <row r="223" spans="1:12" ht="90" customHeight="1" x14ac:dyDescent="0.25">
      <c r="A223" s="54" t="s">
        <v>246</v>
      </c>
      <c r="B223" s="54">
        <f>VLOOKUP(A223,MEMORIA!A:P,2,FALSE)</f>
        <v>100247</v>
      </c>
      <c r="C223" s="55" t="str">
        <f>VLOOKUP(A223,MEMORIA!A:P,3,FALSE)</f>
        <v>TRANSPORTE HORIZONTAL MANUAL, DE TUBO DE PVC SÉRIE NORMAL - ESGOTO PREDIAL, OU REFORÇADO PARA ESGOTO OU ÁGUAS PLUVIAIS PREDIAL, COM DIÂMETRO MAIOR QUE 75 MM E MENOR OU IGUAL A 100 MM (UNIDADE: MXKM). AF_07/2019</v>
      </c>
      <c r="D223" s="55"/>
      <c r="E223" s="55"/>
      <c r="F223" s="55"/>
      <c r="G223" s="54" t="str">
        <f>VLOOKUP(A223,MEMORIA!A:P,7,FALSE)</f>
        <v>MXKM</v>
      </c>
      <c r="H223" s="56">
        <f>VLOOKUP(A223,MEMORIA!A:P,16,FALSE)</f>
        <v>9.36</v>
      </c>
      <c r="I223" s="57">
        <f>VLOOKUP("TOTAL - "&amp;B223,COMPOSICAO!A:K,10,FALSE)</f>
        <v>3.7399999999999998</v>
      </c>
      <c r="J223" s="58"/>
      <c r="K223" s="60">
        <f t="shared" si="8"/>
        <v>35.01</v>
      </c>
      <c r="L223" s="59"/>
    </row>
    <row r="224" spans="1:12" ht="90" customHeight="1" x14ac:dyDescent="0.25">
      <c r="A224" s="54" t="s">
        <v>247</v>
      </c>
      <c r="B224" s="54">
        <f>VLOOKUP(A224,MEMORIA!A:P,2,FALSE)</f>
        <v>100248</v>
      </c>
      <c r="C224" s="55" t="str">
        <f>VLOOKUP(A224,MEMORIA!A:P,3,FALSE)</f>
        <v>TRANSPORTE HORIZONTAL MANUAL, DE TUBO DE PVC SÉRIE NORMAL - ESGOTO PREDIAL, OU REFORÇADO PARA ESGOTO OU ÁGUAS PLUVIAIS PREDIAL, COM DIÂMETRO MAIOR QUE 100 MM E MENOR OU IGUAL A 150 MM (UNIDADE: MXKM). AF_07/2019</v>
      </c>
      <c r="D224" s="55"/>
      <c r="E224" s="55"/>
      <c r="F224" s="55"/>
      <c r="G224" s="54" t="str">
        <f>VLOOKUP(A224,MEMORIA!A:P,7,FALSE)</f>
        <v>MXKM</v>
      </c>
      <c r="H224" s="56">
        <f>VLOOKUP(A224,MEMORIA!A:P,16,FALSE)</f>
        <v>6.75</v>
      </c>
      <c r="I224" s="57">
        <f>VLOOKUP("TOTAL - "&amp;B224,COMPOSICAO!A:K,10,FALSE)</f>
        <v>14.76</v>
      </c>
      <c r="J224" s="58"/>
      <c r="K224" s="60">
        <f t="shared" si="8"/>
        <v>99.63</v>
      </c>
      <c r="L224" s="59"/>
    </row>
    <row r="225" spans="1:12" ht="15" customHeight="1" x14ac:dyDescent="0.25">
      <c r="A225" s="61"/>
      <c r="B225" s="61"/>
      <c r="C225" s="61"/>
      <c r="D225" s="61"/>
      <c r="E225" s="61"/>
      <c r="F225" s="61"/>
      <c r="G225" s="61"/>
      <c r="H225" s="61"/>
      <c r="I225" s="61"/>
      <c r="J225" s="61"/>
      <c r="K225" s="61"/>
      <c r="L225" s="61"/>
    </row>
    <row r="226" spans="1:12" ht="15" customHeight="1" x14ac:dyDescent="0.25">
      <c r="A226" s="48">
        <v>9</v>
      </c>
      <c r="B226" s="49" t="str">
        <f>VLOOKUP(A226,MEMORIA!A:P,2,FALSE)</f>
        <v>INSTALACOES ELETRICAS/TELEFONE/TV</v>
      </c>
      <c r="C226" s="51"/>
      <c r="D226" s="51"/>
      <c r="E226" s="51"/>
      <c r="F226" s="51"/>
      <c r="G226" s="51"/>
      <c r="H226" s="51"/>
      <c r="I226" s="51"/>
      <c r="J226" s="50"/>
      <c r="K226" s="53">
        <f>SUM(K227:L294)</f>
        <v>1259112.81</v>
      </c>
      <c r="L226" s="52"/>
    </row>
    <row r="227" spans="1:12" ht="60" customHeight="1" x14ac:dyDescent="0.25">
      <c r="A227" s="54" t="s">
        <v>248</v>
      </c>
      <c r="B227" s="54">
        <f>VLOOKUP(A227,MEMORIA!A:P,2,FALSE)</f>
        <v>97590</v>
      </c>
      <c r="C227" s="55" t="str">
        <f>VLOOKUP(A227,MEMORIA!A:P,3,FALSE)</f>
        <v>LUMINÁRIA TIPO PLAFON REDONDO COM VIDRO FOSCO, DE SOBREPOR, COM 1 LÂMPADA FLUORESCENTE DE 15 W, SEM REATOR - FORNECIMENTO E INSTALAÇÃO. AF_02/2020</v>
      </c>
      <c r="D227" s="55"/>
      <c r="E227" s="55"/>
      <c r="F227" s="55"/>
      <c r="G227" s="54" t="str">
        <f>VLOOKUP(A227,MEMORIA!A:P,7,FALSE)</f>
        <v>UN</v>
      </c>
      <c r="H227" s="56">
        <f>VLOOKUP(A227,MEMORIA!A:P,16,FALSE)</f>
        <v>79</v>
      </c>
      <c r="I227" s="57">
        <f>VLOOKUP("TOTAL - "&amp;B227,COMPOSICAO!A:K,10,FALSE)</f>
        <v>110.2</v>
      </c>
      <c r="J227" s="58"/>
      <c r="K227" s="60">
        <f t="shared" ref="K227:K258" si="9">ROUND(H227*I227,2)</f>
        <v>8705.7999999999993</v>
      </c>
      <c r="L227" s="59"/>
    </row>
    <row r="228" spans="1:12" ht="60" customHeight="1" x14ac:dyDescent="0.25">
      <c r="A228" s="54" t="s">
        <v>249</v>
      </c>
      <c r="B228" s="54">
        <f>VLOOKUP(A228,MEMORIA!A:P,2,FALSE)</f>
        <v>97585</v>
      </c>
      <c r="C228" s="55" t="str">
        <f>VLOOKUP(A228,MEMORIA!A:P,3,FALSE)</f>
        <v>LUMINÁRIA TIPO CALHA, DE SOBREPOR, COM 2 LÂMPADAS TUBULARES FLUORESCENTES DE 18 W, COM REATOR DE PARTIDA RÁPIDA - FORNECIMENTO E INSTALAÇÃO. AF_02/2020</v>
      </c>
      <c r="D228" s="55"/>
      <c r="E228" s="55"/>
      <c r="F228" s="55"/>
      <c r="G228" s="54" t="str">
        <f>VLOOKUP(A228,MEMORIA!A:P,7,FALSE)</f>
        <v>UN</v>
      </c>
      <c r="H228" s="56">
        <f>VLOOKUP(A228,MEMORIA!A:P,16,FALSE)</f>
        <v>135</v>
      </c>
      <c r="I228" s="57">
        <f>VLOOKUP("TOTAL - "&amp;B228,COMPOSICAO!A:K,10,FALSE)</f>
        <v>126.16</v>
      </c>
      <c r="J228" s="58"/>
      <c r="K228" s="60">
        <f t="shared" si="9"/>
        <v>17031.599999999999</v>
      </c>
      <c r="L228" s="59"/>
    </row>
    <row r="229" spans="1:12" ht="60" customHeight="1" x14ac:dyDescent="0.25">
      <c r="A229" s="54" t="s">
        <v>250</v>
      </c>
      <c r="B229" s="54">
        <f>VLOOKUP(A229,MEMORIA!A:P,2,FALSE)</f>
        <v>97586</v>
      </c>
      <c r="C229" s="55" t="str">
        <f>VLOOKUP(A229,MEMORIA!A:P,3,FALSE)</f>
        <v>LUMINÁRIA TIPO CALHA, DE SOBREPOR, COM 2 LÂMPADAS TUBULARES FLUORESCENTES DE 36 W, COM REATOR DE PARTIDA RÁPIDA - FORNECIMENTO E INSTALAÇÃO. AF_02/2020</v>
      </c>
      <c r="D229" s="55"/>
      <c r="E229" s="55"/>
      <c r="F229" s="55"/>
      <c r="G229" s="54" t="str">
        <f>VLOOKUP(A229,MEMORIA!A:P,7,FALSE)</f>
        <v>UN</v>
      </c>
      <c r="H229" s="56">
        <f>VLOOKUP(A229,MEMORIA!A:P,16,FALSE)</f>
        <v>1</v>
      </c>
      <c r="I229" s="57">
        <f>VLOOKUP("TOTAL - "&amp;B229,COMPOSICAO!A:K,10,FALSE)</f>
        <v>170.73</v>
      </c>
      <c r="J229" s="58"/>
      <c r="K229" s="60">
        <f t="shared" si="9"/>
        <v>170.73</v>
      </c>
      <c r="L229" s="59"/>
    </row>
    <row r="230" spans="1:12" ht="60" customHeight="1" x14ac:dyDescent="0.25">
      <c r="A230" s="54" t="s">
        <v>251</v>
      </c>
      <c r="B230" s="54">
        <f>VLOOKUP(A230,MEMORIA!A:P,2,FALSE)</f>
        <v>97593</v>
      </c>
      <c r="C230" s="55" t="str">
        <f>VLOOKUP(A230,MEMORIA!A:P,3,FALSE)</f>
        <v>LUMINÁRIA TIPO SPOT, DE SOBREPOR, COM 1 LÂMPADA FLUORESCENTE DE 15 W, SEM REATOR - FORNECIMENTO E INSTALAÇÃO. AF_02/2020</v>
      </c>
      <c r="D230" s="55"/>
      <c r="E230" s="55"/>
      <c r="F230" s="55"/>
      <c r="G230" s="54" t="str">
        <f>VLOOKUP(A230,MEMORIA!A:P,7,FALSE)</f>
        <v>UN</v>
      </c>
      <c r="H230" s="56">
        <f>VLOOKUP(A230,MEMORIA!A:P,16,FALSE)</f>
        <v>40</v>
      </c>
      <c r="I230" s="57">
        <f>VLOOKUP("TOTAL - "&amp;B230,COMPOSICAO!A:K,10,FALSE)</f>
        <v>157.07</v>
      </c>
      <c r="J230" s="58"/>
      <c r="K230" s="60">
        <f t="shared" si="9"/>
        <v>6282.8</v>
      </c>
      <c r="L230" s="59"/>
    </row>
    <row r="231" spans="1:12" ht="45" customHeight="1" x14ac:dyDescent="0.25">
      <c r="A231" s="54" t="s">
        <v>252</v>
      </c>
      <c r="B231" s="54">
        <f>VLOOKUP(A231,MEMORIA!A:P,2,FALSE)</f>
        <v>97617</v>
      </c>
      <c r="C231" s="55" t="str">
        <f>VLOOKUP(A231,MEMORIA!A:P,3,FALSE)</f>
        <v>LÂMPADA TUBULAR FLUORESCENTE T10 DE 20/40 W, BASE G13 - FORNECIMENTO E INSTALAÇÃO. AF_02/2020_PS</v>
      </c>
      <c r="D231" s="55"/>
      <c r="E231" s="55"/>
      <c r="F231" s="55"/>
      <c r="G231" s="54" t="str">
        <f>VLOOKUP(A231,MEMORIA!A:P,7,FALSE)</f>
        <v>UN</v>
      </c>
      <c r="H231" s="56">
        <f>VLOOKUP(A231,MEMORIA!A:P,16,FALSE)</f>
        <v>22</v>
      </c>
      <c r="I231" s="57">
        <f>VLOOKUP("TOTAL - "&amp;B231,COMPOSICAO!A:K,10,FALSE)</f>
        <v>68.430000000000007</v>
      </c>
      <c r="J231" s="58"/>
      <c r="K231" s="60">
        <f t="shared" si="9"/>
        <v>1505.46</v>
      </c>
      <c r="L231" s="59"/>
    </row>
    <row r="232" spans="1:12" ht="60" customHeight="1" x14ac:dyDescent="0.25">
      <c r="A232" s="54" t="s">
        <v>253</v>
      </c>
      <c r="B232" s="54">
        <f>VLOOKUP(A232,MEMORIA!A:P,2,FALSE)</f>
        <v>101876</v>
      </c>
      <c r="C232" s="55" t="str">
        <f>VLOOKUP(A232,MEMORIA!A:P,3,FALSE)</f>
        <v>QUADRO DE DISTRIBUIÇÃO DE ENERGIA EM PVC, DE EMBUTIR, SEM BARRAMENTO, PARA 6 DISJUNTORES - FORNECIMENTO E INSTALAÇÃO. AF_10/2020</v>
      </c>
      <c r="D232" s="55"/>
      <c r="E232" s="55"/>
      <c r="F232" s="55"/>
      <c r="G232" s="54" t="str">
        <f>VLOOKUP(A232,MEMORIA!A:P,7,FALSE)</f>
        <v>UN</v>
      </c>
      <c r="H232" s="56">
        <f>VLOOKUP(A232,MEMORIA!A:P,16,FALSE)</f>
        <v>1</v>
      </c>
      <c r="I232" s="57">
        <f>VLOOKUP("TOTAL - "&amp;B232,COMPOSICAO!A:K,10,FALSE)</f>
        <v>96.060000000000016</v>
      </c>
      <c r="J232" s="58"/>
      <c r="K232" s="60">
        <f t="shared" si="9"/>
        <v>96.06</v>
      </c>
      <c r="L232" s="59"/>
    </row>
    <row r="233" spans="1:12" ht="75" customHeight="1" x14ac:dyDescent="0.25">
      <c r="A233" s="54" t="s">
        <v>254</v>
      </c>
      <c r="B233" s="54">
        <f>VLOOKUP(A233,MEMORIA!A:P,2,FALSE)</f>
        <v>101875</v>
      </c>
      <c r="C233" s="55" t="str">
        <f>VLOOKUP(A233,MEMORIA!A:P,3,FALSE)</f>
        <v>QUADRO DE DISTRIBUIÇÃO DE ENERGIA EM CHAPA DE AÇO GALVANIZADO, DE EMBUTIR, COM BARRAMENTO TRIFÁSICO, PARA 12 DISJUNTORES DIN 100A - FORNECIMENTO E INSTALAÇÃO. AF_10/2020</v>
      </c>
      <c r="D233" s="55"/>
      <c r="E233" s="55"/>
      <c r="F233" s="55"/>
      <c r="G233" s="54" t="str">
        <f>VLOOKUP(A233,MEMORIA!A:P,7,FALSE)</f>
        <v>UN</v>
      </c>
      <c r="H233" s="56">
        <f>VLOOKUP(A233,MEMORIA!A:P,16,FALSE)</f>
        <v>1</v>
      </c>
      <c r="I233" s="57">
        <f>VLOOKUP("TOTAL - "&amp;B233,COMPOSICAO!A:K,10,FALSE)</f>
        <v>525.59</v>
      </c>
      <c r="J233" s="58"/>
      <c r="K233" s="60">
        <f t="shared" si="9"/>
        <v>525.59</v>
      </c>
      <c r="L233" s="59"/>
    </row>
    <row r="234" spans="1:12" ht="75" customHeight="1" x14ac:dyDescent="0.25">
      <c r="A234" s="54" t="s">
        <v>255</v>
      </c>
      <c r="B234" s="54">
        <f>VLOOKUP(A234,MEMORIA!A:P,2,FALSE)</f>
        <v>101879</v>
      </c>
      <c r="C234" s="55" t="str">
        <f>VLOOKUP(A234,MEMORIA!A:P,3,FALSE)</f>
        <v>QUADRO DE DISTRIBUIÇÃO DE ENERGIA EM CHAPA DE AÇO GALVANIZADO, DE EMBUTIR, COM BARRAMENTO TRIFÁSICO, PARA 24 DISJUNTORES DIN 100A - FORNECIMENTO E INSTALAÇÃO. AF_10/2020</v>
      </c>
      <c r="D234" s="55"/>
      <c r="E234" s="55"/>
      <c r="F234" s="55"/>
      <c r="G234" s="54" t="str">
        <f>VLOOKUP(A234,MEMORIA!A:P,7,FALSE)</f>
        <v>UN</v>
      </c>
      <c r="H234" s="56">
        <f>VLOOKUP(A234,MEMORIA!A:P,16,FALSE)</f>
        <v>65</v>
      </c>
      <c r="I234" s="57">
        <f>VLOOKUP("TOTAL - "&amp;B234,COMPOSICAO!A:K,10,FALSE)</f>
        <v>761.14999999999986</v>
      </c>
      <c r="J234" s="58"/>
      <c r="K234" s="60">
        <f t="shared" si="9"/>
        <v>49474.75</v>
      </c>
      <c r="L234" s="59"/>
    </row>
    <row r="235" spans="1:12" ht="75" customHeight="1" x14ac:dyDescent="0.25">
      <c r="A235" s="54" t="s">
        <v>256</v>
      </c>
      <c r="B235" s="54">
        <f>VLOOKUP(A235,MEMORIA!A:P,2,FALSE)</f>
        <v>101880</v>
      </c>
      <c r="C235" s="55" t="str">
        <f>VLOOKUP(A235,MEMORIA!A:P,3,FALSE)</f>
        <v>QUADRO DE DISTRIBUIÇÃO DE ENERGIA EM CHAPA DE AÇO GALVANIZADO, DE EMBUTIR, COM BARRAMENTO TRIFÁSICO, PARA 30 DISJUNTORES DIN 150A - FORNECIMENTO E INSTALAÇÃO. AF_10/2020</v>
      </c>
      <c r="D235" s="55"/>
      <c r="E235" s="55"/>
      <c r="F235" s="55"/>
      <c r="G235" s="54" t="str">
        <f>VLOOKUP(A235,MEMORIA!A:P,7,FALSE)</f>
        <v>UN</v>
      </c>
      <c r="H235" s="56">
        <f>VLOOKUP(A235,MEMORIA!A:P,16,FALSE)</f>
        <v>2</v>
      </c>
      <c r="I235" s="57">
        <f>VLOOKUP("TOTAL - "&amp;B235,COMPOSICAO!A:K,10,FALSE)</f>
        <v>876.54</v>
      </c>
      <c r="J235" s="58"/>
      <c r="K235" s="60">
        <f t="shared" si="9"/>
        <v>1753.08</v>
      </c>
      <c r="L235" s="59"/>
    </row>
    <row r="236" spans="1:12" ht="45" customHeight="1" x14ac:dyDescent="0.25">
      <c r="A236" s="54" t="s">
        <v>257</v>
      </c>
      <c r="B236" s="54">
        <f>VLOOKUP(A236,MEMORIA!A:P,2,FALSE)</f>
        <v>101891</v>
      </c>
      <c r="C236" s="55" t="str">
        <f>VLOOKUP(A236,MEMORIA!A:P,3,FALSE)</f>
        <v>DISJUNTOR MONOPOLAR TIPO NEMA, CORRENTE NOMINAL DE 35 ATÉ 50A - FORNECIMENTO E INSTALAÇÃO. AF_10/2020</v>
      </c>
      <c r="D236" s="55"/>
      <c r="E236" s="55"/>
      <c r="F236" s="55"/>
      <c r="G236" s="54" t="str">
        <f>VLOOKUP(A236,MEMORIA!A:P,7,FALSE)</f>
        <v>UN</v>
      </c>
      <c r="H236" s="56">
        <f>VLOOKUP(A236,MEMORIA!A:P,16,FALSE)</f>
        <v>735</v>
      </c>
      <c r="I236" s="57">
        <f>VLOOKUP("TOTAL - "&amp;B236,COMPOSICAO!A:K,10,FALSE)</f>
        <v>33.31</v>
      </c>
      <c r="J236" s="58"/>
      <c r="K236" s="60">
        <f t="shared" si="9"/>
        <v>24482.85</v>
      </c>
      <c r="L236" s="59"/>
    </row>
    <row r="237" spans="1:12" ht="45" customHeight="1" x14ac:dyDescent="0.25">
      <c r="A237" s="54" t="s">
        <v>258</v>
      </c>
      <c r="B237" s="54">
        <f>VLOOKUP(A237,MEMORIA!A:P,2,FALSE)</f>
        <v>101892</v>
      </c>
      <c r="C237" s="55" t="str">
        <f>VLOOKUP(A237,MEMORIA!A:P,3,FALSE)</f>
        <v>DISJUNTOR BIPOLAR TIPO NEMA, CORRENTE NOMINAL DE 10 ATÉ 50A - FORNECIMENTO E INSTALAÇÃO. AF_10/2020</v>
      </c>
      <c r="D237" s="55"/>
      <c r="E237" s="55"/>
      <c r="F237" s="55"/>
      <c r="G237" s="54" t="str">
        <f>VLOOKUP(A237,MEMORIA!A:P,7,FALSE)</f>
        <v>UN</v>
      </c>
      <c r="H237" s="56">
        <f>VLOOKUP(A237,MEMORIA!A:P,16,FALSE)</f>
        <v>389</v>
      </c>
      <c r="I237" s="57">
        <f>VLOOKUP("TOTAL - "&amp;B237,COMPOSICAO!A:K,10,FALSE)</f>
        <v>85.85</v>
      </c>
      <c r="J237" s="58"/>
      <c r="K237" s="60">
        <f t="shared" si="9"/>
        <v>33395.65</v>
      </c>
      <c r="L237" s="59"/>
    </row>
    <row r="238" spans="1:12" ht="45" customHeight="1" x14ac:dyDescent="0.25">
      <c r="A238" s="54" t="s">
        <v>259</v>
      </c>
      <c r="B238" s="54">
        <f>VLOOKUP(A238,MEMORIA!A:P,2,FALSE)</f>
        <v>101893</v>
      </c>
      <c r="C238" s="55" t="str">
        <f>VLOOKUP(A238,MEMORIA!A:P,3,FALSE)</f>
        <v>DISJUNTOR TRIPOLAR TIPO NEMA, CORRENTE NOMINAL DE 10 ATÉ 50A - FORNECIMENTO E INSTALAÇÃO. AF_10/2020</v>
      </c>
      <c r="D238" s="55"/>
      <c r="E238" s="55"/>
      <c r="F238" s="55"/>
      <c r="G238" s="54" t="str">
        <f>VLOOKUP(A238,MEMORIA!A:P,7,FALSE)</f>
        <v>UN</v>
      </c>
      <c r="H238" s="56">
        <f>VLOOKUP(A238,MEMORIA!A:P,16,FALSE)</f>
        <v>1</v>
      </c>
      <c r="I238" s="57">
        <f>VLOOKUP("TOTAL - "&amp;B238,COMPOSICAO!A:K,10,FALSE)</f>
        <v>109.82000000000001</v>
      </c>
      <c r="J238" s="58"/>
      <c r="K238" s="60">
        <f t="shared" si="9"/>
        <v>109.82</v>
      </c>
      <c r="L238" s="59"/>
    </row>
    <row r="239" spans="1:12" ht="45" customHeight="1" x14ac:dyDescent="0.25">
      <c r="A239" s="54" t="s">
        <v>260</v>
      </c>
      <c r="B239" s="54">
        <f>VLOOKUP(A239,MEMORIA!A:P,2,FALSE)</f>
        <v>101894</v>
      </c>
      <c r="C239" s="55" t="str">
        <f>VLOOKUP(A239,MEMORIA!A:P,3,FALSE)</f>
        <v>DISJUNTOR TRIPOLAR TIPO NEMA, CORRENTE NOMINAL DE 60 ATÉ 100A - FORNECIMENTO E INSTALAÇÃO. AF_10/2020</v>
      </c>
      <c r="D239" s="55"/>
      <c r="E239" s="55"/>
      <c r="F239" s="55"/>
      <c r="G239" s="54" t="str">
        <f>VLOOKUP(A239,MEMORIA!A:P,7,FALSE)</f>
        <v>UN</v>
      </c>
      <c r="H239" s="56">
        <f>VLOOKUP(A239,MEMORIA!A:P,16,FALSE)</f>
        <v>73</v>
      </c>
      <c r="I239" s="57">
        <f>VLOOKUP("TOTAL - "&amp;B239,COMPOSICAO!A:K,10,FALSE)</f>
        <v>187.78000000000003</v>
      </c>
      <c r="J239" s="58"/>
      <c r="K239" s="60">
        <f t="shared" si="9"/>
        <v>13707.94</v>
      </c>
      <c r="L239" s="59"/>
    </row>
    <row r="240" spans="1:12" ht="45" customHeight="1" x14ac:dyDescent="0.25">
      <c r="A240" s="54" t="s">
        <v>261</v>
      </c>
      <c r="B240" s="54">
        <f>VLOOKUP(A240,MEMORIA!A:P,2,FALSE)</f>
        <v>101632</v>
      </c>
      <c r="C240" s="55" t="str">
        <f>VLOOKUP(A240,MEMORIA!A:P,3,FALSE)</f>
        <v>RELÉ FOTOELÉTRICO PARA COMANDO DE ILUMINAÇÃO EXTERNA 1000 W - FORNECIMENTO E INSTALAÇÃO. AF_08/2020</v>
      </c>
      <c r="D240" s="55"/>
      <c r="E240" s="55"/>
      <c r="F240" s="55"/>
      <c r="G240" s="54" t="str">
        <f>VLOOKUP(A240,MEMORIA!A:P,7,FALSE)</f>
        <v>UN</v>
      </c>
      <c r="H240" s="56">
        <f>VLOOKUP(A240,MEMORIA!A:P,16,FALSE)</f>
        <v>1</v>
      </c>
      <c r="I240" s="57">
        <f>VLOOKUP("TOTAL - "&amp;B240,COMPOSICAO!A:K,10,FALSE)</f>
        <v>40.549999999999997</v>
      </c>
      <c r="J240" s="58"/>
      <c r="K240" s="60">
        <f t="shared" si="9"/>
        <v>40.549999999999997</v>
      </c>
      <c r="L240" s="59"/>
    </row>
    <row r="241" spans="1:12" ht="75" customHeight="1" x14ac:dyDescent="0.25">
      <c r="A241" s="54" t="s">
        <v>262</v>
      </c>
      <c r="B241" s="54">
        <f>VLOOKUP(A241,MEMORIA!A:P,2,FALSE)</f>
        <v>101878</v>
      </c>
      <c r="C241" s="55" t="str">
        <f>VLOOKUP(A241,MEMORIA!A:P,3,FALSE)</f>
        <v>QUADRO DE DISTRIBUIÇÃO DE ENERGIA EM CHAPA DE AÇO GALVANIZADO, DE SOBREPOR, COM BARRAMENTO TRIFÁSICO, PARA 18 DISJUNTORES DIN 100A - FORNECIMENTO E INSTALAÇÃO. AF_10/2020</v>
      </c>
      <c r="D241" s="55"/>
      <c r="E241" s="55"/>
      <c r="F241" s="55"/>
      <c r="G241" s="54" t="str">
        <f>VLOOKUP(A241,MEMORIA!A:P,7,FALSE)</f>
        <v>UN</v>
      </c>
      <c r="H241" s="56">
        <f>VLOOKUP(A241,MEMORIA!A:P,16,FALSE)</f>
        <v>16</v>
      </c>
      <c r="I241" s="57">
        <f>VLOOKUP("TOTAL - "&amp;B241,COMPOSICAO!A:K,10,FALSE)</f>
        <v>721.57</v>
      </c>
      <c r="J241" s="58"/>
      <c r="K241" s="60">
        <f t="shared" si="9"/>
        <v>11545.12</v>
      </c>
      <c r="L241" s="59"/>
    </row>
    <row r="242" spans="1:12" ht="30" customHeight="1" x14ac:dyDescent="0.25">
      <c r="A242" s="54" t="s">
        <v>263</v>
      </c>
      <c r="B242" s="54">
        <f>VLOOKUP(A242,MEMORIA!A:P,2,FALSE)</f>
        <v>96985</v>
      </c>
      <c r="C242" s="55" t="str">
        <f>VLOOKUP(A242,MEMORIA!A:P,3,FALSE)</f>
        <v>HASTE DE ATERRAMENTO 5/8  PARA SPDA - FORNECIMENTO E INSTALAÇÃO. AF_12/2017</v>
      </c>
      <c r="D242" s="55"/>
      <c r="E242" s="55"/>
      <c r="F242" s="55"/>
      <c r="G242" s="54" t="str">
        <f>VLOOKUP(A242,MEMORIA!A:P,7,FALSE)</f>
        <v>UN</v>
      </c>
      <c r="H242" s="56">
        <f>VLOOKUP(A242,MEMORIA!A:P,16,FALSE)</f>
        <v>3</v>
      </c>
      <c r="I242" s="57">
        <f>VLOOKUP("TOTAL - "&amp;B242,COMPOSICAO!A:K,10,FALSE)</f>
        <v>133.76999999999998</v>
      </c>
      <c r="J242" s="58"/>
      <c r="K242" s="60">
        <f t="shared" si="9"/>
        <v>401.31</v>
      </c>
      <c r="L242" s="59"/>
    </row>
    <row r="243" spans="1:12" ht="45" customHeight="1" x14ac:dyDescent="0.25">
      <c r="A243" s="54" t="s">
        <v>264</v>
      </c>
      <c r="B243" s="54">
        <f>VLOOKUP(A243,MEMORIA!A:P,2,FALSE)</f>
        <v>101895</v>
      </c>
      <c r="C243" s="55" t="str">
        <f>VLOOKUP(A243,MEMORIA!A:P,3,FALSE)</f>
        <v>DISJUNTOR TERMOMAGNÉTICO TRIPOLAR , CORRENTE NOMINAL DE 125A - FORNECIMENTO E INSTALAÇÃO. AF_10/2020</v>
      </c>
      <c r="D243" s="55"/>
      <c r="E243" s="55"/>
      <c r="F243" s="55"/>
      <c r="G243" s="54" t="str">
        <f>VLOOKUP(A243,MEMORIA!A:P,7,FALSE)</f>
        <v>UN</v>
      </c>
      <c r="H243" s="56">
        <f>VLOOKUP(A243,MEMORIA!A:P,16,FALSE)</f>
        <v>18</v>
      </c>
      <c r="I243" s="57">
        <f>VLOOKUP("TOTAL - "&amp;B243,COMPOSICAO!A:K,10,FALSE)</f>
        <v>509.47999999999996</v>
      </c>
      <c r="J243" s="58"/>
      <c r="K243" s="60">
        <f t="shared" si="9"/>
        <v>9170.64</v>
      </c>
      <c r="L243" s="59"/>
    </row>
    <row r="244" spans="1:12" ht="45" customHeight="1" x14ac:dyDescent="0.25">
      <c r="A244" s="54" t="s">
        <v>265</v>
      </c>
      <c r="B244" s="54">
        <f>VLOOKUP(A244,MEMORIA!A:P,2,FALSE)</f>
        <v>101896</v>
      </c>
      <c r="C244" s="55" t="str">
        <f>VLOOKUP(A244,MEMORIA!A:P,3,FALSE)</f>
        <v>DISJUNTOR TERMOMAGNÉTICO TRIPOLAR , CORRENTE NOMINAL DE 200A - FORNECIMENTO E INSTALAÇÃO. AF_10/2020</v>
      </c>
      <c r="D244" s="55"/>
      <c r="E244" s="55"/>
      <c r="F244" s="55"/>
      <c r="G244" s="54" t="str">
        <f>VLOOKUP(A244,MEMORIA!A:P,7,FALSE)</f>
        <v>UN</v>
      </c>
      <c r="H244" s="56">
        <f>VLOOKUP(A244,MEMORIA!A:P,16,FALSE)</f>
        <v>2</v>
      </c>
      <c r="I244" s="57">
        <f>VLOOKUP("TOTAL - "&amp;B244,COMPOSICAO!A:K,10,FALSE)</f>
        <v>763.46999999999991</v>
      </c>
      <c r="J244" s="58"/>
      <c r="K244" s="60">
        <f t="shared" si="9"/>
        <v>1526.94</v>
      </c>
      <c r="L244" s="59"/>
    </row>
    <row r="245" spans="1:12" ht="45" customHeight="1" x14ac:dyDescent="0.25">
      <c r="A245" s="54" t="s">
        <v>266</v>
      </c>
      <c r="B245" s="54">
        <f>VLOOKUP(A245,MEMORIA!A:P,2,FALSE)</f>
        <v>101898</v>
      </c>
      <c r="C245" s="55" t="str">
        <f>VLOOKUP(A245,MEMORIA!A:P,3,FALSE)</f>
        <v>DISJUNTOR TERMOMAGNÉTICO TRIPOLAR , CORRENTE NOMINAL DE 400A - FORNECIMENTO E INSTALAÇÃO. AF_10/2020</v>
      </c>
      <c r="D245" s="55"/>
      <c r="E245" s="55"/>
      <c r="F245" s="55"/>
      <c r="G245" s="54" t="str">
        <f>VLOOKUP(A245,MEMORIA!A:P,7,FALSE)</f>
        <v>UN</v>
      </c>
      <c r="H245" s="56">
        <f>VLOOKUP(A245,MEMORIA!A:P,16,FALSE)</f>
        <v>1</v>
      </c>
      <c r="I245" s="57">
        <f>VLOOKUP("TOTAL - "&amp;B245,COMPOSICAO!A:K,10,FALSE)</f>
        <v>1629.0600000000004</v>
      </c>
      <c r="J245" s="58"/>
      <c r="K245" s="60">
        <f t="shared" si="9"/>
        <v>1629.06</v>
      </c>
      <c r="L245" s="59"/>
    </row>
    <row r="246" spans="1:12" ht="60" customHeight="1" x14ac:dyDescent="0.25">
      <c r="A246" s="54" t="s">
        <v>267</v>
      </c>
      <c r="B246" s="54">
        <f>VLOOKUP(A246,MEMORIA!A:P,2,FALSE)</f>
        <v>101799</v>
      </c>
      <c r="C246" s="55" t="str">
        <f>VLOOKUP(A246,MEMORIA!A:P,3,FALSE)</f>
        <v>TAMPA PARA CAIXA TIPO R2 E R3, EM FERRO FUNDIDO, DIMENSÕES INTERNAS: 0,55 X 1,10 M - FORNECIMENTO E INSTALAÇÃO. AF_12/2020</v>
      </c>
      <c r="D246" s="55"/>
      <c r="E246" s="55"/>
      <c r="F246" s="55"/>
      <c r="G246" s="54" t="str">
        <f>VLOOKUP(A246,MEMORIA!A:P,7,FALSE)</f>
        <v>UN</v>
      </c>
      <c r="H246" s="56">
        <f>VLOOKUP(A246,MEMORIA!A:P,16,FALSE)</f>
        <v>1</v>
      </c>
      <c r="I246" s="57">
        <f>VLOOKUP("TOTAL - "&amp;B246,COMPOSICAO!A:K,10,FALSE)</f>
        <v>1263.33</v>
      </c>
      <c r="J246" s="58"/>
      <c r="K246" s="60">
        <f t="shared" si="9"/>
        <v>1263.33</v>
      </c>
      <c r="L246" s="59"/>
    </row>
    <row r="247" spans="1:12" ht="105" customHeight="1" x14ac:dyDescent="0.25">
      <c r="A247" s="54" t="s">
        <v>268</v>
      </c>
      <c r="B247" s="54">
        <f>VLOOKUP(A247,MEMORIA!A:P,2,FALSE)</f>
        <v>101653</v>
      </c>
      <c r="C247" s="55" t="str">
        <f>VLOOKUP(A247,MEMORIA!A:P,3,FALSE)</f>
        <v>LUMINÁRIA ABERTA PARA ILUMINAÇÃO PÚBLICA, PARA LÂMPADA VAPOR DE MERCÚRIO ATÉ 400 W E MISTA ATÉ 500 W, COM BRAÇO EM TUBO DE AÇO GALV 1", COMPRIMENTO DE 1,50 M, PARA POSTE DE CONCRETO - FORNECIMENTO E INSTALAÇÃO (EXCLUSIVE LÂMPADA E REATOR). AF_08/2020</v>
      </c>
      <c r="D247" s="55"/>
      <c r="E247" s="55"/>
      <c r="F247" s="55"/>
      <c r="G247" s="54" t="str">
        <f>VLOOKUP(A247,MEMORIA!A:P,7,FALSE)</f>
        <v>UN</v>
      </c>
      <c r="H247" s="56">
        <f>VLOOKUP(A247,MEMORIA!A:P,16,FALSE)</f>
        <v>4</v>
      </c>
      <c r="I247" s="57">
        <f>VLOOKUP("TOTAL - "&amp;B247,COMPOSICAO!A:K,10,FALSE)</f>
        <v>320.29000000000002</v>
      </c>
      <c r="J247" s="58"/>
      <c r="K247" s="60">
        <f t="shared" si="9"/>
        <v>1281.1600000000001</v>
      </c>
      <c r="L247" s="59"/>
    </row>
    <row r="248" spans="1:12" ht="30" customHeight="1" x14ac:dyDescent="0.25">
      <c r="A248" s="54" t="s">
        <v>269</v>
      </c>
      <c r="B248" s="54">
        <f>VLOOKUP(A248,MEMORIA!A:P,2,FALSE)</f>
        <v>101643</v>
      </c>
      <c r="C248" s="55" t="str">
        <f>VLOOKUP(A248,MEMORIA!A:P,3,FALSE)</f>
        <v>LÂMPADA VAPOR DE MERCÚRIO 250 W - FORNECIMENTO E INSTALAÇÃO. AF_08/2020</v>
      </c>
      <c r="D248" s="55"/>
      <c r="E248" s="55"/>
      <c r="F248" s="55"/>
      <c r="G248" s="54" t="str">
        <f>VLOOKUP(A248,MEMORIA!A:P,7,FALSE)</f>
        <v>UN</v>
      </c>
      <c r="H248" s="56">
        <f>VLOOKUP(A248,MEMORIA!A:P,16,FALSE)</f>
        <v>4</v>
      </c>
      <c r="I248" s="57">
        <f>VLOOKUP("TOTAL - "&amp;B248,COMPOSICAO!A:K,10,FALSE)</f>
        <v>51.289999999999992</v>
      </c>
      <c r="J248" s="58"/>
      <c r="K248" s="60">
        <f t="shared" si="9"/>
        <v>205.16</v>
      </c>
      <c r="L248" s="59"/>
    </row>
    <row r="249" spans="1:12" ht="45" customHeight="1" x14ac:dyDescent="0.25">
      <c r="A249" s="54" t="s">
        <v>270</v>
      </c>
      <c r="B249" s="54">
        <f>VLOOKUP(A249,MEMORIA!A:P,2,FALSE)</f>
        <v>101629</v>
      </c>
      <c r="C249" s="55" t="str">
        <f>VLOOKUP(A249,MEMORIA!A:P,3,FALSE)</f>
        <v>REATOR PARA LÂMPADA VAPOR DE MERCÚRIO 250 W, USO EXTERNO - FORNECIMENTO E INSTALAÇÃO. AF_08/2020</v>
      </c>
      <c r="D249" s="55"/>
      <c r="E249" s="55"/>
      <c r="F249" s="55"/>
      <c r="G249" s="54" t="str">
        <f>VLOOKUP(A249,MEMORIA!A:P,7,FALSE)</f>
        <v>UN</v>
      </c>
      <c r="H249" s="56">
        <f>VLOOKUP(A249,MEMORIA!A:P,16,FALSE)</f>
        <v>4</v>
      </c>
      <c r="I249" s="57">
        <f>VLOOKUP("TOTAL - "&amp;B249,COMPOSICAO!A:K,10,FALSE)</f>
        <v>160.64000000000001</v>
      </c>
      <c r="J249" s="58"/>
      <c r="K249" s="60">
        <f t="shared" si="9"/>
        <v>642.55999999999995</v>
      </c>
      <c r="L249" s="59"/>
    </row>
    <row r="250" spans="1:12" ht="45" customHeight="1" x14ac:dyDescent="0.25">
      <c r="A250" s="54" t="s">
        <v>271</v>
      </c>
      <c r="B250" s="54">
        <f>VLOOKUP(A250,MEMORIA!A:P,2,FALSE)</f>
        <v>90447</v>
      </c>
      <c r="C250" s="55" t="str">
        <f>VLOOKUP(A250,MEMORIA!A:P,3,FALSE)</f>
        <v>RASGO EM ALVENARIA PARA ELETRODUTOS COM DIAMETROS MENORES OU IGUAIS A 40 MM. AF_05/2015</v>
      </c>
      <c r="D250" s="55"/>
      <c r="E250" s="55"/>
      <c r="F250" s="55"/>
      <c r="G250" s="54" t="str">
        <f>VLOOKUP(A250,MEMORIA!A:P,7,FALSE)</f>
        <v>M</v>
      </c>
      <c r="H250" s="56">
        <f>VLOOKUP(A250,MEMORIA!A:P,16,FALSE)</f>
        <v>5500</v>
      </c>
      <c r="I250" s="57">
        <f>VLOOKUP("TOTAL - "&amp;B250,COMPOSICAO!A:K,10,FALSE)</f>
        <v>8.24</v>
      </c>
      <c r="J250" s="58"/>
      <c r="K250" s="60">
        <f t="shared" si="9"/>
        <v>45320</v>
      </c>
      <c r="L250" s="59"/>
    </row>
    <row r="251" spans="1:12" ht="45" customHeight="1" x14ac:dyDescent="0.25">
      <c r="A251" s="54" t="s">
        <v>272</v>
      </c>
      <c r="B251" s="54">
        <f>VLOOKUP(A251,MEMORIA!A:P,2,FALSE)</f>
        <v>90466</v>
      </c>
      <c r="C251" s="55" t="str">
        <f>VLOOKUP(A251,MEMORIA!A:P,3,FALSE)</f>
        <v>CHUMBAMENTO LINEAR EM ALVENARIA PARA RAMAIS/DISTRIBUIÇÃO COM DIÂMETROS MENORES OU IGUAIS A 40 MM. AF_05/2015</v>
      </c>
      <c r="D251" s="55"/>
      <c r="E251" s="55"/>
      <c r="F251" s="55"/>
      <c r="G251" s="54" t="str">
        <f>VLOOKUP(A251,MEMORIA!A:P,7,FALSE)</f>
        <v>M</v>
      </c>
      <c r="H251" s="56">
        <f>VLOOKUP(A251,MEMORIA!A:P,16,FALSE)</f>
        <v>5500</v>
      </c>
      <c r="I251" s="57">
        <f>VLOOKUP("TOTAL - "&amp;B251,COMPOSICAO!A:K,10,FALSE)</f>
        <v>16.809999999999999</v>
      </c>
      <c r="J251" s="58"/>
      <c r="K251" s="60">
        <f t="shared" si="9"/>
        <v>92455</v>
      </c>
      <c r="L251" s="59"/>
    </row>
    <row r="252" spans="1:12" ht="45" customHeight="1" x14ac:dyDescent="0.25">
      <c r="A252" s="54" t="s">
        <v>273</v>
      </c>
      <c r="B252" s="54">
        <f>VLOOKUP(A252,MEMORIA!A:P,2,FALSE)</f>
        <v>101666</v>
      </c>
      <c r="C252" s="55" t="str">
        <f>VLOOKUP(A252,MEMORIA!A:P,3,FALSE)</f>
        <v>REFLETOR RETANGULAR FECHADO, COM LÂMPADA VAPOR METÁLICO 400 W - FORNECIMENTO E INSTALAÇÃO. AF_08/2020</v>
      </c>
      <c r="D252" s="55"/>
      <c r="E252" s="55"/>
      <c r="F252" s="55"/>
      <c r="G252" s="54" t="str">
        <f>VLOOKUP(A252,MEMORIA!A:P,7,FALSE)</f>
        <v>UN</v>
      </c>
      <c r="H252" s="56">
        <f>VLOOKUP(A252,MEMORIA!A:P,16,FALSE)</f>
        <v>3</v>
      </c>
      <c r="I252" s="57">
        <f>VLOOKUP("TOTAL - "&amp;B252,COMPOSICAO!A:K,10,FALSE)</f>
        <v>438.87</v>
      </c>
      <c r="J252" s="58"/>
      <c r="K252" s="60">
        <f t="shared" si="9"/>
        <v>1316.61</v>
      </c>
      <c r="L252" s="59"/>
    </row>
    <row r="253" spans="1:12" ht="60" customHeight="1" x14ac:dyDescent="0.25">
      <c r="A253" s="54" t="s">
        <v>274</v>
      </c>
      <c r="B253" s="54">
        <f>VLOOKUP(A253,MEMORIA!A:P,2,FALSE)</f>
        <v>91869</v>
      </c>
      <c r="C253" s="55" t="str">
        <f>VLOOKUP(A253,MEMORIA!A:P,3,FALSE)</f>
        <v>ELETRODUTO RÍGIDO ROSCÁVEL, PVC, DN 40 MM (1 1/4"), PARA CIRCUITOS TERMINAIS, INSTALADO EM LAJE - FORNECIMENTO E INSTALAÇÃO. AF_12/2015</v>
      </c>
      <c r="D253" s="55"/>
      <c r="E253" s="55"/>
      <c r="F253" s="55"/>
      <c r="G253" s="54" t="str">
        <f>VLOOKUP(A253,MEMORIA!A:P,7,FALSE)</f>
        <v>M</v>
      </c>
      <c r="H253" s="56">
        <f>VLOOKUP(A253,MEMORIA!A:P,16,FALSE)</f>
        <v>274</v>
      </c>
      <c r="I253" s="57">
        <f>VLOOKUP("TOTAL - "&amp;B253,COMPOSICAO!A:K,10,FALSE)</f>
        <v>21.32</v>
      </c>
      <c r="J253" s="58"/>
      <c r="K253" s="60">
        <f t="shared" si="9"/>
        <v>5841.68</v>
      </c>
      <c r="L253" s="59"/>
    </row>
    <row r="254" spans="1:12" ht="60" customHeight="1" x14ac:dyDescent="0.25">
      <c r="A254" s="54" t="s">
        <v>275</v>
      </c>
      <c r="B254" s="54">
        <f>VLOOKUP(A254,MEMORIA!A:P,2,FALSE)</f>
        <v>91873</v>
      </c>
      <c r="C254" s="55" t="str">
        <f>VLOOKUP(A254,MEMORIA!A:P,3,FALSE)</f>
        <v>ELETRODUTO RÍGIDO ROSCÁVEL, PVC, DN 40 MM (1 1/4"), PARA CIRCUITOS TERMINAIS, INSTALADO EM PAREDE - FORNECIMENTO E INSTALAÇÃO. AF_12/2015</v>
      </c>
      <c r="D254" s="55"/>
      <c r="E254" s="55"/>
      <c r="F254" s="55"/>
      <c r="G254" s="54" t="str">
        <f>VLOOKUP(A254,MEMORIA!A:P,7,FALSE)</f>
        <v>M</v>
      </c>
      <c r="H254" s="56">
        <f>VLOOKUP(A254,MEMORIA!A:P,16,FALSE)</f>
        <v>446</v>
      </c>
      <c r="I254" s="57">
        <f>VLOOKUP("TOTAL - "&amp;B254,COMPOSICAO!A:K,10,FALSE)</f>
        <v>25.24</v>
      </c>
      <c r="J254" s="58"/>
      <c r="K254" s="60">
        <f t="shared" si="9"/>
        <v>11257.04</v>
      </c>
      <c r="L254" s="59"/>
    </row>
    <row r="255" spans="1:12" ht="60" customHeight="1" x14ac:dyDescent="0.25">
      <c r="A255" s="54" t="s">
        <v>276</v>
      </c>
      <c r="B255" s="54">
        <f>VLOOKUP(A255,MEMORIA!A:P,2,FALSE)</f>
        <v>91842</v>
      </c>
      <c r="C255" s="55" t="str">
        <f>VLOOKUP(A255,MEMORIA!A:P,3,FALSE)</f>
        <v>ELETRODUTO FLEXÍVEL CORRUGADO, PVC, DN 20 MM (1/2"), PARA CIRCUITOS TERMINAIS, INSTALADO EM LAJE - FORNECIMENTO E INSTALAÇÃO. AF_12/2015</v>
      </c>
      <c r="D255" s="55"/>
      <c r="E255" s="55"/>
      <c r="F255" s="55"/>
      <c r="G255" s="54" t="str">
        <f>VLOOKUP(A255,MEMORIA!A:P,7,FALSE)</f>
        <v>M</v>
      </c>
      <c r="H255" s="56">
        <f>VLOOKUP(A255,MEMORIA!A:P,16,FALSE)</f>
        <v>6504</v>
      </c>
      <c r="I255" s="57">
        <f>VLOOKUP("TOTAL - "&amp;B255,COMPOSICAO!A:K,10,FALSE)</f>
        <v>7.37</v>
      </c>
      <c r="J255" s="58"/>
      <c r="K255" s="60">
        <f t="shared" si="9"/>
        <v>47934.48</v>
      </c>
      <c r="L255" s="59"/>
    </row>
    <row r="256" spans="1:12" ht="60" customHeight="1" x14ac:dyDescent="0.25">
      <c r="A256" s="54" t="s">
        <v>277</v>
      </c>
      <c r="B256" s="54">
        <f>VLOOKUP(A256,MEMORIA!A:P,2,FALSE)</f>
        <v>91852</v>
      </c>
      <c r="C256" s="55" t="str">
        <f>VLOOKUP(A256,MEMORIA!A:P,3,FALSE)</f>
        <v>ELETRODUTO FLEXÍVEL CORRUGADO, PVC, DN 20 MM (1/2"), PARA CIRCUITOS TERMINAIS, INSTALADO EM PAREDE - FORNECIMENTO E INSTALAÇÃO. AF_12/2015</v>
      </c>
      <c r="D256" s="55"/>
      <c r="E256" s="55"/>
      <c r="F256" s="55"/>
      <c r="G256" s="54" t="str">
        <f>VLOOKUP(A256,MEMORIA!A:P,7,FALSE)</f>
        <v>M</v>
      </c>
      <c r="H256" s="56">
        <f>VLOOKUP(A256,MEMORIA!A:P,16,FALSE)</f>
        <v>8748</v>
      </c>
      <c r="I256" s="57">
        <f>VLOOKUP("TOTAL - "&amp;B256,COMPOSICAO!A:K,10,FALSE)</f>
        <v>10.5</v>
      </c>
      <c r="J256" s="58"/>
      <c r="K256" s="60">
        <f t="shared" si="9"/>
        <v>91854</v>
      </c>
      <c r="L256" s="59"/>
    </row>
    <row r="257" spans="1:12" ht="60" customHeight="1" x14ac:dyDescent="0.25">
      <c r="A257" s="54" t="s">
        <v>278</v>
      </c>
      <c r="B257" s="54">
        <f>VLOOKUP(A257,MEMORIA!A:P,2,FALSE)</f>
        <v>91866</v>
      </c>
      <c r="C257" s="55" t="str">
        <f>VLOOKUP(A257,MEMORIA!A:P,3,FALSE)</f>
        <v>ELETRODUTO RÍGIDO ROSCÁVEL, PVC, DN 20 MM (1/2"), PARA CIRCUITOS TERMINAIS, INSTALADO EM LAJE - FORNECIMENTO E INSTALAÇÃO. AF_12/2015</v>
      </c>
      <c r="D257" s="55"/>
      <c r="E257" s="55"/>
      <c r="F257" s="55"/>
      <c r="G257" s="54" t="str">
        <f>VLOOKUP(A257,MEMORIA!A:P,7,FALSE)</f>
        <v>M</v>
      </c>
      <c r="H257" s="56">
        <f>VLOOKUP(A257,MEMORIA!A:P,16,FALSE)</f>
        <v>873</v>
      </c>
      <c r="I257" s="57">
        <f>VLOOKUP("TOTAL - "&amp;B257,COMPOSICAO!A:K,10,FALSE)</f>
        <v>9.7800000000000011</v>
      </c>
      <c r="J257" s="58"/>
      <c r="K257" s="60">
        <f t="shared" si="9"/>
        <v>8537.94</v>
      </c>
      <c r="L257" s="59"/>
    </row>
    <row r="258" spans="1:12" ht="60" customHeight="1" x14ac:dyDescent="0.25">
      <c r="A258" s="54" t="s">
        <v>279</v>
      </c>
      <c r="B258" s="54">
        <f>VLOOKUP(A258,MEMORIA!A:P,2,FALSE)</f>
        <v>91867</v>
      </c>
      <c r="C258" s="55" t="str">
        <f>VLOOKUP(A258,MEMORIA!A:P,3,FALSE)</f>
        <v>ELETRODUTO RÍGIDO ROSCÁVEL, PVC, DN 25 MM (3/4"), PARA CIRCUITOS TERMINAIS, INSTALADO EM LAJE - FORNECIMENTO E INSTALAÇÃO. AF_12/2015</v>
      </c>
      <c r="D258" s="55"/>
      <c r="E258" s="55"/>
      <c r="F258" s="55"/>
      <c r="G258" s="54" t="str">
        <f>VLOOKUP(A258,MEMORIA!A:P,7,FALSE)</f>
        <v>M</v>
      </c>
      <c r="H258" s="56">
        <f>VLOOKUP(A258,MEMORIA!A:P,16,FALSE)</f>
        <v>1254</v>
      </c>
      <c r="I258" s="57">
        <f>VLOOKUP("TOTAL - "&amp;B258,COMPOSICAO!A:K,10,FALSE)</f>
        <v>11.92</v>
      </c>
      <c r="J258" s="58"/>
      <c r="K258" s="60">
        <f t="shared" si="9"/>
        <v>14947.68</v>
      </c>
      <c r="L258" s="59"/>
    </row>
    <row r="259" spans="1:12" ht="60" customHeight="1" x14ac:dyDescent="0.25">
      <c r="A259" s="54" t="s">
        <v>280</v>
      </c>
      <c r="B259" s="54">
        <f>VLOOKUP(A259,MEMORIA!A:P,2,FALSE)</f>
        <v>91871</v>
      </c>
      <c r="C259" s="55" t="str">
        <f>VLOOKUP(A259,MEMORIA!A:P,3,FALSE)</f>
        <v>ELETRODUTO RÍGIDO ROSCÁVEL, PVC, DN 25 MM (3/4"), PARA CIRCUITOS TERMINAIS, INSTALADO EM PAREDE - FORNECIMENTO E INSTALAÇÃO. AF_12/2015</v>
      </c>
      <c r="D259" s="55"/>
      <c r="E259" s="55"/>
      <c r="F259" s="55"/>
      <c r="G259" s="54" t="str">
        <f>VLOOKUP(A259,MEMORIA!A:P,7,FALSE)</f>
        <v>M</v>
      </c>
      <c r="H259" s="56">
        <f>VLOOKUP(A259,MEMORIA!A:P,16,FALSE)</f>
        <v>537</v>
      </c>
      <c r="I259" s="57">
        <f>VLOOKUP("TOTAL - "&amp;B259,COMPOSICAO!A:K,10,FALSE)</f>
        <v>15.920000000000002</v>
      </c>
      <c r="J259" s="58"/>
      <c r="K259" s="60">
        <f t="shared" ref="K259:K293" si="10">ROUND(H259*I259,2)</f>
        <v>8549.0400000000009</v>
      </c>
      <c r="L259" s="59"/>
    </row>
    <row r="260" spans="1:12" ht="60" customHeight="1" x14ac:dyDescent="0.25">
      <c r="A260" s="54" t="s">
        <v>281</v>
      </c>
      <c r="B260" s="54">
        <f>VLOOKUP(A260,MEMORIA!A:P,2,FALSE)</f>
        <v>91868</v>
      </c>
      <c r="C260" s="55" t="str">
        <f>VLOOKUP(A260,MEMORIA!A:P,3,FALSE)</f>
        <v>ELETRODUTO RÍGIDO ROSCÁVEL, PVC, DN 32 MM (1"), PARA CIRCUITOS TERMINAIS, INSTALADO EM LAJE - FORNECIMENTO E INSTALAÇÃO. AF_12/2015</v>
      </c>
      <c r="D260" s="55"/>
      <c r="E260" s="55"/>
      <c r="F260" s="55"/>
      <c r="G260" s="54" t="str">
        <f>VLOOKUP(A260,MEMORIA!A:P,7,FALSE)</f>
        <v>M</v>
      </c>
      <c r="H260" s="56">
        <f>VLOOKUP(A260,MEMORIA!A:P,16,FALSE)</f>
        <v>15</v>
      </c>
      <c r="I260" s="57">
        <f>VLOOKUP("TOTAL - "&amp;B260,COMPOSICAO!A:K,10,FALSE)</f>
        <v>16.64</v>
      </c>
      <c r="J260" s="58"/>
      <c r="K260" s="60">
        <f t="shared" si="10"/>
        <v>249.6</v>
      </c>
      <c r="L260" s="59"/>
    </row>
    <row r="261" spans="1:12" ht="60" customHeight="1" x14ac:dyDescent="0.25">
      <c r="A261" s="54" t="s">
        <v>282</v>
      </c>
      <c r="B261" s="54">
        <f>VLOOKUP(A261,MEMORIA!A:P,2,FALSE)</f>
        <v>91926</v>
      </c>
      <c r="C261" s="55" t="str">
        <f>VLOOKUP(A261,MEMORIA!A:P,3,FALSE)</f>
        <v>CABO DE COBRE FLEXÍVEL ISOLADO, 2,5 MM², ANTI-CHAMA 450/750 V, PARA CIRCUITOS TERMINAIS - FORNECIMENTO E INSTALAÇÃO. AF_12/2015</v>
      </c>
      <c r="D261" s="55"/>
      <c r="E261" s="55"/>
      <c r="F261" s="55"/>
      <c r="G261" s="54" t="str">
        <f>VLOOKUP(A261,MEMORIA!A:P,7,FALSE)</f>
        <v>M</v>
      </c>
      <c r="H261" s="56">
        <f>VLOOKUP(A261,MEMORIA!A:P,16,FALSE)</f>
        <v>44815</v>
      </c>
      <c r="I261" s="57">
        <f>VLOOKUP("TOTAL - "&amp;B261,COMPOSICAO!A:K,10,FALSE)</f>
        <v>4.95</v>
      </c>
      <c r="J261" s="58"/>
      <c r="K261" s="60">
        <f t="shared" si="10"/>
        <v>221834.25</v>
      </c>
      <c r="L261" s="59"/>
    </row>
    <row r="262" spans="1:12" ht="60" customHeight="1" x14ac:dyDescent="0.25">
      <c r="A262" s="54" t="s">
        <v>283</v>
      </c>
      <c r="B262" s="54">
        <f>VLOOKUP(A262,MEMORIA!A:P,2,FALSE)</f>
        <v>91928</v>
      </c>
      <c r="C262" s="55" t="str">
        <f>VLOOKUP(A262,MEMORIA!A:P,3,FALSE)</f>
        <v>CABO DE COBRE FLEXÍVEL ISOLADO, 4 MM², ANTI-CHAMA 450/750 V, PARA CIRCUITOS TERMINAIS - FORNECIMENTO E INSTALAÇÃO. AF_12/2015</v>
      </c>
      <c r="D262" s="55"/>
      <c r="E262" s="55"/>
      <c r="F262" s="55"/>
      <c r="G262" s="54" t="str">
        <f>VLOOKUP(A262,MEMORIA!A:P,7,FALSE)</f>
        <v>M</v>
      </c>
      <c r="H262" s="56">
        <f>VLOOKUP(A262,MEMORIA!A:P,16,FALSE)</f>
        <v>1188</v>
      </c>
      <c r="I262" s="57">
        <f>VLOOKUP("TOTAL - "&amp;B262,COMPOSICAO!A:K,10,FALSE)</f>
        <v>7.62</v>
      </c>
      <c r="J262" s="58"/>
      <c r="K262" s="60">
        <f t="shared" si="10"/>
        <v>9052.56</v>
      </c>
      <c r="L262" s="59"/>
    </row>
    <row r="263" spans="1:12" ht="60" customHeight="1" x14ac:dyDescent="0.25">
      <c r="A263" s="54" t="s">
        <v>284</v>
      </c>
      <c r="B263" s="54">
        <f>VLOOKUP(A263,MEMORIA!A:P,2,FALSE)</f>
        <v>91930</v>
      </c>
      <c r="C263" s="55" t="str">
        <f>VLOOKUP(A263,MEMORIA!A:P,3,FALSE)</f>
        <v>CABO DE COBRE FLEXÍVEL ISOLADO, 6 MM², ANTI-CHAMA 450/750 V, PARA CIRCUITOS TERMINAIS - FORNECIMENTO E INSTALAÇÃO. AF_12/2015</v>
      </c>
      <c r="D263" s="55"/>
      <c r="E263" s="55"/>
      <c r="F263" s="55"/>
      <c r="G263" s="54" t="str">
        <f>VLOOKUP(A263,MEMORIA!A:P,7,FALSE)</f>
        <v>M</v>
      </c>
      <c r="H263" s="56">
        <f>VLOOKUP(A263,MEMORIA!A:P,16,FALSE)</f>
        <v>5479</v>
      </c>
      <c r="I263" s="57">
        <f>VLOOKUP("TOTAL - "&amp;B263,COMPOSICAO!A:K,10,FALSE)</f>
        <v>10.600000000000001</v>
      </c>
      <c r="J263" s="58"/>
      <c r="K263" s="60">
        <f t="shared" si="10"/>
        <v>58077.4</v>
      </c>
      <c r="L263" s="59"/>
    </row>
    <row r="264" spans="1:12" ht="60" customHeight="1" x14ac:dyDescent="0.25">
      <c r="A264" s="54" t="s">
        <v>285</v>
      </c>
      <c r="B264" s="54">
        <f>VLOOKUP(A264,MEMORIA!A:P,2,FALSE)</f>
        <v>91932</v>
      </c>
      <c r="C264" s="55" t="str">
        <f>VLOOKUP(A264,MEMORIA!A:P,3,FALSE)</f>
        <v>CABO DE COBRE FLEXÍVEL ISOLADO, 10 MM², ANTI-CHAMA 450/750 V, PARA CIRCUITOS TERMINAIS - FORNECIMENTO E INSTALAÇÃO. AF_12/2015</v>
      </c>
      <c r="D264" s="55"/>
      <c r="E264" s="55"/>
      <c r="F264" s="55"/>
      <c r="G264" s="54" t="str">
        <f>VLOOKUP(A264,MEMORIA!A:P,7,FALSE)</f>
        <v>M</v>
      </c>
      <c r="H264" s="56">
        <f>VLOOKUP(A264,MEMORIA!A:P,16,FALSE)</f>
        <v>40</v>
      </c>
      <c r="I264" s="57">
        <f>VLOOKUP("TOTAL - "&amp;B264,COMPOSICAO!A:K,10,FALSE)</f>
        <v>18.91</v>
      </c>
      <c r="J264" s="58"/>
      <c r="K264" s="60">
        <f t="shared" si="10"/>
        <v>756.4</v>
      </c>
      <c r="L264" s="59"/>
    </row>
    <row r="265" spans="1:12" ht="60" customHeight="1" x14ac:dyDescent="0.25">
      <c r="A265" s="54" t="s">
        <v>286</v>
      </c>
      <c r="B265" s="54">
        <f>VLOOKUP(A265,MEMORIA!A:P,2,FALSE)</f>
        <v>91934</v>
      </c>
      <c r="C265" s="55" t="str">
        <f>VLOOKUP(A265,MEMORIA!A:P,3,FALSE)</f>
        <v>CABO DE COBRE FLEXÍVEL ISOLADO, 16 MM², ANTI-CHAMA 450/750 V, PARA CIRCUITOS TERMINAIS - FORNECIMENTO E INSTALAÇÃO. AF_12/2015</v>
      </c>
      <c r="D265" s="55"/>
      <c r="E265" s="55"/>
      <c r="F265" s="55"/>
      <c r="G265" s="54" t="str">
        <f>VLOOKUP(A265,MEMORIA!A:P,7,FALSE)</f>
        <v>M</v>
      </c>
      <c r="H265" s="56">
        <f>VLOOKUP(A265,MEMORIA!A:P,16,FALSE)</f>
        <v>40</v>
      </c>
      <c r="I265" s="57">
        <f>VLOOKUP("TOTAL - "&amp;B265,COMPOSICAO!A:K,10,FALSE)</f>
        <v>27.3</v>
      </c>
      <c r="J265" s="58"/>
      <c r="K265" s="60">
        <f t="shared" si="10"/>
        <v>1092</v>
      </c>
      <c r="L265" s="59"/>
    </row>
    <row r="266" spans="1:12" ht="60" customHeight="1" x14ac:dyDescent="0.25">
      <c r="A266" s="54" t="s">
        <v>287</v>
      </c>
      <c r="B266" s="54">
        <f>VLOOKUP(A266,MEMORIA!A:P,2,FALSE)</f>
        <v>91927</v>
      </c>
      <c r="C266" s="55" t="str">
        <f>VLOOKUP(A266,MEMORIA!A:P,3,FALSE)</f>
        <v>CABO DE COBRE FLEXÍVEL ISOLADO, 2,5 MM², ANTI-CHAMA 0,6/1,0 KV, PARA CIRCUITOS TERMINAIS - FORNECIMENTO E INSTALAÇÃO. AF_12/2015</v>
      </c>
      <c r="D266" s="55"/>
      <c r="E266" s="55"/>
      <c r="F266" s="55"/>
      <c r="G266" s="54" t="str">
        <f>VLOOKUP(A266,MEMORIA!A:P,7,FALSE)</f>
        <v>M</v>
      </c>
      <c r="H266" s="56">
        <f>VLOOKUP(A266,MEMORIA!A:P,16,FALSE)</f>
        <v>112</v>
      </c>
      <c r="I266" s="57">
        <f>VLOOKUP("TOTAL - "&amp;B266,COMPOSICAO!A:K,10,FALSE)</f>
        <v>5.54</v>
      </c>
      <c r="J266" s="58"/>
      <c r="K266" s="60">
        <f t="shared" si="10"/>
        <v>620.48</v>
      </c>
      <c r="L266" s="59"/>
    </row>
    <row r="267" spans="1:12" ht="60" customHeight="1" x14ac:dyDescent="0.25">
      <c r="A267" s="54" t="s">
        <v>288</v>
      </c>
      <c r="B267" s="54">
        <f>VLOOKUP(A267,MEMORIA!A:P,2,FALSE)</f>
        <v>91929</v>
      </c>
      <c r="C267" s="55" t="str">
        <f>VLOOKUP(A267,MEMORIA!A:P,3,FALSE)</f>
        <v>CABO DE COBRE FLEXÍVEL ISOLADO, 4 MM², ANTI-CHAMA 0,6/1,0 KV, PARA CIRCUITOS TERMINAIS - FORNECIMENTO E INSTALAÇÃO. AF_12/2015</v>
      </c>
      <c r="D267" s="55"/>
      <c r="E267" s="55"/>
      <c r="F267" s="55"/>
      <c r="G267" s="54" t="str">
        <f>VLOOKUP(A267,MEMORIA!A:P,7,FALSE)</f>
        <v>M</v>
      </c>
      <c r="H267" s="56">
        <f>VLOOKUP(A267,MEMORIA!A:P,16,FALSE)</f>
        <v>2717</v>
      </c>
      <c r="I267" s="57">
        <f>VLOOKUP("TOTAL - "&amp;B267,COMPOSICAO!A:K,10,FALSE)</f>
        <v>8.14</v>
      </c>
      <c r="J267" s="58"/>
      <c r="K267" s="60">
        <f t="shared" si="10"/>
        <v>22116.38</v>
      </c>
      <c r="L267" s="59"/>
    </row>
    <row r="268" spans="1:12" ht="45" customHeight="1" x14ac:dyDescent="0.25">
      <c r="A268" s="54" t="s">
        <v>289</v>
      </c>
      <c r="B268" s="54">
        <f>VLOOKUP(A268,MEMORIA!A:P,2,FALSE)</f>
        <v>92865</v>
      </c>
      <c r="C268" s="55" t="str">
        <f>VLOOKUP(A268,MEMORIA!A:P,3,FALSE)</f>
        <v>CAIXA OCTOGONAL 4" X 4", METÁLICA, INSTALADA EM LAJE - FORNECIMENTO E INSTALAÇÃO. AF_12/2015</v>
      </c>
      <c r="D268" s="55"/>
      <c r="E268" s="55"/>
      <c r="F268" s="55"/>
      <c r="G268" s="54" t="str">
        <f>VLOOKUP(A268,MEMORIA!A:P,7,FALSE)</f>
        <v>UN</v>
      </c>
      <c r="H268" s="56">
        <f>VLOOKUP(A268,MEMORIA!A:P,16,FALSE)</f>
        <v>944</v>
      </c>
      <c r="I268" s="57">
        <f>VLOOKUP("TOTAL - "&amp;B268,COMPOSICAO!A:K,10,FALSE)</f>
        <v>13.04</v>
      </c>
      <c r="J268" s="58"/>
      <c r="K268" s="60">
        <f t="shared" si="10"/>
        <v>12309.76</v>
      </c>
      <c r="L268" s="59"/>
    </row>
    <row r="269" spans="1:12" ht="45" customHeight="1" x14ac:dyDescent="0.25">
      <c r="A269" s="54" t="s">
        <v>290</v>
      </c>
      <c r="B269" s="54">
        <f>VLOOKUP(A269,MEMORIA!A:P,2,FALSE)</f>
        <v>92866</v>
      </c>
      <c r="C269" s="55" t="str">
        <f>VLOOKUP(A269,MEMORIA!A:P,3,FALSE)</f>
        <v>CAIXA SEXTAVADA 3" X 3", METÁLICA, INSTALADA EM LAJE - FORNECIMENTO E INSTALAÇÃO. AF_12/2015</v>
      </c>
      <c r="D269" s="55"/>
      <c r="E269" s="55"/>
      <c r="F269" s="55"/>
      <c r="G269" s="54" t="str">
        <f>VLOOKUP(A269,MEMORIA!A:P,7,FALSE)</f>
        <v>UN</v>
      </c>
      <c r="H269" s="56">
        <f>VLOOKUP(A269,MEMORIA!A:P,16,FALSE)</f>
        <v>268</v>
      </c>
      <c r="I269" s="57">
        <f>VLOOKUP("TOTAL - "&amp;B269,COMPOSICAO!A:K,10,FALSE)</f>
        <v>10.57</v>
      </c>
      <c r="J269" s="58"/>
      <c r="K269" s="60">
        <f t="shared" si="10"/>
        <v>2832.76</v>
      </c>
      <c r="L269" s="59"/>
    </row>
    <row r="270" spans="1:12" ht="45" customHeight="1" x14ac:dyDescent="0.25">
      <c r="A270" s="54" t="s">
        <v>291</v>
      </c>
      <c r="B270" s="54">
        <f>VLOOKUP(A270,MEMORIA!A:P,2,FALSE)</f>
        <v>92867</v>
      </c>
      <c r="C270" s="55" t="str">
        <f>VLOOKUP(A270,MEMORIA!A:P,3,FALSE)</f>
        <v>CAIXA RETANGULAR 4" X 2" ALTA (2,00 M DO PISO), METÁLICA, INSTALADA EM PAREDE - FORNECIMENTO E INSTALAÇÃO. AF_12/2015</v>
      </c>
      <c r="D270" s="55"/>
      <c r="E270" s="55"/>
      <c r="F270" s="55"/>
      <c r="G270" s="54" t="str">
        <f>VLOOKUP(A270,MEMORIA!A:P,7,FALSE)</f>
        <v>UN</v>
      </c>
      <c r="H270" s="56">
        <f>VLOOKUP(A270,MEMORIA!A:P,16,FALSE)</f>
        <v>64</v>
      </c>
      <c r="I270" s="57">
        <f>VLOOKUP("TOTAL - "&amp;B270,COMPOSICAO!A:K,10,FALSE)</f>
        <v>33.83</v>
      </c>
      <c r="J270" s="58"/>
      <c r="K270" s="60">
        <f t="shared" si="10"/>
        <v>2165.12</v>
      </c>
      <c r="L270" s="59"/>
    </row>
    <row r="271" spans="1:12" ht="60" customHeight="1" x14ac:dyDescent="0.25">
      <c r="A271" s="54" t="s">
        <v>292</v>
      </c>
      <c r="B271" s="54">
        <f>VLOOKUP(A271,MEMORIA!A:P,2,FALSE)</f>
        <v>92868</v>
      </c>
      <c r="C271" s="55" t="str">
        <f>VLOOKUP(A271,MEMORIA!A:P,3,FALSE)</f>
        <v>CAIXA RETANGULAR 4" X 2" MÉDIA (1,30 M DO PISO), METÁLICA, INSTALADA EM PAREDE - FORNECIMENTO E INSTALAÇÃO. AF_12/2015</v>
      </c>
      <c r="D271" s="55"/>
      <c r="E271" s="55"/>
      <c r="F271" s="55"/>
      <c r="G271" s="54" t="str">
        <f>VLOOKUP(A271,MEMORIA!A:P,7,FALSE)</f>
        <v>UN</v>
      </c>
      <c r="H271" s="56">
        <f>VLOOKUP(A271,MEMORIA!A:P,16,FALSE)</f>
        <v>2111</v>
      </c>
      <c r="I271" s="57">
        <f>VLOOKUP("TOTAL - "&amp;B271,COMPOSICAO!A:K,10,FALSE)</f>
        <v>17.63</v>
      </c>
      <c r="J271" s="58"/>
      <c r="K271" s="60">
        <f t="shared" si="10"/>
        <v>37216.93</v>
      </c>
      <c r="L271" s="59"/>
    </row>
    <row r="272" spans="1:12" ht="60" customHeight="1" x14ac:dyDescent="0.25">
      <c r="A272" s="54" t="s">
        <v>293</v>
      </c>
      <c r="B272" s="54">
        <f>VLOOKUP(A272,MEMORIA!A:P,2,FALSE)</f>
        <v>92869</v>
      </c>
      <c r="C272" s="55" t="str">
        <f>VLOOKUP(A272,MEMORIA!A:P,3,FALSE)</f>
        <v>CAIXA RETANGULAR 4" X 2" BAIXA (0,30 M DO PISO), METÁLICA, INSTALADA EM PAREDE - FORNECIMENTO E INSTALAÇÃO. AF_12/2015</v>
      </c>
      <c r="D272" s="55"/>
      <c r="E272" s="55"/>
      <c r="F272" s="55"/>
      <c r="G272" s="54" t="str">
        <f>VLOOKUP(A272,MEMORIA!A:P,7,FALSE)</f>
        <v>UN</v>
      </c>
      <c r="H272" s="56">
        <f>VLOOKUP(A272,MEMORIA!A:P,16,FALSE)</f>
        <v>1105</v>
      </c>
      <c r="I272" s="57">
        <f>VLOOKUP("TOTAL - "&amp;B272,COMPOSICAO!A:K,10,FALSE)</f>
        <v>11.549999999999999</v>
      </c>
      <c r="J272" s="58"/>
      <c r="K272" s="60">
        <f t="shared" si="10"/>
        <v>12762.75</v>
      </c>
      <c r="L272" s="59"/>
    </row>
    <row r="273" spans="1:12" ht="45" customHeight="1" x14ac:dyDescent="0.25">
      <c r="A273" s="54" t="s">
        <v>294</v>
      </c>
      <c r="B273" s="54">
        <f>VLOOKUP(A273,MEMORIA!A:P,2,FALSE)</f>
        <v>92870</v>
      </c>
      <c r="C273" s="55" t="str">
        <f>VLOOKUP(A273,MEMORIA!A:P,3,FALSE)</f>
        <v>CAIXA RETANGULAR 4" X 4" ALTA (2,00 M DO PISO), METÁLICA, INSTALADA EM PAREDE - FORNECIMENTO E INSTALAÇÃO. AF_12/2015</v>
      </c>
      <c r="D273" s="55"/>
      <c r="E273" s="55"/>
      <c r="F273" s="55"/>
      <c r="G273" s="54" t="str">
        <f>VLOOKUP(A273,MEMORIA!A:P,7,FALSE)</f>
        <v>UN</v>
      </c>
      <c r="H273" s="56">
        <f>VLOOKUP(A273,MEMORIA!A:P,16,FALSE)</f>
        <v>192</v>
      </c>
      <c r="I273" s="57">
        <f>VLOOKUP("TOTAL - "&amp;B273,COMPOSICAO!A:K,10,FALSE)</f>
        <v>41.08</v>
      </c>
      <c r="J273" s="58"/>
      <c r="K273" s="60">
        <f t="shared" si="10"/>
        <v>7887.36</v>
      </c>
      <c r="L273" s="59"/>
    </row>
    <row r="274" spans="1:12" ht="60" customHeight="1" x14ac:dyDescent="0.25">
      <c r="A274" s="54" t="s">
        <v>295</v>
      </c>
      <c r="B274" s="54">
        <f>VLOOKUP(A274,MEMORIA!A:P,2,FALSE)</f>
        <v>92871</v>
      </c>
      <c r="C274" s="55" t="str">
        <f>VLOOKUP(A274,MEMORIA!A:P,3,FALSE)</f>
        <v>CAIXA RETANGULAR 4" X 4" MÉDIA (1,30 M DO PISO), METÁLICA, INSTALADA EM PAREDE - FORNECIMENTO E INSTALAÇÃO. AF_12/2015</v>
      </c>
      <c r="D274" s="55"/>
      <c r="E274" s="55"/>
      <c r="F274" s="55"/>
      <c r="G274" s="54" t="str">
        <f>VLOOKUP(A274,MEMORIA!A:P,7,FALSE)</f>
        <v>UN</v>
      </c>
      <c r="H274" s="56">
        <f>VLOOKUP(A274,MEMORIA!A:P,16,FALSE)</f>
        <v>128</v>
      </c>
      <c r="I274" s="57">
        <f>VLOOKUP("TOTAL - "&amp;B274,COMPOSICAO!A:K,10,FALSE)</f>
        <v>22.44</v>
      </c>
      <c r="J274" s="58"/>
      <c r="K274" s="60">
        <f t="shared" si="10"/>
        <v>2872.32</v>
      </c>
      <c r="L274" s="59"/>
    </row>
    <row r="275" spans="1:12" ht="45" customHeight="1" x14ac:dyDescent="0.25">
      <c r="A275" s="54" t="s">
        <v>296</v>
      </c>
      <c r="B275" s="54">
        <f>VLOOKUP(A275,MEMORIA!A:P,2,FALSE)</f>
        <v>91953</v>
      </c>
      <c r="C275" s="55" t="str">
        <f>VLOOKUP(A275,MEMORIA!A:P,3,FALSE)</f>
        <v>INTERRUPTOR SIMPLES (1 MÓDULO), 10A/250V, INCLUINDO SUPORTE E PLACA - FORNECIMENTO E INSTALAÇÃO. AF_12/2015</v>
      </c>
      <c r="D275" s="55"/>
      <c r="E275" s="55"/>
      <c r="F275" s="55"/>
      <c r="G275" s="54" t="str">
        <f>VLOOKUP(A275,MEMORIA!A:P,7,FALSE)</f>
        <v>UN</v>
      </c>
      <c r="H275" s="56">
        <f>VLOOKUP(A275,MEMORIA!A:P,16,FALSE)</f>
        <v>466</v>
      </c>
      <c r="I275" s="57">
        <f>VLOOKUP("TOTAL - "&amp;B275,COMPOSICAO!A:K,10,FALSE)</f>
        <v>28.619999999999997</v>
      </c>
      <c r="J275" s="58"/>
      <c r="K275" s="60">
        <f t="shared" si="10"/>
        <v>13336.92</v>
      </c>
      <c r="L275" s="59"/>
    </row>
    <row r="276" spans="1:12" ht="45" customHeight="1" x14ac:dyDescent="0.25">
      <c r="A276" s="54" t="s">
        <v>297</v>
      </c>
      <c r="B276" s="54">
        <f>VLOOKUP(A276,MEMORIA!A:P,2,FALSE)</f>
        <v>91959</v>
      </c>
      <c r="C276" s="55" t="str">
        <f>VLOOKUP(A276,MEMORIA!A:P,3,FALSE)</f>
        <v>INTERRUPTOR SIMPLES (2 MÓDULOS), 10A/250V, INCLUINDO SUPORTE E PLACA - FORNECIMENTO E INSTALAÇÃO. AF_12/2015</v>
      </c>
      <c r="D276" s="55"/>
      <c r="E276" s="55"/>
      <c r="F276" s="55"/>
      <c r="G276" s="54" t="str">
        <f>VLOOKUP(A276,MEMORIA!A:P,7,FALSE)</f>
        <v>UN</v>
      </c>
      <c r="H276" s="56">
        <f>VLOOKUP(A276,MEMORIA!A:P,16,FALSE)</f>
        <v>67</v>
      </c>
      <c r="I276" s="57">
        <f>VLOOKUP("TOTAL - "&amp;B276,COMPOSICAO!A:K,10,FALSE)</f>
        <v>45.160000000000004</v>
      </c>
      <c r="J276" s="58"/>
      <c r="K276" s="60">
        <f t="shared" si="10"/>
        <v>3025.72</v>
      </c>
      <c r="L276" s="59"/>
    </row>
    <row r="277" spans="1:12" ht="45" customHeight="1" x14ac:dyDescent="0.25">
      <c r="A277" s="54" t="s">
        <v>298</v>
      </c>
      <c r="B277" s="54">
        <f>VLOOKUP(A277,MEMORIA!A:P,2,FALSE)</f>
        <v>91955</v>
      </c>
      <c r="C277" s="55" t="str">
        <f>VLOOKUP(A277,MEMORIA!A:P,3,FALSE)</f>
        <v>INTERRUPTOR PARALELO (1 MÓDULO), 10A/250V, INCLUINDO SUPORTE E PLACA - FORNECIMENTO E INSTALAÇÃO. AF_12/2015</v>
      </c>
      <c r="D277" s="55"/>
      <c r="E277" s="55"/>
      <c r="F277" s="55"/>
      <c r="G277" s="54" t="str">
        <f>VLOOKUP(A277,MEMORIA!A:P,7,FALSE)</f>
        <v>UN</v>
      </c>
      <c r="H277" s="56">
        <f>VLOOKUP(A277,MEMORIA!A:P,16,FALSE)</f>
        <v>324</v>
      </c>
      <c r="I277" s="57">
        <f>VLOOKUP("TOTAL - "&amp;B277,COMPOSICAO!A:K,10,FALSE)</f>
        <v>35.6</v>
      </c>
      <c r="J277" s="58"/>
      <c r="K277" s="60">
        <f t="shared" si="10"/>
        <v>11534.4</v>
      </c>
      <c r="L277" s="59"/>
    </row>
    <row r="278" spans="1:12" ht="45" customHeight="1" x14ac:dyDescent="0.25">
      <c r="A278" s="54" t="s">
        <v>299</v>
      </c>
      <c r="B278" s="54">
        <f>VLOOKUP(A278,MEMORIA!A:P,2,FALSE)</f>
        <v>91996</v>
      </c>
      <c r="C278" s="55" t="str">
        <f>VLOOKUP(A278,MEMORIA!A:P,3,FALSE)</f>
        <v>TOMADA MÉDIA DE EMBUTIR (1 MÓDULO), 2P+T 10 A, INCLUINDO SUPORTE E PLACA - FORNECIMENTO E INSTALAÇÃO. AF_12/2015</v>
      </c>
      <c r="D278" s="55"/>
      <c r="E278" s="55"/>
      <c r="F278" s="55"/>
      <c r="G278" s="54" t="str">
        <f>VLOOKUP(A278,MEMORIA!A:P,7,FALSE)</f>
        <v>UN</v>
      </c>
      <c r="H278" s="56">
        <f>VLOOKUP(A278,MEMORIA!A:P,16,FALSE)</f>
        <v>843</v>
      </c>
      <c r="I278" s="57">
        <f>VLOOKUP("TOTAL - "&amp;B278,COMPOSICAO!A:K,10,FALSE)</f>
        <v>34.480000000000004</v>
      </c>
      <c r="J278" s="58"/>
      <c r="K278" s="60">
        <f t="shared" si="10"/>
        <v>29066.639999999999</v>
      </c>
      <c r="L278" s="59"/>
    </row>
    <row r="279" spans="1:12" ht="45" customHeight="1" x14ac:dyDescent="0.25">
      <c r="A279" s="54" t="s">
        <v>300</v>
      </c>
      <c r="B279" s="54">
        <f>VLOOKUP(A279,MEMORIA!A:P,2,FALSE)</f>
        <v>92000</v>
      </c>
      <c r="C279" s="55" t="str">
        <f>VLOOKUP(A279,MEMORIA!A:P,3,FALSE)</f>
        <v>TOMADA BAIXA DE EMBUTIR (1 MÓDULO), 2P+T 10 A, INCLUINDO SUPORTE E PLACA - FORNECIMENTO E INSTALAÇÃO. AF_12/2015</v>
      </c>
      <c r="D279" s="55"/>
      <c r="E279" s="55"/>
      <c r="F279" s="55"/>
      <c r="G279" s="54" t="str">
        <f>VLOOKUP(A279,MEMORIA!A:P,7,FALSE)</f>
        <v>UN</v>
      </c>
      <c r="H279" s="56">
        <f>VLOOKUP(A279,MEMORIA!A:P,16,FALSE)</f>
        <v>1188</v>
      </c>
      <c r="I279" s="57">
        <f>VLOOKUP("TOTAL - "&amp;B279,COMPOSICAO!A:K,10,FALSE)</f>
        <v>30.14</v>
      </c>
      <c r="J279" s="58"/>
      <c r="K279" s="60">
        <f t="shared" si="10"/>
        <v>35806.32</v>
      </c>
      <c r="L279" s="59"/>
    </row>
    <row r="280" spans="1:12" ht="45" customHeight="1" x14ac:dyDescent="0.25">
      <c r="A280" s="54" t="s">
        <v>301</v>
      </c>
      <c r="B280" s="54">
        <f>VLOOKUP(A280,MEMORIA!A:P,2,FALSE)</f>
        <v>92008</v>
      </c>
      <c r="C280" s="55" t="str">
        <f>VLOOKUP(A280,MEMORIA!A:P,3,FALSE)</f>
        <v>TOMADA BAIXA DE EMBUTIR (2 MÓDULOS), 2P+T 10 A, INCLUINDO SUPORTE E PLACA - FORNECIMENTO E INSTALAÇÃO. AF_12/2015</v>
      </c>
      <c r="D280" s="55"/>
      <c r="E280" s="55"/>
      <c r="F280" s="55"/>
      <c r="G280" s="54" t="str">
        <f>VLOOKUP(A280,MEMORIA!A:P,7,FALSE)</f>
        <v>UN</v>
      </c>
      <c r="H280" s="56">
        <f>VLOOKUP(A280,MEMORIA!A:P,16,FALSE)</f>
        <v>1</v>
      </c>
      <c r="I280" s="57">
        <f>VLOOKUP("TOTAL - "&amp;B280,COMPOSICAO!A:K,10,FALSE)</f>
        <v>48.13</v>
      </c>
      <c r="J280" s="58"/>
      <c r="K280" s="60">
        <f t="shared" si="10"/>
        <v>48.13</v>
      </c>
      <c r="L280" s="59"/>
    </row>
    <row r="281" spans="1:12" ht="60" customHeight="1" x14ac:dyDescent="0.25">
      <c r="A281" s="54" t="s">
        <v>302</v>
      </c>
      <c r="B281" s="54">
        <f>VLOOKUP(A281,MEMORIA!A:P,2,FALSE)</f>
        <v>91957</v>
      </c>
      <c r="C281" s="55" t="str">
        <f>VLOOKUP(A281,MEMORIA!A:P,3,FALSE)</f>
        <v>INTERRUPTOR SIMPLES (1 MÓDULO) COM INTERRUPTOR PARALELO (1 MÓDULO), 10A/250V, INCLUINDO SUPORTE E PLACA - FORNECIMENTO E INSTALAÇÃO. AF_12/2015</v>
      </c>
      <c r="D281" s="55"/>
      <c r="E281" s="55"/>
      <c r="F281" s="55"/>
      <c r="G281" s="54" t="str">
        <f>VLOOKUP(A281,MEMORIA!A:P,7,FALSE)</f>
        <v>UN</v>
      </c>
      <c r="H281" s="56">
        <f>VLOOKUP(A281,MEMORIA!A:P,16,FALSE)</f>
        <v>258</v>
      </c>
      <c r="I281" s="57">
        <f>VLOOKUP("TOTAL - "&amp;B281,COMPOSICAO!A:K,10,FALSE)</f>
        <v>52.07</v>
      </c>
      <c r="J281" s="58"/>
      <c r="K281" s="60">
        <f t="shared" si="10"/>
        <v>13434.06</v>
      </c>
      <c r="L281" s="59"/>
    </row>
    <row r="282" spans="1:12" ht="45" customHeight="1" x14ac:dyDescent="0.25">
      <c r="A282" s="54" t="s">
        <v>303</v>
      </c>
      <c r="B282" s="54">
        <f>VLOOKUP(A282,MEMORIA!A:P,2,FALSE)</f>
        <v>91961</v>
      </c>
      <c r="C282" s="55" t="str">
        <f>VLOOKUP(A282,MEMORIA!A:P,3,FALSE)</f>
        <v>INTERRUPTOR PARALELO (2 MÓDULOS), 10A/250V, INCLUINDO SUPORTE E PLACA - FORNECIMENTO E INSTALAÇÃO. AF_12/2015</v>
      </c>
      <c r="D282" s="55"/>
      <c r="E282" s="55"/>
      <c r="F282" s="55"/>
      <c r="G282" s="54" t="str">
        <f>VLOOKUP(A282,MEMORIA!A:P,7,FALSE)</f>
        <v>UN</v>
      </c>
      <c r="H282" s="56">
        <f>VLOOKUP(A282,MEMORIA!A:P,16,FALSE)</f>
        <v>1</v>
      </c>
      <c r="I282" s="57">
        <f>VLOOKUP("TOTAL - "&amp;B282,COMPOSICAO!A:K,10,FALSE)</f>
        <v>59.050000000000004</v>
      </c>
      <c r="J282" s="58"/>
      <c r="K282" s="60">
        <f t="shared" si="10"/>
        <v>59.05</v>
      </c>
      <c r="L282" s="59"/>
    </row>
    <row r="283" spans="1:12" ht="45" customHeight="1" x14ac:dyDescent="0.25">
      <c r="A283" s="54" t="s">
        <v>304</v>
      </c>
      <c r="B283" s="54">
        <f>VLOOKUP(A283,MEMORIA!A:P,2,FALSE)</f>
        <v>97611</v>
      </c>
      <c r="C283" s="55" t="str">
        <f>VLOOKUP(A283,MEMORIA!A:P,3,FALSE)</f>
        <v>LÂMPADA COMPACTA FLUORESCENTE DE 15 W, BASE E27 - FORNECIMENTO E INSTALAÇÃO. AF_02/2020</v>
      </c>
      <c r="D283" s="55"/>
      <c r="E283" s="55"/>
      <c r="F283" s="55"/>
      <c r="G283" s="54" t="str">
        <f>VLOOKUP(A283,MEMORIA!A:P,7,FALSE)</f>
        <v>UN</v>
      </c>
      <c r="H283" s="56">
        <f>VLOOKUP(A283,MEMORIA!A:P,16,FALSE)</f>
        <v>111</v>
      </c>
      <c r="I283" s="57">
        <f>VLOOKUP("TOTAL - "&amp;B283,COMPOSICAO!A:K,10,FALSE)</f>
        <v>28.16</v>
      </c>
      <c r="J283" s="58"/>
      <c r="K283" s="60">
        <f t="shared" si="10"/>
        <v>3125.76</v>
      </c>
      <c r="L283" s="59"/>
    </row>
    <row r="284" spans="1:12" ht="75" customHeight="1" x14ac:dyDescent="0.25">
      <c r="A284" s="54" t="s">
        <v>305</v>
      </c>
      <c r="B284" s="54">
        <f>VLOOKUP(A284,MEMORIA!A:P,2,FALSE)</f>
        <v>92984</v>
      </c>
      <c r="C284" s="55" t="str">
        <f>VLOOKUP(A284,MEMORIA!A:P,3,FALSE)</f>
        <v>CABO DE COBRE FLEXÍVEL ISOLADO, 25 MM², ANTI-CHAMA 0,6/1,0 KV, PARA REDE ENTERRADA DE DISTRIBUIÇÃO DE ENERGIA ELÉTRICA - FORNECIMENTO E INSTALAÇÃO. AF_12/2021</v>
      </c>
      <c r="D284" s="55"/>
      <c r="E284" s="55"/>
      <c r="F284" s="55"/>
      <c r="G284" s="54" t="str">
        <f>VLOOKUP(A284,MEMORIA!A:P,7,FALSE)</f>
        <v>M</v>
      </c>
      <c r="H284" s="56">
        <f>VLOOKUP(A284,MEMORIA!A:P,16,FALSE)</f>
        <v>3418</v>
      </c>
      <c r="I284" s="57">
        <f>VLOOKUP("TOTAL - "&amp;B284,COMPOSICAO!A:K,10,FALSE)</f>
        <v>32.380000000000003</v>
      </c>
      <c r="J284" s="58"/>
      <c r="K284" s="60">
        <f t="shared" si="10"/>
        <v>110674.84</v>
      </c>
      <c r="L284" s="59"/>
    </row>
    <row r="285" spans="1:12" ht="75" customHeight="1" x14ac:dyDescent="0.25">
      <c r="A285" s="54" t="s">
        <v>306</v>
      </c>
      <c r="B285" s="54">
        <f>VLOOKUP(A285,MEMORIA!A:P,2,FALSE)</f>
        <v>92988</v>
      </c>
      <c r="C285" s="55" t="str">
        <f>VLOOKUP(A285,MEMORIA!A:P,3,FALSE)</f>
        <v>CABO DE COBRE FLEXÍVEL ISOLADO, 50 MM², ANTI-CHAMA 0,6/1,0 KV, PARA REDE ENTERRADA DE DISTRIBUIÇÃO DE ENERGIA ELÉTRICA - FORNECIMENTO E INSTALAÇÃO. AF_12/2021</v>
      </c>
      <c r="D285" s="55"/>
      <c r="E285" s="55"/>
      <c r="F285" s="55"/>
      <c r="G285" s="54" t="str">
        <f>VLOOKUP(A285,MEMORIA!A:P,7,FALSE)</f>
        <v>M</v>
      </c>
      <c r="H285" s="56">
        <f>VLOOKUP(A285,MEMORIA!A:P,16,FALSE)</f>
        <v>33</v>
      </c>
      <c r="I285" s="57">
        <f>VLOOKUP("TOTAL - "&amp;B285,COMPOSICAO!A:K,10,FALSE)</f>
        <v>65.02</v>
      </c>
      <c r="J285" s="58"/>
      <c r="K285" s="60">
        <f t="shared" si="10"/>
        <v>2145.66</v>
      </c>
      <c r="L285" s="59"/>
    </row>
    <row r="286" spans="1:12" ht="75" customHeight="1" x14ac:dyDescent="0.25">
      <c r="A286" s="54" t="s">
        <v>307</v>
      </c>
      <c r="B286" s="54">
        <f>VLOOKUP(A286,MEMORIA!A:P,2,FALSE)</f>
        <v>92996</v>
      </c>
      <c r="C286" s="55" t="str">
        <f>VLOOKUP(A286,MEMORIA!A:P,3,FALSE)</f>
        <v>CABO DE COBRE FLEXÍVEL ISOLADO, 150 MM², ANTI-CHAMA 0,6/1,0 KV, PARA REDE ENTERRADA DE DISTRIBUIÇÃO DE ENERGIA ELÉTRICA - FORNECIMENTO E INSTALAÇÃO. AF_12/2021</v>
      </c>
      <c r="D286" s="55"/>
      <c r="E286" s="55"/>
      <c r="F286" s="55"/>
      <c r="G286" s="54" t="str">
        <f>VLOOKUP(A286,MEMORIA!A:P,7,FALSE)</f>
        <v>M</v>
      </c>
      <c r="H286" s="56">
        <f>VLOOKUP(A286,MEMORIA!A:P,16,FALSE)</f>
        <v>524</v>
      </c>
      <c r="I286" s="57">
        <f>VLOOKUP("TOTAL - "&amp;B286,COMPOSICAO!A:K,10,FALSE)</f>
        <v>183.04999999999998</v>
      </c>
      <c r="J286" s="58"/>
      <c r="K286" s="60">
        <f t="shared" si="10"/>
        <v>95918.2</v>
      </c>
      <c r="L286" s="59"/>
    </row>
    <row r="287" spans="1:12" ht="75" customHeight="1" x14ac:dyDescent="0.25">
      <c r="A287" s="54" t="s">
        <v>308</v>
      </c>
      <c r="B287" s="54">
        <f>VLOOKUP(A287,MEMORIA!A:P,2,FALSE)</f>
        <v>93000</v>
      </c>
      <c r="C287" s="55" t="str">
        <f>VLOOKUP(A287,MEMORIA!A:P,3,FALSE)</f>
        <v>CABO DE COBRE FLEXÍVEL ISOLADO, 240 MM², ANTI-CHAMA 0,6/1,0 KV, PARA REDE ENTERRADA DE DISTRIBUIÇÃO DE ENERGIA ELÉTRICA - FORNECIMENTO E INSTALAÇÃO. AF_12/2021</v>
      </c>
      <c r="D287" s="55"/>
      <c r="E287" s="55"/>
      <c r="F287" s="55"/>
      <c r="G287" s="54" t="str">
        <f>VLOOKUP(A287,MEMORIA!A:P,7,FALSE)</f>
        <v>M</v>
      </c>
      <c r="H287" s="56">
        <f>VLOOKUP(A287,MEMORIA!A:P,16,FALSE)</f>
        <v>56</v>
      </c>
      <c r="I287" s="57">
        <f>VLOOKUP("TOTAL - "&amp;B287,COMPOSICAO!A:K,10,FALSE)</f>
        <v>297.05</v>
      </c>
      <c r="J287" s="58"/>
      <c r="K287" s="60">
        <f t="shared" si="10"/>
        <v>16634.8</v>
      </c>
      <c r="L287" s="59"/>
    </row>
    <row r="288" spans="1:12" ht="60" customHeight="1" x14ac:dyDescent="0.25">
      <c r="A288" s="54" t="s">
        <v>309</v>
      </c>
      <c r="B288" s="54">
        <f>VLOOKUP(A288,MEMORIA!A:P,2,FALSE)</f>
        <v>92981</v>
      </c>
      <c r="C288" s="55" t="str">
        <f>VLOOKUP(A288,MEMORIA!A:P,3,FALSE)</f>
        <v>CABO DE COBRE FLEXÍVEL ISOLADO, 16 MM², ANTI-CHAMA 450/750 V, PARA DISTRIBUIÇÃO - FORNECIMENTO E INSTALAÇÃO. AF_12/2015</v>
      </c>
      <c r="D288" s="55"/>
      <c r="E288" s="55"/>
      <c r="F288" s="55"/>
      <c r="G288" s="54" t="str">
        <f>VLOOKUP(A288,MEMORIA!A:P,7,FALSE)</f>
        <v>M</v>
      </c>
      <c r="H288" s="56">
        <f>VLOOKUP(A288,MEMORIA!A:P,16,FALSE)</f>
        <v>29</v>
      </c>
      <c r="I288" s="57">
        <f>VLOOKUP("TOTAL - "&amp;B288,COMPOSICAO!A:K,10,FALSE)</f>
        <v>18.43</v>
      </c>
      <c r="J288" s="58"/>
      <c r="K288" s="60">
        <f t="shared" si="10"/>
        <v>534.47</v>
      </c>
      <c r="L288" s="59"/>
    </row>
    <row r="289" spans="1:12" ht="60" customHeight="1" x14ac:dyDescent="0.25">
      <c r="A289" s="54" t="s">
        <v>310</v>
      </c>
      <c r="B289" s="54">
        <f>VLOOKUP(A289,MEMORIA!A:P,2,FALSE)</f>
        <v>100561</v>
      </c>
      <c r="C289" s="55" t="str">
        <f>VLOOKUP(A289,MEMORIA!A:P,3,FALSE)</f>
        <v>QUADRO DE DISTRIBUICAO PARA TELEFONE N.3, 40X40X12CM EM CHAPA METALICA, DE EMBUTIR, SEM ACESSORIOS, PADRAO TELEBRAS, FORNECIMENTO E INSTALAÇÃO. AF_11/2019</v>
      </c>
      <c r="D289" s="55"/>
      <c r="E289" s="55"/>
      <c r="F289" s="55"/>
      <c r="G289" s="54" t="str">
        <f>VLOOKUP(A289,MEMORIA!A:P,7,FALSE)</f>
        <v>UN</v>
      </c>
      <c r="H289" s="56">
        <f>VLOOKUP(A289,MEMORIA!A:P,16,FALSE)</f>
        <v>1</v>
      </c>
      <c r="I289" s="57">
        <f>VLOOKUP("TOTAL - "&amp;B289,COMPOSICAO!A:K,10,FALSE)</f>
        <v>254.23000000000002</v>
      </c>
      <c r="J289" s="58"/>
      <c r="K289" s="60">
        <f t="shared" si="10"/>
        <v>254.23</v>
      </c>
      <c r="L289" s="59"/>
    </row>
    <row r="290" spans="1:12" ht="60" customHeight="1" x14ac:dyDescent="0.25">
      <c r="A290" s="54" t="s">
        <v>311</v>
      </c>
      <c r="B290" s="54">
        <f>VLOOKUP(A290,MEMORIA!A:P,2,FALSE)</f>
        <v>100560</v>
      </c>
      <c r="C290" s="55" t="str">
        <f>VLOOKUP(A290,MEMORIA!A:P,3,FALSE)</f>
        <v>QUADRO DE DISTRIBUIÇÃO PARA TELEFONE N.2, 20X20X12CM EM CHAPA METALICA, DE EMBUTIR, SEM ACESSORIOS, PADRÃO TELEBRAS, FORNECIMENTO E INSTALAÇÃO. AF_11/2019</v>
      </c>
      <c r="D290" s="55"/>
      <c r="E290" s="55"/>
      <c r="F290" s="55"/>
      <c r="G290" s="54" t="str">
        <f>VLOOKUP(A290,MEMORIA!A:P,7,FALSE)</f>
        <v>UN</v>
      </c>
      <c r="H290" s="56">
        <f>VLOOKUP(A290,MEMORIA!A:P,16,FALSE)</f>
        <v>49</v>
      </c>
      <c r="I290" s="57">
        <f>VLOOKUP("TOTAL - "&amp;B290,COMPOSICAO!A:K,10,FALSE)</f>
        <v>139.41999999999999</v>
      </c>
      <c r="J290" s="58"/>
      <c r="K290" s="60">
        <f t="shared" si="10"/>
        <v>6831.58</v>
      </c>
      <c r="L290" s="59"/>
    </row>
    <row r="291" spans="1:12" ht="60" customHeight="1" x14ac:dyDescent="0.25">
      <c r="A291" s="54" t="s">
        <v>312</v>
      </c>
      <c r="B291" s="54">
        <f>VLOOKUP(A291,MEMORIA!A:P,2,FALSE)</f>
        <v>91985</v>
      </c>
      <c r="C291" s="55" t="str">
        <f>VLOOKUP(A291,MEMORIA!A:P,3,FALSE)</f>
        <v>INTERRUPTOR PULSADOR CAMPAINHA (1 MÓDULO), 10A/250V, INCLUINDO SUPORTE E PLACA - FORNECIMENTO E INSTALAÇÃO. AF_09/2017</v>
      </c>
      <c r="D291" s="55"/>
      <c r="E291" s="55"/>
      <c r="F291" s="55"/>
      <c r="G291" s="54" t="str">
        <f>VLOOKUP(A291,MEMORIA!A:P,7,FALSE)</f>
        <v>UN</v>
      </c>
      <c r="H291" s="56">
        <f>VLOOKUP(A291,MEMORIA!A:P,16,FALSE)</f>
        <v>151</v>
      </c>
      <c r="I291" s="57">
        <f>VLOOKUP("TOTAL - "&amp;B291,COMPOSICAO!A:K,10,FALSE)</f>
        <v>27.529999999999998</v>
      </c>
      <c r="J291" s="58"/>
      <c r="K291" s="60">
        <f t="shared" si="10"/>
        <v>4157.03</v>
      </c>
      <c r="L291" s="59"/>
    </row>
    <row r="292" spans="1:12" ht="45" customHeight="1" x14ac:dyDescent="0.25">
      <c r="A292" s="54" t="s">
        <v>313</v>
      </c>
      <c r="B292" s="54">
        <f>VLOOKUP(A292,MEMORIA!A:P,2,FALSE)</f>
        <v>91979</v>
      </c>
      <c r="C292" s="55" t="str">
        <f>VLOOKUP(A292,MEMORIA!A:P,3,FALSE)</f>
        <v>INTERRUPTOR INTERMEDIÁRIO (1 MÓDULO), 10A/250V, INCLUINDO SUPORTE E PLACA - FORNECIMENTO E INSTALAÇÃO. AF_09/2017</v>
      </c>
      <c r="D292" s="55"/>
      <c r="E292" s="55"/>
      <c r="F292" s="55"/>
      <c r="G292" s="54" t="str">
        <f>VLOOKUP(A292,MEMORIA!A:P,7,FALSE)</f>
        <v>UN</v>
      </c>
      <c r="H292" s="56">
        <f>VLOOKUP(A292,MEMORIA!A:P,16,FALSE)</f>
        <v>1</v>
      </c>
      <c r="I292" s="57">
        <f>VLOOKUP("TOTAL - "&amp;B292,COMPOSICAO!A:K,10,FALSE)</f>
        <v>50.3</v>
      </c>
      <c r="J292" s="58"/>
      <c r="K292" s="60">
        <f t="shared" si="10"/>
        <v>50.3</v>
      </c>
      <c r="L292" s="59"/>
    </row>
    <row r="293" spans="1:12" ht="60" customHeight="1" x14ac:dyDescent="0.25">
      <c r="A293" s="54" t="s">
        <v>314</v>
      </c>
      <c r="B293" s="54" t="str">
        <f>VLOOKUP(A293,MEMORIA!A:P,2,FALSE)</f>
        <v>F5052</v>
      </c>
      <c r="C293" s="55" t="str">
        <f>VLOOKUP(A293,MEMORIA!A:P,3,FALSE)</f>
        <v>FORNECIMENTO DE POSTE CONICO CONTINUO EM ACO GALVANIZADO, CURVO, BRACO SIMPLES, FLANGEADO, H = 7 M, DIAMETRO INFERIOR = *125* MM</v>
      </c>
      <c r="D293" s="55"/>
      <c r="E293" s="55"/>
      <c r="F293" s="55"/>
      <c r="G293" s="54" t="str">
        <f>VLOOKUP(A293,MEMORIA!A:P,7,FALSE)</f>
        <v>UN</v>
      </c>
      <c r="H293" s="56">
        <f>VLOOKUP(A293,MEMORIA!A:P,16,FALSE)</f>
        <v>4</v>
      </c>
      <c r="I293" s="57">
        <f>VLOOKUP("TOTAL - "&amp;B293,COMPOSICAO!A:K,10,FALSE)</f>
        <v>1916.8</v>
      </c>
      <c r="J293" s="58"/>
      <c r="K293" s="60">
        <f t="shared" si="10"/>
        <v>7667.2</v>
      </c>
      <c r="L293" s="59"/>
    </row>
    <row r="294" spans="1:12" ht="15" customHeight="1" x14ac:dyDescent="0.25">
      <c r="A294" s="61"/>
      <c r="B294" s="61"/>
      <c r="C294" s="61"/>
      <c r="D294" s="61"/>
      <c r="E294" s="61"/>
      <c r="F294" s="61"/>
      <c r="G294" s="61"/>
      <c r="H294" s="61"/>
      <c r="I294" s="61"/>
      <c r="J294" s="61"/>
      <c r="K294" s="61"/>
      <c r="L294" s="61"/>
    </row>
    <row r="295" spans="1:12" ht="15" customHeight="1" x14ac:dyDescent="0.25">
      <c r="A295" s="48">
        <v>10</v>
      </c>
      <c r="B295" s="49" t="str">
        <f>VLOOKUP(A295,MEMORIA!A:P,2,FALSE)</f>
        <v>INSTALACOES ESPECIAIS</v>
      </c>
      <c r="C295" s="51"/>
      <c r="D295" s="51"/>
      <c r="E295" s="51"/>
      <c r="F295" s="51"/>
      <c r="G295" s="51"/>
      <c r="H295" s="51"/>
      <c r="I295" s="51"/>
      <c r="J295" s="50"/>
      <c r="K295" s="53">
        <f>SUM(K296:L306)</f>
        <v>76345.910000000018</v>
      </c>
      <c r="L295" s="52"/>
    </row>
    <row r="296" spans="1:12" ht="90" customHeight="1" x14ac:dyDescent="0.25">
      <c r="A296" s="54" t="s">
        <v>315</v>
      </c>
      <c r="B296" s="54">
        <f>VLOOKUP(A296,MEMORIA!A:P,2,FALSE)</f>
        <v>96765</v>
      </c>
      <c r="C296" s="55" t="str">
        <f>VLOOKUP(A296,MEMORIA!A:P,3,FALSE)</f>
        <v>ABRIGO PARA HIDRANTE, 90X60X17CM, COM REGISTRO GLOBO ANGULAR 45 GRAUS 2 1/2", ADAPTADOR STORZ 2 1/2", MANGUEIRA DE INCÊNDIO 20M, REDUÇÃO 2 1/2" X 1 1/2" E ESGUICHO EM LATÃO 1 1/2" - FORNECIMENTO E INSTALAÇÃO. AF_10/2020</v>
      </c>
      <c r="D296" s="55"/>
      <c r="E296" s="55"/>
      <c r="F296" s="55"/>
      <c r="G296" s="54" t="str">
        <f>VLOOKUP(A296,MEMORIA!A:P,7,FALSE)</f>
        <v>UN</v>
      </c>
      <c r="H296" s="56">
        <f>VLOOKUP(A296,MEMORIA!A:P,16,FALSE)</f>
        <v>2</v>
      </c>
      <c r="I296" s="57">
        <f>VLOOKUP("TOTAL - "&amp;B296,COMPOSICAO!A:K,10,FALSE)</f>
        <v>2102.14</v>
      </c>
      <c r="J296" s="58"/>
      <c r="K296" s="60">
        <f t="shared" ref="K296:K305" si="11">ROUND(H296*I296,2)</f>
        <v>4204.28</v>
      </c>
      <c r="L296" s="59"/>
    </row>
    <row r="297" spans="1:12" ht="90" customHeight="1" x14ac:dyDescent="0.25">
      <c r="A297" s="54" t="s">
        <v>316</v>
      </c>
      <c r="B297" s="54">
        <f>VLOOKUP(A297,MEMORIA!A:P,2,FALSE)</f>
        <v>101912</v>
      </c>
      <c r="C297" s="55" t="str">
        <f>VLOOKUP(A297,MEMORIA!A:P,3,FALSE)</f>
        <v>ABRIGO PARA HIDRANTE, 75X45X17CM, COM REGISTRO GLOBO ANGULAR 45 GRAUS 2 1/2", ADAPTADOR STORZ 2 1/2", MANGUEIRA DE INCÊNDIO 15M 2 1/2" E ESGUICHO EM LATÃO 2 1/2" - FORNECIMENTO E INSTALAÇÃO. AF_10/2020</v>
      </c>
      <c r="D297" s="55"/>
      <c r="E297" s="55"/>
      <c r="F297" s="55"/>
      <c r="G297" s="54" t="str">
        <f>VLOOKUP(A297,MEMORIA!A:P,7,FALSE)</f>
        <v>UN</v>
      </c>
      <c r="H297" s="56">
        <f>VLOOKUP(A297,MEMORIA!A:P,16,FALSE)</f>
        <v>16</v>
      </c>
      <c r="I297" s="57">
        <f>VLOOKUP("TOTAL - "&amp;B297,COMPOSICAO!A:K,10,FALSE)</f>
        <v>2673.4</v>
      </c>
      <c r="J297" s="58"/>
      <c r="K297" s="60">
        <f t="shared" si="11"/>
        <v>42774.400000000001</v>
      </c>
      <c r="L297" s="59"/>
    </row>
    <row r="298" spans="1:12" ht="45" customHeight="1" x14ac:dyDescent="0.25">
      <c r="A298" s="54" t="s">
        <v>317</v>
      </c>
      <c r="B298" s="54">
        <f>VLOOKUP(A298,MEMORIA!A:P,2,FALSE)</f>
        <v>101916</v>
      </c>
      <c r="C298" s="55" t="str">
        <f>VLOOKUP(A298,MEMORIA!A:P,3,FALSE)</f>
        <v>HIDRANTE SUBTERRÂNEO PREDIAL (COM CURVA LONGA E CAIXA), DN 75 MM - FORNECIMENTO E INSTALAÇÃO. AF_10/2020</v>
      </c>
      <c r="D298" s="55"/>
      <c r="E298" s="55"/>
      <c r="F298" s="55"/>
      <c r="G298" s="54" t="str">
        <f>VLOOKUP(A298,MEMORIA!A:P,7,FALSE)</f>
        <v>UN</v>
      </c>
      <c r="H298" s="56">
        <f>VLOOKUP(A298,MEMORIA!A:P,16,FALSE)</f>
        <v>1</v>
      </c>
      <c r="I298" s="57">
        <f>VLOOKUP("TOTAL - "&amp;B298,COMPOSICAO!A:K,10,FALSE)</f>
        <v>4305.18</v>
      </c>
      <c r="J298" s="58"/>
      <c r="K298" s="60">
        <f t="shared" si="11"/>
        <v>4305.18</v>
      </c>
      <c r="L298" s="59"/>
    </row>
    <row r="299" spans="1:12" ht="60" customHeight="1" x14ac:dyDescent="0.25">
      <c r="A299" s="54" t="s">
        <v>318</v>
      </c>
      <c r="B299" s="54">
        <f>VLOOKUP(A299,MEMORIA!A:P,2,FALSE)</f>
        <v>101905</v>
      </c>
      <c r="C299" s="55" t="str">
        <f>VLOOKUP(A299,MEMORIA!A:P,3,FALSE)</f>
        <v>EXTINTOR DE INCÊNDIO PORTÁTIL COM CARGA DE ÁGUA PRESSURIZADA DE 10 L, CLASSE A - FORNECIMENTO E INSTALAÇÃO. AF_10/2020_PE</v>
      </c>
      <c r="D299" s="55"/>
      <c r="E299" s="55"/>
      <c r="F299" s="55"/>
      <c r="G299" s="54" t="str">
        <f>VLOOKUP(A299,MEMORIA!A:P,7,FALSE)</f>
        <v>UN</v>
      </c>
      <c r="H299" s="56">
        <f>VLOOKUP(A299,MEMORIA!A:P,16,FALSE)</f>
        <v>17</v>
      </c>
      <c r="I299" s="57">
        <f>VLOOKUP("TOTAL - "&amp;B299,COMPOSICAO!A:K,10,FALSE)</f>
        <v>314.2</v>
      </c>
      <c r="J299" s="58"/>
      <c r="K299" s="60">
        <f t="shared" si="11"/>
        <v>5341.4</v>
      </c>
      <c r="L299" s="59"/>
    </row>
    <row r="300" spans="1:12" ht="45" customHeight="1" x14ac:dyDescent="0.25">
      <c r="A300" s="54" t="s">
        <v>319</v>
      </c>
      <c r="B300" s="54">
        <f>VLOOKUP(A300,MEMORIA!A:P,2,FALSE)</f>
        <v>101909</v>
      </c>
      <c r="C300" s="55" t="str">
        <f>VLOOKUP(A300,MEMORIA!A:P,3,FALSE)</f>
        <v>EXTINTOR DE INCÊNDIO PORTÁTIL COM CARGA DE PQS DE 6 KG, CLASSE BC - FORNECIMENTO E INSTALAÇÃO. AF_10/2020_PE</v>
      </c>
      <c r="D300" s="55"/>
      <c r="E300" s="55"/>
      <c r="F300" s="55"/>
      <c r="G300" s="54" t="str">
        <f>VLOOKUP(A300,MEMORIA!A:P,7,FALSE)</f>
        <v>UN</v>
      </c>
      <c r="H300" s="56">
        <f>VLOOKUP(A300,MEMORIA!A:P,16,FALSE)</f>
        <v>10</v>
      </c>
      <c r="I300" s="57">
        <f>VLOOKUP("TOTAL - "&amp;B300,COMPOSICAO!A:K,10,FALSE)</f>
        <v>355.08</v>
      </c>
      <c r="J300" s="58"/>
      <c r="K300" s="60">
        <f t="shared" si="11"/>
        <v>3550.8</v>
      </c>
      <c r="L300" s="59"/>
    </row>
    <row r="301" spans="1:12" ht="45" customHeight="1" x14ac:dyDescent="0.25">
      <c r="A301" s="54" t="s">
        <v>320</v>
      </c>
      <c r="B301" s="54">
        <f>VLOOKUP(A301,MEMORIA!A:P,2,FALSE)</f>
        <v>101906</v>
      </c>
      <c r="C301" s="55" t="str">
        <f>VLOOKUP(A301,MEMORIA!A:P,3,FALSE)</f>
        <v>EXTINTOR DE INCÊNDIO PORTÁTIL COM CARGA DE CO2 DE 4 KG, CLASSE BC - FORNECIMENTO E INSTALAÇÃO. AF_10/2020_PE</v>
      </c>
      <c r="D301" s="55"/>
      <c r="E301" s="55"/>
      <c r="F301" s="55"/>
      <c r="G301" s="54" t="str">
        <f>VLOOKUP(A301,MEMORIA!A:P,7,FALSE)</f>
        <v>UN</v>
      </c>
      <c r="H301" s="56">
        <f>VLOOKUP(A301,MEMORIA!A:P,16,FALSE)</f>
        <v>2</v>
      </c>
      <c r="I301" s="57">
        <f>VLOOKUP("TOTAL - "&amp;B301,COMPOSICAO!A:K,10,FALSE)</f>
        <v>933.68</v>
      </c>
      <c r="J301" s="58"/>
      <c r="K301" s="60">
        <f t="shared" si="11"/>
        <v>1867.36</v>
      </c>
      <c r="L301" s="59"/>
    </row>
    <row r="302" spans="1:12" ht="45" customHeight="1" x14ac:dyDescent="0.25">
      <c r="A302" s="54" t="s">
        <v>321</v>
      </c>
      <c r="B302" s="54">
        <f>VLOOKUP(A302,MEMORIA!A:P,2,FALSE)</f>
        <v>90447</v>
      </c>
      <c r="C302" s="55" t="str">
        <f>VLOOKUP(A302,MEMORIA!A:P,3,FALSE)</f>
        <v>RASGO EM ALVENARIA PARA ELETRODUTOS COM DIAMETROS MENORES OU IGUAIS A 40 MM. AF_05/2015</v>
      </c>
      <c r="D302" s="55"/>
      <c r="E302" s="55"/>
      <c r="F302" s="55"/>
      <c r="G302" s="54" t="str">
        <f>VLOOKUP(A302,MEMORIA!A:P,7,FALSE)</f>
        <v>M</v>
      </c>
      <c r="H302" s="56">
        <f>VLOOKUP(A302,MEMORIA!A:P,16,FALSE)</f>
        <v>40.5</v>
      </c>
      <c r="I302" s="57">
        <f>VLOOKUP("TOTAL - "&amp;B302,COMPOSICAO!A:K,10,FALSE)</f>
        <v>8.24</v>
      </c>
      <c r="J302" s="58"/>
      <c r="K302" s="60">
        <f t="shared" si="11"/>
        <v>333.72</v>
      </c>
      <c r="L302" s="59"/>
    </row>
    <row r="303" spans="1:12" ht="45" customHeight="1" x14ac:dyDescent="0.25">
      <c r="A303" s="54" t="s">
        <v>322</v>
      </c>
      <c r="B303" s="54">
        <f>VLOOKUP(A303,MEMORIA!A:P,2,FALSE)</f>
        <v>90466</v>
      </c>
      <c r="C303" s="55" t="str">
        <f>VLOOKUP(A303,MEMORIA!A:P,3,FALSE)</f>
        <v>CHUMBAMENTO LINEAR EM ALVENARIA PARA RAMAIS/DISTRIBUIÇÃO COM DIÂMETROS MENORES OU IGUAIS A 40 MM. AF_05/2015</v>
      </c>
      <c r="D303" s="55"/>
      <c r="E303" s="55"/>
      <c r="F303" s="55"/>
      <c r="G303" s="54" t="str">
        <f>VLOOKUP(A303,MEMORIA!A:P,7,FALSE)</f>
        <v>M</v>
      </c>
      <c r="H303" s="56">
        <f>VLOOKUP(A303,MEMORIA!A:P,16,FALSE)</f>
        <v>40.5</v>
      </c>
      <c r="I303" s="57">
        <f>VLOOKUP("TOTAL - "&amp;B303,COMPOSICAO!A:K,10,FALSE)</f>
        <v>16.809999999999999</v>
      </c>
      <c r="J303" s="58"/>
      <c r="K303" s="60">
        <f t="shared" si="11"/>
        <v>680.81</v>
      </c>
      <c r="L303" s="59"/>
    </row>
    <row r="304" spans="1:12" ht="60" customHeight="1" x14ac:dyDescent="0.25">
      <c r="A304" s="54" t="s">
        <v>323</v>
      </c>
      <c r="B304" s="54">
        <f>VLOOKUP(A304,MEMORIA!A:P,2,FALSE)</f>
        <v>92335</v>
      </c>
      <c r="C304" s="55" t="str">
        <f>VLOOKUP(A304,MEMORIA!A:P,3,FALSE)</f>
        <v>TUBO DE AÇO GALVANIZADO COM COSTURA, CLASSE MÉDIA, CONEXÃO RANHURADA, DN 50 (2"), INSTALADO EM PRUMADAS - FORNECIMENTO E INSTALAÇÃO. AF_10/2020</v>
      </c>
      <c r="D304" s="55"/>
      <c r="E304" s="55"/>
      <c r="F304" s="55"/>
      <c r="G304" s="54" t="str">
        <f>VLOOKUP(A304,MEMORIA!A:P,7,FALSE)</f>
        <v>M</v>
      </c>
      <c r="H304" s="56">
        <f>VLOOKUP(A304,MEMORIA!A:P,16,FALSE)</f>
        <v>100</v>
      </c>
      <c r="I304" s="57">
        <f>VLOOKUP("TOTAL - "&amp;B304,COMPOSICAO!A:K,10,FALSE)</f>
        <v>129.25</v>
      </c>
      <c r="J304" s="58"/>
      <c r="K304" s="60">
        <f t="shared" si="11"/>
        <v>12925</v>
      </c>
      <c r="L304" s="59"/>
    </row>
    <row r="305" spans="1:12" ht="45" customHeight="1" x14ac:dyDescent="0.25">
      <c r="A305" s="54" t="s">
        <v>324</v>
      </c>
      <c r="B305" s="54">
        <f>VLOOKUP(A305,MEMORIA!A:P,2,FALSE)</f>
        <v>94499</v>
      </c>
      <c r="C305" s="55" t="str">
        <f>VLOOKUP(A305,MEMORIA!A:P,3,FALSE)</f>
        <v>REGISTRO DE GAVETA BRUTO, LATÃO, ROSCÁVEL, 2 1/2" - FORNECIMENTO E INSTALAÇÃO. AF_08/2021</v>
      </c>
      <c r="D305" s="55"/>
      <c r="E305" s="55"/>
      <c r="F305" s="55"/>
      <c r="G305" s="54" t="str">
        <f>VLOOKUP(A305,MEMORIA!A:P,7,FALSE)</f>
        <v>UN</v>
      </c>
      <c r="H305" s="56">
        <f>VLOOKUP(A305,MEMORIA!A:P,16,FALSE)</f>
        <v>1</v>
      </c>
      <c r="I305" s="57">
        <f>VLOOKUP("TOTAL - "&amp;B305,COMPOSICAO!A:K,10,FALSE)</f>
        <v>362.96000000000004</v>
      </c>
      <c r="J305" s="58"/>
      <c r="K305" s="60">
        <f t="shared" si="11"/>
        <v>362.96</v>
      </c>
      <c r="L305" s="59"/>
    </row>
    <row r="306" spans="1:12" ht="15" customHeight="1" x14ac:dyDescent="0.25">
      <c r="A306" s="61"/>
      <c r="B306" s="61"/>
      <c r="C306" s="61"/>
      <c r="D306" s="61"/>
      <c r="E306" s="61"/>
      <c r="F306" s="61"/>
      <c r="G306" s="61"/>
      <c r="H306" s="61"/>
      <c r="I306" s="61"/>
      <c r="J306" s="61"/>
      <c r="K306" s="61"/>
      <c r="L306" s="61"/>
    </row>
    <row r="307" spans="1:12" ht="15" customHeight="1" x14ac:dyDescent="0.25">
      <c r="A307" s="48">
        <v>11</v>
      </c>
      <c r="B307" s="49" t="str">
        <f>VLOOKUP(A307,MEMORIA!A:P,2,FALSE)</f>
        <v>PAVIMENTACAO</v>
      </c>
      <c r="C307" s="51"/>
      <c r="D307" s="51"/>
      <c r="E307" s="51"/>
      <c r="F307" s="51"/>
      <c r="G307" s="51"/>
      <c r="H307" s="51"/>
      <c r="I307" s="51"/>
      <c r="J307" s="50"/>
      <c r="K307" s="53">
        <f>SUM(K308:L321)</f>
        <v>2189749.9699999997</v>
      </c>
      <c r="L307" s="52"/>
    </row>
    <row r="308" spans="1:12" ht="75" customHeight="1" x14ac:dyDescent="0.25">
      <c r="A308" s="54" t="s">
        <v>325</v>
      </c>
      <c r="B308" s="54">
        <f>VLOOKUP(A308,MEMORIA!A:P,2,FALSE)</f>
        <v>87640</v>
      </c>
      <c r="C308" s="55" t="str">
        <f>VLOOKUP(A308,MEMORIA!A:P,3,FALSE)</f>
        <v>CONTRAPISO EM ARGAMASSA TRAÇO 1:4 (CIMENTO E AREIA), PREPARO MECÂNICO COM BETONEIRA 400 L, APLICADO EM ÁREAS SECAS SOBRE LAJE, ADERIDO, ACABAMENTO NÃO REFORÇADO, ESPESSURA 4CM. AF_07/2021</v>
      </c>
      <c r="D308" s="55"/>
      <c r="E308" s="55"/>
      <c r="F308" s="55"/>
      <c r="G308" s="54" t="str">
        <f>VLOOKUP(A308,MEMORIA!A:P,7,FALSE)</f>
        <v>M2</v>
      </c>
      <c r="H308" s="56">
        <f>VLOOKUP(A308,MEMORIA!A:P,16,FALSE)</f>
        <v>3109.22</v>
      </c>
      <c r="I308" s="57">
        <f>VLOOKUP("TOTAL - "&amp;B308,COMPOSICAO!A:K,10,FALSE)</f>
        <v>62.800000000000004</v>
      </c>
      <c r="J308" s="58"/>
      <c r="K308" s="60">
        <f t="shared" ref="K308:K320" si="12">ROUND(H308*I308,2)</f>
        <v>195259.02</v>
      </c>
      <c r="L308" s="59"/>
    </row>
    <row r="309" spans="1:12" ht="75" customHeight="1" x14ac:dyDescent="0.25">
      <c r="A309" s="54" t="s">
        <v>326</v>
      </c>
      <c r="B309" s="54">
        <f>VLOOKUP(A309,MEMORIA!A:P,2,FALSE)</f>
        <v>87745</v>
      </c>
      <c r="C309" s="55" t="str">
        <f>VLOOKUP(A309,MEMORIA!A:P,3,FALSE)</f>
        <v>CONTRAPISO EM ARGAMASSA TRAÇO 1:4 (CIMENTO E AREIA), PREPARO MECÂNICO COM BETONEIRA 400 L, APLICADO EM ÁREAS MOLHADAS SOBRE LAJE, ADERIDO, ACABAMENTO NÃO REFORÇADO, ESPESSURA 3CM. AF_07/2021</v>
      </c>
      <c r="D309" s="55"/>
      <c r="E309" s="55"/>
      <c r="F309" s="55"/>
      <c r="G309" s="54" t="str">
        <f>VLOOKUP(A309,MEMORIA!A:P,7,FALSE)</f>
        <v>M2</v>
      </c>
      <c r="H309" s="56">
        <f>VLOOKUP(A309,MEMORIA!A:P,16,FALSE)</f>
        <v>916.07</v>
      </c>
      <c r="I309" s="57">
        <f>VLOOKUP("TOTAL - "&amp;B309,COMPOSICAO!A:K,10,FALSE)</f>
        <v>67.66</v>
      </c>
      <c r="J309" s="58"/>
      <c r="K309" s="60">
        <f t="shared" si="12"/>
        <v>61981.3</v>
      </c>
      <c r="L309" s="59"/>
    </row>
    <row r="310" spans="1:12" ht="90" customHeight="1" x14ac:dyDescent="0.25">
      <c r="A310" s="54" t="s">
        <v>327</v>
      </c>
      <c r="B310" s="54">
        <f>VLOOKUP(A310,MEMORIA!A:P,2,FALSE)</f>
        <v>87755</v>
      </c>
      <c r="C310" s="55" t="str">
        <f>VLOOKUP(A310,MEMORIA!A:P,3,FALSE)</f>
        <v>CONTRAPISO EM ARGAMASSA TRAÇO 1:4 (CIMENTO E AREIA), PREPARO MECÂNICO COM BETONEIRA 400 L, APLICADO EM ÁREAS MOLHADAS SOBRE IMPERMEABILIZAÇÃO, ACABAMENTO NÃO REFORÇADO, ESPESSURA 3CM. AF_07/2021</v>
      </c>
      <c r="D310" s="55"/>
      <c r="E310" s="55"/>
      <c r="F310" s="55"/>
      <c r="G310" s="54" t="str">
        <f>VLOOKUP(A310,MEMORIA!A:P,7,FALSE)</f>
        <v>M2</v>
      </c>
      <c r="H310" s="56">
        <f>VLOOKUP(A310,MEMORIA!A:P,16,FALSE)</f>
        <v>3237.24</v>
      </c>
      <c r="I310" s="57">
        <f>VLOOKUP("TOTAL - "&amp;B310,COMPOSICAO!A:K,10,FALSE)</f>
        <v>64.260000000000005</v>
      </c>
      <c r="J310" s="58"/>
      <c r="K310" s="60">
        <f t="shared" si="12"/>
        <v>208025.04</v>
      </c>
      <c r="L310" s="59"/>
    </row>
    <row r="311" spans="1:12" ht="60" customHeight="1" x14ac:dyDescent="0.25">
      <c r="A311" s="54" t="s">
        <v>328</v>
      </c>
      <c r="B311" s="54">
        <f>VLOOKUP(A311,MEMORIA!A:P,2,FALSE)</f>
        <v>87246</v>
      </c>
      <c r="C311" s="55" t="str">
        <f>VLOOKUP(A311,MEMORIA!A:P,3,FALSE)</f>
        <v>REVESTIMENTO CERÂMICO PARA PISO COM PLACAS TIPO ESMALTADA EXTRA DE DIMENSÕES 35X35 CM APLICADA EM AMBIENTES DE ÁREA MENOR QUE 5 M2. AF_06/2014</v>
      </c>
      <c r="D311" s="55"/>
      <c r="E311" s="55"/>
      <c r="F311" s="55"/>
      <c r="G311" s="54" t="str">
        <f>VLOOKUP(A311,MEMORIA!A:P,7,FALSE)</f>
        <v>M2</v>
      </c>
      <c r="H311" s="56">
        <f>VLOOKUP(A311,MEMORIA!A:P,16,FALSE)</f>
        <v>1203.33</v>
      </c>
      <c r="I311" s="57">
        <f>VLOOKUP("TOTAL - "&amp;B311,COMPOSICAO!A:K,10,FALSE)</f>
        <v>77.98</v>
      </c>
      <c r="J311" s="58"/>
      <c r="K311" s="60">
        <f t="shared" si="12"/>
        <v>93835.67</v>
      </c>
      <c r="L311" s="59"/>
    </row>
    <row r="312" spans="1:12" ht="60" customHeight="1" x14ac:dyDescent="0.25">
      <c r="A312" s="54" t="s">
        <v>329</v>
      </c>
      <c r="B312" s="54">
        <f>VLOOKUP(A312,MEMORIA!A:P,2,FALSE)</f>
        <v>87247</v>
      </c>
      <c r="C312" s="55" t="str">
        <f>VLOOKUP(A312,MEMORIA!A:P,3,FALSE)</f>
        <v>REVESTIMENTO CERÂMICO PARA PISO COM PLACAS TIPO ESMALTADA EXTRA DE DIMENSÕES 35X35 CM APLICADA EM AMBIENTES DE ÁREA ENTRE 5 M2 E 10 M2. AF_06/2014</v>
      </c>
      <c r="D312" s="55"/>
      <c r="E312" s="55"/>
      <c r="F312" s="55"/>
      <c r="G312" s="54" t="str">
        <f>VLOOKUP(A312,MEMORIA!A:P,7,FALSE)</f>
        <v>M2</v>
      </c>
      <c r="H312" s="56">
        <f>VLOOKUP(A312,MEMORIA!A:P,16,FALSE)</f>
        <v>1582.09</v>
      </c>
      <c r="I312" s="57">
        <f>VLOOKUP("TOTAL - "&amp;B312,COMPOSICAO!A:K,10,FALSE)</f>
        <v>68.63000000000001</v>
      </c>
      <c r="J312" s="58"/>
      <c r="K312" s="60">
        <f t="shared" si="12"/>
        <v>108578.84</v>
      </c>
      <c r="L312" s="59"/>
    </row>
    <row r="313" spans="1:12" ht="60" customHeight="1" x14ac:dyDescent="0.25">
      <c r="A313" s="54" t="s">
        <v>330</v>
      </c>
      <c r="B313" s="54">
        <f>VLOOKUP(A313,MEMORIA!A:P,2,FALSE)</f>
        <v>87248</v>
      </c>
      <c r="C313" s="55" t="str">
        <f>VLOOKUP(A313,MEMORIA!A:P,3,FALSE)</f>
        <v>REVESTIMENTO CERÂMICO PARA PISO COM PLACAS TIPO ESMALTADA EXTRA DE DIMENSÕES 35X35 CM APLICADA EM AMBIENTES DE ÁREA MAIOR QUE 10 M2. AF_06/2014</v>
      </c>
      <c r="D313" s="55"/>
      <c r="E313" s="55"/>
      <c r="F313" s="55"/>
      <c r="G313" s="54" t="str">
        <f>VLOOKUP(A313,MEMORIA!A:P,7,FALSE)</f>
        <v>M2</v>
      </c>
      <c r="H313" s="56">
        <f>VLOOKUP(A313,MEMORIA!A:P,16,FALSE)</f>
        <v>4257.13</v>
      </c>
      <c r="I313" s="57">
        <f>VLOOKUP("TOTAL - "&amp;B313,COMPOSICAO!A:K,10,FALSE)</f>
        <v>61.02</v>
      </c>
      <c r="J313" s="58"/>
      <c r="K313" s="60">
        <f t="shared" si="12"/>
        <v>259770.07</v>
      </c>
      <c r="L313" s="59"/>
    </row>
    <row r="314" spans="1:12" ht="45" customHeight="1" x14ac:dyDescent="0.25">
      <c r="A314" s="54" t="s">
        <v>331</v>
      </c>
      <c r="B314" s="54">
        <f>VLOOKUP(A314,MEMORIA!A:P,2,FALSE)</f>
        <v>88648</v>
      </c>
      <c r="C314" s="55" t="str">
        <f>VLOOKUP(A314,MEMORIA!A:P,3,FALSE)</f>
        <v>RODAPÉ CERÂMICO DE 7CM DE ALTURA COM PLACAS TIPO ESMALTADA EXTRA  DE DIMENSÕES 35X35CM. AF_06/2014</v>
      </c>
      <c r="D314" s="55"/>
      <c r="E314" s="55"/>
      <c r="F314" s="55"/>
      <c r="G314" s="54" t="str">
        <f>VLOOKUP(A314,MEMORIA!A:P,7,FALSE)</f>
        <v>M</v>
      </c>
      <c r="H314" s="56">
        <f>VLOOKUP(A314,MEMORIA!A:P,16,FALSE)</f>
        <v>4064</v>
      </c>
      <c r="I314" s="57">
        <f>VLOOKUP("TOTAL - "&amp;B314,COMPOSICAO!A:K,10,FALSE)</f>
        <v>9.19</v>
      </c>
      <c r="J314" s="58"/>
      <c r="K314" s="60">
        <f t="shared" si="12"/>
        <v>37348.160000000003</v>
      </c>
      <c r="L314" s="59"/>
    </row>
    <row r="315" spans="1:12" ht="60" customHeight="1" x14ac:dyDescent="0.25">
      <c r="A315" s="54" t="s">
        <v>332</v>
      </c>
      <c r="B315" s="54">
        <f>VLOOKUP(A315,MEMORIA!A:P,2,FALSE)</f>
        <v>94994</v>
      </c>
      <c r="C315" s="55" t="str">
        <f>VLOOKUP(A315,MEMORIA!A:P,3,FALSE)</f>
        <v>EXECUÇÃO DE PASSEIO (CALÇADA) OU PISO DE CONCRETO COM CONCRETO MOLDADO IN LOCO, FEITO EM OBRA, ACABAMENTO CONVENCIONAL, ESPESSURA 8 CM, ARMADO. AF_08/2022</v>
      </c>
      <c r="D315" s="55"/>
      <c r="E315" s="55"/>
      <c r="F315" s="55"/>
      <c r="G315" s="54" t="str">
        <f>VLOOKUP(A315,MEMORIA!A:P,7,FALSE)</f>
        <v>M2</v>
      </c>
      <c r="H315" s="56">
        <f>VLOOKUP(A315,MEMORIA!A:P,16,FALSE)</f>
        <v>2192.92</v>
      </c>
      <c r="I315" s="57">
        <f>VLOOKUP("TOTAL - "&amp;B315,COMPOSICAO!A:K,10,FALSE)</f>
        <v>124.38</v>
      </c>
      <c r="J315" s="58"/>
      <c r="K315" s="60">
        <f t="shared" si="12"/>
        <v>272755.39</v>
      </c>
      <c r="L315" s="59"/>
    </row>
    <row r="316" spans="1:12" ht="30" customHeight="1" x14ac:dyDescent="0.25">
      <c r="A316" s="54" t="s">
        <v>333</v>
      </c>
      <c r="B316" s="54">
        <f>VLOOKUP(A316,MEMORIA!A:P,2,FALSE)</f>
        <v>98557</v>
      </c>
      <c r="C316" s="55" t="str">
        <f>VLOOKUP(A316,MEMORIA!A:P,3,FALSE)</f>
        <v>IMPERMEABILIZAÇÃO DE SUPERFÍCIE COM EMULSÃO ASFÁLTICA, 2 DEMÃOS AF_06/2018</v>
      </c>
      <c r="D316" s="55"/>
      <c r="E316" s="55"/>
      <c r="F316" s="55"/>
      <c r="G316" s="54" t="str">
        <f>VLOOKUP(A316,MEMORIA!A:P,7,FALSE)</f>
        <v>M2</v>
      </c>
      <c r="H316" s="56">
        <f>VLOOKUP(A316,MEMORIA!A:P,16,FALSE)</f>
        <v>2114.62</v>
      </c>
      <c r="I316" s="57">
        <f>VLOOKUP("TOTAL - "&amp;B316,COMPOSICAO!A:K,10,FALSE)</f>
        <v>58.38000000000001</v>
      </c>
      <c r="J316" s="58"/>
      <c r="K316" s="60">
        <f t="shared" si="12"/>
        <v>123451.52</v>
      </c>
      <c r="L316" s="59"/>
    </row>
    <row r="317" spans="1:12" ht="60" customHeight="1" x14ac:dyDescent="0.25">
      <c r="A317" s="54" t="s">
        <v>334</v>
      </c>
      <c r="B317" s="54">
        <f>VLOOKUP(A317,MEMORIA!A:P,2,FALSE)</f>
        <v>98546</v>
      </c>
      <c r="C317" s="55" t="str">
        <f>VLOOKUP(A317,MEMORIA!A:P,3,FALSE)</f>
        <v>IMPERMEABILIZAÇÃO DE SUPERFÍCIE COM MANTA ASFÁLTICA, UMA CAMADA, INCLUSIVE APLICAÇÃO DE PRIMER ASFÁLTICO, E=3MM. AF_06/2018</v>
      </c>
      <c r="D317" s="55"/>
      <c r="E317" s="55"/>
      <c r="F317" s="55"/>
      <c r="G317" s="54" t="str">
        <f>VLOOKUP(A317,MEMORIA!A:P,7,FALSE)</f>
        <v>M2</v>
      </c>
      <c r="H317" s="56">
        <f>VLOOKUP(A317,MEMORIA!A:P,16,FALSE)</f>
        <v>4449.1099999999997</v>
      </c>
      <c r="I317" s="57">
        <f>VLOOKUP("TOTAL - "&amp;B317,COMPOSICAO!A:K,10,FALSE)</f>
        <v>139.52000000000001</v>
      </c>
      <c r="J317" s="58"/>
      <c r="K317" s="60">
        <f t="shared" si="12"/>
        <v>620739.82999999996</v>
      </c>
      <c r="L317" s="59"/>
    </row>
    <row r="318" spans="1:12" ht="30" customHeight="1" x14ac:dyDescent="0.25">
      <c r="A318" s="54" t="s">
        <v>335</v>
      </c>
      <c r="B318" s="54">
        <f>VLOOKUP(A318,MEMORIA!A:P,2,FALSE)</f>
        <v>98695</v>
      </c>
      <c r="C318" s="55" t="str">
        <f>VLOOKUP(A318,MEMORIA!A:P,3,FALSE)</f>
        <v>SOLEIRA EM MÁRMORE, LARGURA 15 CM, ESPESSURA 2,0 CM. AF_09/2020</v>
      </c>
      <c r="D318" s="55"/>
      <c r="E318" s="55"/>
      <c r="F318" s="55"/>
      <c r="G318" s="54" t="str">
        <f>VLOOKUP(A318,MEMORIA!A:P,7,FALSE)</f>
        <v>M</v>
      </c>
      <c r="H318" s="56">
        <f>VLOOKUP(A318,MEMORIA!A:P,16,FALSE)</f>
        <v>574.29999999999995</v>
      </c>
      <c r="I318" s="57">
        <f>VLOOKUP("TOTAL - "&amp;B318,COMPOSICAO!A:K,10,FALSE)</f>
        <v>95.26</v>
      </c>
      <c r="J318" s="58"/>
      <c r="K318" s="60">
        <f t="shared" si="12"/>
        <v>54707.82</v>
      </c>
      <c r="L318" s="59"/>
    </row>
    <row r="319" spans="1:12" ht="60" customHeight="1" x14ac:dyDescent="0.25">
      <c r="A319" s="54" t="s">
        <v>336</v>
      </c>
      <c r="B319" s="54">
        <f>VLOOKUP(A319,MEMORIA!A:P,2,FALSE)</f>
        <v>98680</v>
      </c>
      <c r="C319" s="55" t="str">
        <f>VLOOKUP(A319,MEMORIA!A:P,3,FALSE)</f>
        <v>PISO CIMENTADO, TRAÇO 1:3 (CIMENTO E AREIA), ACABAMENTO LISO, ESPESSURA 3,0 CM, PREPARO MECÂNICO DA ARGAMASSA. AF_09/2020</v>
      </c>
      <c r="D319" s="55"/>
      <c r="E319" s="55"/>
      <c r="F319" s="55"/>
      <c r="G319" s="54" t="str">
        <f>VLOOKUP(A319,MEMORIA!A:P,7,FALSE)</f>
        <v>M2</v>
      </c>
      <c r="H319" s="56">
        <f>VLOOKUP(A319,MEMORIA!A:P,16,FALSE)</f>
        <v>2389.5100000000002</v>
      </c>
      <c r="I319" s="57">
        <f>VLOOKUP("TOTAL - "&amp;B319,COMPOSICAO!A:K,10,FALSE)</f>
        <v>62</v>
      </c>
      <c r="J319" s="58"/>
      <c r="K319" s="60">
        <f t="shared" si="12"/>
        <v>148149.62</v>
      </c>
      <c r="L319" s="59"/>
    </row>
    <row r="320" spans="1:12" ht="45" customHeight="1" x14ac:dyDescent="0.25">
      <c r="A320" s="54" t="s">
        <v>337</v>
      </c>
      <c r="B320" s="54">
        <f>VLOOKUP(A320,MEMORIA!A:P,2,FALSE)</f>
        <v>102491</v>
      </c>
      <c r="C320" s="55" t="str">
        <f>VLOOKUP(A320,MEMORIA!A:P,3,FALSE)</f>
        <v>PINTURA DE PISO COM TINTA ACRÍLICA, APLICAÇÃO MANUAL, 2 DEMÃOS, INCLUSO FUNDO PREPARADOR. AF_05/2021</v>
      </c>
      <c r="D320" s="55"/>
      <c r="E320" s="55"/>
      <c r="F320" s="55"/>
      <c r="G320" s="54" t="str">
        <f>VLOOKUP(A320,MEMORIA!A:P,7,FALSE)</f>
        <v>M2</v>
      </c>
      <c r="H320" s="56">
        <f>VLOOKUP(A320,MEMORIA!A:P,16,FALSE)</f>
        <v>224.79</v>
      </c>
      <c r="I320" s="57">
        <f>VLOOKUP("TOTAL - "&amp;B320,COMPOSICAO!A:K,10,FALSE)</f>
        <v>22.9</v>
      </c>
      <c r="J320" s="58"/>
      <c r="K320" s="60">
        <f t="shared" si="12"/>
        <v>5147.6899999999996</v>
      </c>
      <c r="L320" s="59"/>
    </row>
    <row r="321" spans="1:12" ht="15" customHeight="1" x14ac:dyDescent="0.25">
      <c r="A321" s="61"/>
      <c r="B321" s="61"/>
      <c r="C321" s="61"/>
      <c r="D321" s="61"/>
      <c r="E321" s="61"/>
      <c r="F321" s="61"/>
      <c r="G321" s="61"/>
      <c r="H321" s="61"/>
      <c r="I321" s="61"/>
      <c r="J321" s="61"/>
      <c r="K321" s="61"/>
      <c r="L321" s="61"/>
    </row>
    <row r="322" spans="1:12" ht="15" customHeight="1" x14ac:dyDescent="0.25">
      <c r="A322" s="48">
        <v>12</v>
      </c>
      <c r="B322" s="49" t="str">
        <f>VLOOKUP(A322,MEMORIA!A:P,2,FALSE)</f>
        <v>COBERTURAS</v>
      </c>
      <c r="C322" s="51"/>
      <c r="D322" s="51"/>
      <c r="E322" s="51"/>
      <c r="F322" s="51"/>
      <c r="G322" s="51"/>
      <c r="H322" s="51"/>
      <c r="I322" s="51"/>
      <c r="J322" s="50"/>
      <c r="K322" s="53">
        <f>SUM(K323:L331)</f>
        <v>138923.92000000001</v>
      </c>
      <c r="L322" s="52"/>
    </row>
    <row r="323" spans="1:12" ht="30" customHeight="1" x14ac:dyDescent="0.25">
      <c r="A323" s="54" t="s">
        <v>338</v>
      </c>
      <c r="B323" s="54">
        <f>VLOOKUP(A323,MEMORIA!A:P,2,FALSE)</f>
        <v>102233</v>
      </c>
      <c r="C323" s="55" t="str">
        <f>VLOOKUP(A323,MEMORIA!A:P,3,FALSE)</f>
        <v>PINTURA IMUNIZANTE PARA MADEIRA, 1 DEMÃO. AF_01/2021</v>
      </c>
      <c r="D323" s="55"/>
      <c r="E323" s="55"/>
      <c r="F323" s="55"/>
      <c r="G323" s="54" t="str">
        <f>VLOOKUP(A323,MEMORIA!A:P,7,FALSE)</f>
        <v>M2</v>
      </c>
      <c r="H323" s="56">
        <f>VLOOKUP(A323,MEMORIA!A:P,16,FALSE)</f>
        <v>299.18</v>
      </c>
      <c r="I323" s="57">
        <f>VLOOKUP("TOTAL - "&amp;B323,COMPOSICAO!A:K,10,FALSE)</f>
        <v>14.81</v>
      </c>
      <c r="J323" s="58"/>
      <c r="K323" s="60">
        <f t="shared" ref="K323:K330" si="13">ROUND(H323*I323,2)</f>
        <v>4430.8599999999997</v>
      </c>
      <c r="L323" s="59"/>
    </row>
    <row r="324" spans="1:12" ht="75" customHeight="1" x14ac:dyDescent="0.25">
      <c r="A324" s="54" t="s">
        <v>339</v>
      </c>
      <c r="B324" s="54">
        <f>VLOOKUP(A324,MEMORIA!A:P,2,FALSE)</f>
        <v>92543</v>
      </c>
      <c r="C324" s="55" t="str">
        <f>VLOOKUP(A324,MEMORIA!A:P,3,FALSE)</f>
        <v>TRAMA DE MADEIRA COMPOSTA POR TERÇAS PARA TELHADOS DE ATÉ 2 ÁGUAS PARA TELHA ONDULADA DE FIBROCIMENTO, METÁLICA, PLÁSTICA OU TERMOACÚSTICA, INCLUSO TRANSPORTE VERTICAL. AF_07/2019</v>
      </c>
      <c r="D324" s="55"/>
      <c r="E324" s="55"/>
      <c r="F324" s="55"/>
      <c r="G324" s="54" t="str">
        <f>VLOOKUP(A324,MEMORIA!A:P,7,FALSE)</f>
        <v>M2</v>
      </c>
      <c r="H324" s="56">
        <f>VLOOKUP(A324,MEMORIA!A:P,16,FALSE)</f>
        <v>298.45</v>
      </c>
      <c r="I324" s="57">
        <f>VLOOKUP("TOTAL - "&amp;B324,COMPOSICAO!A:K,10,FALSE)</f>
        <v>30.13</v>
      </c>
      <c r="J324" s="58"/>
      <c r="K324" s="60">
        <f t="shared" si="13"/>
        <v>8992.2999999999993</v>
      </c>
      <c r="L324" s="59"/>
    </row>
    <row r="325" spans="1:12" ht="75" customHeight="1" x14ac:dyDescent="0.25">
      <c r="A325" s="54" t="s">
        <v>340</v>
      </c>
      <c r="B325" s="54">
        <f>VLOOKUP(A325,MEMORIA!A:P,2,FALSE)</f>
        <v>94210</v>
      </c>
      <c r="C325" s="55" t="str">
        <f>VLOOKUP(A325,MEMORIA!A:P,3,FALSE)</f>
        <v>TELHAMENTO COM TELHA ONDULADA DE FIBROCIMENTO E = 6 MM, COM RECOBRIMENTO LATERAL DE 1 1/4 DE ONDA PARA TELHADO COM INCLINAÇÃO MÁXIMA DE 10°, COM ATÉ 2 ÁGUAS, INCLUSO IÇAMENTO. AF_07/2019</v>
      </c>
      <c r="D325" s="55"/>
      <c r="E325" s="55"/>
      <c r="F325" s="55"/>
      <c r="G325" s="54" t="str">
        <f>VLOOKUP(A325,MEMORIA!A:P,7,FALSE)</f>
        <v>M2</v>
      </c>
      <c r="H325" s="56">
        <f>VLOOKUP(A325,MEMORIA!A:P,16,FALSE)</f>
        <v>298.45</v>
      </c>
      <c r="I325" s="57">
        <f>VLOOKUP("TOTAL - "&amp;B325,COMPOSICAO!A:K,10,FALSE)</f>
        <v>70.23</v>
      </c>
      <c r="J325" s="58"/>
      <c r="K325" s="60">
        <f t="shared" si="13"/>
        <v>20960.14</v>
      </c>
      <c r="L325" s="59"/>
    </row>
    <row r="326" spans="1:12" ht="45" customHeight="1" x14ac:dyDescent="0.25">
      <c r="A326" s="54" t="s">
        <v>341</v>
      </c>
      <c r="B326" s="54">
        <f>VLOOKUP(A326,MEMORIA!A:P,2,FALSE)</f>
        <v>94227</v>
      </c>
      <c r="C326" s="55" t="str">
        <f>VLOOKUP(A326,MEMORIA!A:P,3,FALSE)</f>
        <v>CALHA EM CHAPA DE AÇO GALVANIZADO NÚMERO 24, DESENVOLVIMENTO DE 33 CM, INCLUSO TRANSPORTE VERTICAL. AF_07/2019</v>
      </c>
      <c r="D326" s="55"/>
      <c r="E326" s="55"/>
      <c r="F326" s="55"/>
      <c r="G326" s="54" t="str">
        <f>VLOOKUP(A326,MEMORIA!A:P,7,FALSE)</f>
        <v>M</v>
      </c>
      <c r="H326" s="56">
        <f>VLOOKUP(A326,MEMORIA!A:P,16,FALSE)</f>
        <v>18.350000000000001</v>
      </c>
      <c r="I326" s="57">
        <f>VLOOKUP("TOTAL - "&amp;B326,COMPOSICAO!A:K,10,FALSE)</f>
        <v>81.400000000000006</v>
      </c>
      <c r="J326" s="58"/>
      <c r="K326" s="60">
        <f t="shared" si="13"/>
        <v>1493.69</v>
      </c>
      <c r="L326" s="59"/>
    </row>
    <row r="327" spans="1:12" ht="45" customHeight="1" x14ac:dyDescent="0.25">
      <c r="A327" s="54" t="s">
        <v>342</v>
      </c>
      <c r="B327" s="54">
        <f>VLOOKUP(A327,MEMORIA!A:P,2,FALSE)</f>
        <v>94231</v>
      </c>
      <c r="C327" s="55" t="str">
        <f>VLOOKUP(A327,MEMORIA!A:P,3,FALSE)</f>
        <v>RUFO EM CHAPA DE AÇO GALVANIZADO NÚMERO 24, CORTE DE 25 CM, INCLUSO TRANSPORTE VERTICAL. AF_07/2019</v>
      </c>
      <c r="D327" s="55"/>
      <c r="E327" s="55"/>
      <c r="F327" s="55"/>
      <c r="G327" s="54" t="str">
        <f>VLOOKUP(A327,MEMORIA!A:P,7,FALSE)</f>
        <v>M</v>
      </c>
      <c r="H327" s="56">
        <f>VLOOKUP(A327,MEMORIA!A:P,16,FALSE)</f>
        <v>328.3</v>
      </c>
      <c r="I327" s="57">
        <f>VLOOKUP("TOTAL - "&amp;B327,COMPOSICAO!A:K,10,FALSE)</f>
        <v>65.02000000000001</v>
      </c>
      <c r="J327" s="58"/>
      <c r="K327" s="60">
        <f t="shared" si="13"/>
        <v>21346.07</v>
      </c>
      <c r="L327" s="59"/>
    </row>
    <row r="328" spans="1:12" ht="30" customHeight="1" x14ac:dyDescent="0.25">
      <c r="A328" s="54" t="s">
        <v>343</v>
      </c>
      <c r="B328" s="54">
        <f>VLOOKUP(A328,MEMORIA!A:P,2,FALSE)</f>
        <v>98557</v>
      </c>
      <c r="C328" s="55" t="str">
        <f>VLOOKUP(A328,MEMORIA!A:P,3,FALSE)</f>
        <v>IMPERMEABILIZAÇÃO DE SUPERFÍCIE COM EMULSÃO ASFÁLTICA, 2 DEMÃOS AF_06/2018</v>
      </c>
      <c r="D328" s="55"/>
      <c r="E328" s="55"/>
      <c r="F328" s="55"/>
      <c r="G328" s="54" t="str">
        <f>VLOOKUP(A328,MEMORIA!A:P,7,FALSE)</f>
        <v>M2</v>
      </c>
      <c r="H328" s="56">
        <f>VLOOKUP(A328,MEMORIA!A:P,16,FALSE)</f>
        <v>396.49</v>
      </c>
      <c r="I328" s="57">
        <f>VLOOKUP("TOTAL - "&amp;B328,COMPOSICAO!A:K,10,FALSE)</f>
        <v>58.38000000000001</v>
      </c>
      <c r="J328" s="58"/>
      <c r="K328" s="60">
        <f t="shared" si="13"/>
        <v>23147.09</v>
      </c>
      <c r="L328" s="59"/>
    </row>
    <row r="329" spans="1:12" ht="90" customHeight="1" x14ac:dyDescent="0.25">
      <c r="A329" s="54" t="s">
        <v>344</v>
      </c>
      <c r="B329" s="54">
        <f>VLOOKUP(A329,MEMORIA!A:P,2,FALSE)</f>
        <v>87755</v>
      </c>
      <c r="C329" s="55" t="str">
        <f>VLOOKUP(A329,MEMORIA!A:P,3,FALSE)</f>
        <v>CONTRAPISO EM ARGAMASSA TRAÇO 1:4 (CIMENTO E AREIA), PREPARO MECÂNICO COM BETONEIRA 400 L, APLICADO EM ÁREAS MOLHADAS SOBRE IMPERMEABILIZAÇÃO, ACABAMENTO NÃO REFORÇADO, ESPESSURA 3CM. AF_07/2021</v>
      </c>
      <c r="D329" s="55"/>
      <c r="E329" s="55"/>
      <c r="F329" s="55"/>
      <c r="G329" s="54" t="str">
        <f>VLOOKUP(A329,MEMORIA!A:P,7,FALSE)</f>
        <v>M2</v>
      </c>
      <c r="H329" s="56">
        <f>VLOOKUP(A329,MEMORIA!A:P,16,FALSE)</f>
        <v>50.35</v>
      </c>
      <c r="I329" s="57">
        <f>VLOOKUP("TOTAL - "&amp;B329,COMPOSICAO!A:K,10,FALSE)</f>
        <v>64.260000000000005</v>
      </c>
      <c r="J329" s="58"/>
      <c r="K329" s="60">
        <f t="shared" si="13"/>
        <v>3235.49</v>
      </c>
      <c r="L329" s="59"/>
    </row>
    <row r="330" spans="1:12" ht="60" customHeight="1" x14ac:dyDescent="0.25">
      <c r="A330" s="54" t="s">
        <v>345</v>
      </c>
      <c r="B330" s="54">
        <f>VLOOKUP(A330,MEMORIA!A:P,2,FALSE)</f>
        <v>98546</v>
      </c>
      <c r="C330" s="55" t="str">
        <f>VLOOKUP(A330,MEMORIA!A:P,3,FALSE)</f>
        <v>IMPERMEABILIZAÇÃO DE SUPERFÍCIE COM MANTA ASFÁLTICA, UMA CAMADA, INCLUSIVE APLICAÇÃO DE PRIMER ASFÁLTICO, E=3MM. AF_06/2018</v>
      </c>
      <c r="D330" s="55"/>
      <c r="E330" s="55"/>
      <c r="F330" s="55"/>
      <c r="G330" s="54" t="str">
        <f>VLOOKUP(A330,MEMORIA!A:P,7,FALSE)</f>
        <v>M2</v>
      </c>
      <c r="H330" s="56">
        <f>VLOOKUP(A330,MEMORIA!A:P,16,FALSE)</f>
        <v>396.49</v>
      </c>
      <c r="I330" s="57">
        <f>VLOOKUP("TOTAL - "&amp;B330,COMPOSICAO!A:K,10,FALSE)</f>
        <v>139.52000000000001</v>
      </c>
      <c r="J330" s="58"/>
      <c r="K330" s="60">
        <f t="shared" si="13"/>
        <v>55318.28</v>
      </c>
      <c r="L330" s="59"/>
    </row>
    <row r="331" spans="1:12" ht="15" customHeight="1" x14ac:dyDescent="0.25">
      <c r="A331" s="61"/>
      <c r="B331" s="61"/>
      <c r="C331" s="61"/>
      <c r="D331" s="61"/>
      <c r="E331" s="61"/>
      <c r="F331" s="61"/>
      <c r="G331" s="61"/>
      <c r="H331" s="61"/>
      <c r="I331" s="61"/>
      <c r="J331" s="61"/>
      <c r="K331" s="61"/>
      <c r="L331" s="61"/>
    </row>
    <row r="332" spans="1:12" ht="15" customHeight="1" x14ac:dyDescent="0.25">
      <c r="A332" s="48">
        <v>13</v>
      </c>
      <c r="B332" s="49" t="str">
        <f>VLOOKUP(A332,MEMORIA!A:P,2,FALSE)</f>
        <v>REVESTIMENTOS INTERNOS</v>
      </c>
      <c r="C332" s="51"/>
      <c r="D332" s="51"/>
      <c r="E332" s="51"/>
      <c r="F332" s="51"/>
      <c r="G332" s="51"/>
      <c r="H332" s="51"/>
      <c r="I332" s="51"/>
      <c r="J332" s="50"/>
      <c r="K332" s="53">
        <f>SUM(K333:L342)</f>
        <v>1550604.11</v>
      </c>
      <c r="L332" s="52"/>
    </row>
    <row r="333" spans="1:12" ht="105" customHeight="1" x14ac:dyDescent="0.25">
      <c r="A333" s="54" t="s">
        <v>346</v>
      </c>
      <c r="B333" s="54">
        <f>VLOOKUP(A333,MEMORIA!A:P,2,FALSE)</f>
        <v>87545</v>
      </c>
      <c r="C333" s="55" t="str">
        <f>VLOOKUP(A333,MEMORIA!A:P,3,FALSE)</f>
        <v>EMBOÇO, PARA RECEBIMENTO DE CERÂMICA, EM ARGAMASSA TRAÇO 1:2:8, PREPARO MECÂNICO COM BETONEIRA 400L, APLICADO MANUALMENTE EM FACES INTERNAS DE PAREDES, PARA AMBIENTE COM ÁREA MENOR QUE 5M2, ESPESSURA DE 10MM, COM EXECUÇÃO DE TALISCAS. AF_06/2014</v>
      </c>
      <c r="D333" s="55"/>
      <c r="E333" s="55"/>
      <c r="F333" s="55"/>
      <c r="G333" s="54" t="str">
        <f>VLOOKUP(A333,MEMORIA!A:P,7,FALSE)</f>
        <v>M2</v>
      </c>
      <c r="H333" s="56">
        <f>VLOOKUP(A333,MEMORIA!A:P,16,FALSE)</f>
        <v>4089.64</v>
      </c>
      <c r="I333" s="57">
        <f>VLOOKUP("TOTAL - "&amp;B333,COMPOSICAO!A:K,10,FALSE)</f>
        <v>36.76</v>
      </c>
      <c r="J333" s="58"/>
      <c r="K333" s="60">
        <f t="shared" ref="K333:K341" si="14">ROUND(H333*I333,2)</f>
        <v>150335.17000000001</v>
      </c>
      <c r="L333" s="59"/>
    </row>
    <row r="334" spans="1:12" ht="105" customHeight="1" x14ac:dyDescent="0.25">
      <c r="A334" s="54" t="s">
        <v>347</v>
      </c>
      <c r="B334" s="54">
        <f>VLOOKUP(A334,MEMORIA!A:P,2,FALSE)</f>
        <v>87549</v>
      </c>
      <c r="C334" s="55" t="str">
        <f>VLOOKUP(A334,MEMORIA!A:P,3,FALSE)</f>
        <v>EMBOÇO, PARA RECEBIMENTO DE CERÂMICA, EM ARGAMASSA TRAÇO 1:2:8, PREPARO MECÂNICO COM BETONEIRA 400L, APLICADO MANUALMENTE EM FACES INTERNAS DE PAREDES, PARA AMBIENTE COM ÁREA ENTRE 5M2 E 10M2, ESPESSURA DE 10MM, COM EXECUÇÃO DE TALISCAS. AF_06/2014</v>
      </c>
      <c r="D334" s="55"/>
      <c r="E334" s="55"/>
      <c r="F334" s="55"/>
      <c r="G334" s="54" t="str">
        <f>VLOOKUP(A334,MEMORIA!A:P,7,FALSE)</f>
        <v>M2</v>
      </c>
      <c r="H334" s="56">
        <f>VLOOKUP(A334,MEMORIA!A:P,16,FALSE)</f>
        <v>1683.49</v>
      </c>
      <c r="I334" s="57">
        <f>VLOOKUP("TOTAL - "&amp;B334,COMPOSICAO!A:K,10,FALSE)</f>
        <v>30.409999999999997</v>
      </c>
      <c r="J334" s="58"/>
      <c r="K334" s="60">
        <f t="shared" si="14"/>
        <v>51194.93</v>
      </c>
      <c r="L334" s="59"/>
    </row>
    <row r="335" spans="1:12" ht="75" customHeight="1" x14ac:dyDescent="0.25">
      <c r="A335" s="54" t="s">
        <v>348</v>
      </c>
      <c r="B335" s="54">
        <f>VLOOKUP(A335,MEMORIA!A:P,2,FALSE)</f>
        <v>104453</v>
      </c>
      <c r="C335" s="55" t="str">
        <f>VLOOKUP(A335,MEMORIA!A:P,3,FALSE)</f>
        <v>REVESTIMENTO CERÂMICO PARA PAREDES INTERNAS COM PLACAS TIPO ESMALTADA EXTRA DE DIMENSÕES 20X20 CM APLICADAS EM AMBIENTES DE ÁREA MENOR QUE 5 M² NA ALTURA INTEIRA DAS PAREDES. AF_06/2014</v>
      </c>
      <c r="D335" s="55"/>
      <c r="E335" s="55"/>
      <c r="F335" s="55"/>
      <c r="G335" s="54" t="str">
        <f>VLOOKUP(A335,MEMORIA!A:P,7,FALSE)</f>
        <v>M2</v>
      </c>
      <c r="H335" s="56">
        <f>VLOOKUP(A335,MEMORIA!A:P,16,FALSE)</f>
        <v>4089.64</v>
      </c>
      <c r="I335" s="57">
        <f>VLOOKUP("TOTAL - "&amp;B335,COMPOSICAO!A:K,10,FALSE)</f>
        <v>81.47</v>
      </c>
      <c r="J335" s="58"/>
      <c r="K335" s="60">
        <f t="shared" si="14"/>
        <v>333182.96999999997</v>
      </c>
      <c r="L335" s="59"/>
    </row>
    <row r="336" spans="1:12" ht="75" customHeight="1" x14ac:dyDescent="0.25">
      <c r="A336" s="54" t="s">
        <v>349</v>
      </c>
      <c r="B336" s="54">
        <f>VLOOKUP(A336,MEMORIA!A:P,2,FALSE)</f>
        <v>87265</v>
      </c>
      <c r="C336" s="55" t="str">
        <f>VLOOKUP(A336,MEMORIA!A:P,3,FALSE)</f>
        <v>REVESTIMENTO CERÂMICO PARA PAREDES INTERNAS COM PLACAS TIPO ESMALTADA EXTRA DE DIMENSÕES 20X20 CM APLICADAS EM AMBIENTES DE ÁREA MAIOR QUE 5 M² NA ALTURA INTEIRA DAS PAREDES. AF_06/2014</v>
      </c>
      <c r="D336" s="55"/>
      <c r="E336" s="55"/>
      <c r="F336" s="55"/>
      <c r="G336" s="54" t="str">
        <f>VLOOKUP(A336,MEMORIA!A:P,7,FALSE)</f>
        <v>M2</v>
      </c>
      <c r="H336" s="56">
        <f>VLOOKUP(A336,MEMORIA!A:P,16,FALSE)</f>
        <v>1683.49</v>
      </c>
      <c r="I336" s="57">
        <f>VLOOKUP("TOTAL - "&amp;B336,COMPOSICAO!A:K,10,FALSE)</f>
        <v>71.16</v>
      </c>
      <c r="J336" s="58"/>
      <c r="K336" s="60">
        <f t="shared" si="14"/>
        <v>119797.15</v>
      </c>
      <c r="L336" s="59"/>
    </row>
    <row r="337" spans="1:12" ht="75" customHeight="1" x14ac:dyDescent="0.25">
      <c r="A337" s="54" t="s">
        <v>350</v>
      </c>
      <c r="B337" s="54">
        <f>VLOOKUP(A337,MEMORIA!A:P,2,FALSE)</f>
        <v>87882</v>
      </c>
      <c r="C337" s="55" t="str">
        <f>VLOOKUP(A337,MEMORIA!A:P,3,FALSE)</f>
        <v>CHAPISCO APLICADO NO TETO OU EM ALVENARIA E ESTRUTURA, COM ROLO PARA TEXTURA ACRÍLICA. ARGAMASSA TRAÇO 1:4 E EMULSÃO POLIMÉRICA (ADESIVO) COM PREPARO EM BETONEIRA 400L. AF_10/2022</v>
      </c>
      <c r="D337" s="55"/>
      <c r="E337" s="55"/>
      <c r="F337" s="55"/>
      <c r="G337" s="54" t="str">
        <f>VLOOKUP(A337,MEMORIA!A:P,7,FALSE)</f>
        <v>M2</v>
      </c>
      <c r="H337" s="56">
        <f>VLOOKUP(A337,MEMORIA!A:P,16,FALSE)</f>
        <v>17082.04</v>
      </c>
      <c r="I337" s="57">
        <f>VLOOKUP("TOTAL - "&amp;B337,COMPOSICAO!A:K,10,FALSE)</f>
        <v>8.83</v>
      </c>
      <c r="J337" s="58"/>
      <c r="K337" s="60">
        <f t="shared" si="14"/>
        <v>150834.41</v>
      </c>
      <c r="L337" s="59"/>
    </row>
    <row r="338" spans="1:12" ht="90" customHeight="1" x14ac:dyDescent="0.25">
      <c r="A338" s="54" t="s">
        <v>351</v>
      </c>
      <c r="B338" s="54">
        <f>VLOOKUP(A338,MEMORIA!A:P,2,FALSE)</f>
        <v>87547</v>
      </c>
      <c r="C338" s="55" t="str">
        <f>VLOOKUP(A338,MEMORIA!A:P,3,FALSE)</f>
        <v>MASSA ÚNICA, PARA RECEBIMENTO DE PINTURA, EM ARGAMASSA TRAÇO 1:2:8, PREPARO MECÂNICO COM BETONEIRA 400L, APLICADA MANUALMENTE EM FACES INTERNAS DE PAREDES, ESPESSURA DE 10MM, COM EXECUÇÃO DE TALISCAS. AF_06/2014</v>
      </c>
      <c r="D338" s="55"/>
      <c r="E338" s="55"/>
      <c r="F338" s="55"/>
      <c r="G338" s="54" t="str">
        <f>VLOOKUP(A338,MEMORIA!A:P,7,FALSE)</f>
        <v>M2</v>
      </c>
      <c r="H338" s="56">
        <f>VLOOKUP(A338,MEMORIA!A:P,16,FALSE)</f>
        <v>11308.89</v>
      </c>
      <c r="I338" s="57">
        <f>VLOOKUP("TOTAL - "&amp;B338,COMPOSICAO!A:K,10,FALSE)</f>
        <v>32.1</v>
      </c>
      <c r="J338" s="58"/>
      <c r="K338" s="60">
        <f t="shared" si="14"/>
        <v>363015.37</v>
      </c>
      <c r="L338" s="59"/>
    </row>
    <row r="339" spans="1:12" ht="45" customHeight="1" x14ac:dyDescent="0.25">
      <c r="A339" s="54" t="s">
        <v>352</v>
      </c>
      <c r="B339" s="54">
        <f>VLOOKUP(A339,MEMORIA!A:P,2,FALSE)</f>
        <v>88489</v>
      </c>
      <c r="C339" s="55" t="str">
        <f>VLOOKUP(A339,MEMORIA!A:P,3,FALSE)</f>
        <v>APLICAÇÃO MANUAL DE PINTURA COM TINTA LÁTEX ACRÍLICA EM PAREDES, DUAS DEMÃOS. AF_06/2014</v>
      </c>
      <c r="D339" s="55"/>
      <c r="E339" s="55"/>
      <c r="F339" s="55"/>
      <c r="G339" s="54" t="str">
        <f>VLOOKUP(A339,MEMORIA!A:P,7,FALSE)</f>
        <v>M2</v>
      </c>
      <c r="H339" s="56">
        <f>VLOOKUP(A339,MEMORIA!A:P,16,FALSE)</f>
        <v>10668.27</v>
      </c>
      <c r="I339" s="57">
        <f>VLOOKUP("TOTAL - "&amp;B339,COMPOSICAO!A:K,10,FALSE)</f>
        <v>18.05</v>
      </c>
      <c r="J339" s="58"/>
      <c r="K339" s="60">
        <f t="shared" si="14"/>
        <v>192562.27</v>
      </c>
      <c r="L339" s="59"/>
    </row>
    <row r="340" spans="1:12" ht="30" customHeight="1" x14ac:dyDescent="0.25">
      <c r="A340" s="54" t="s">
        <v>353</v>
      </c>
      <c r="B340" s="54">
        <f>VLOOKUP(A340,MEMORIA!A:P,2,FALSE)</f>
        <v>88485</v>
      </c>
      <c r="C340" s="55" t="str">
        <f>VLOOKUP(A340,MEMORIA!A:P,3,FALSE)</f>
        <v>APLICAÇÃO DE FUNDO SELADOR ACRÍLICO EM PAREDES, UMA DEMÃO. AF_06/2014</v>
      </c>
      <c r="D340" s="55"/>
      <c r="E340" s="55"/>
      <c r="F340" s="55"/>
      <c r="G340" s="54" t="str">
        <f>VLOOKUP(A340,MEMORIA!A:P,7,FALSE)</f>
        <v>M2</v>
      </c>
      <c r="H340" s="56">
        <f>VLOOKUP(A340,MEMORIA!A:P,16,FALSE)</f>
        <v>10668.27</v>
      </c>
      <c r="I340" s="57">
        <f>VLOOKUP("TOTAL - "&amp;B340,COMPOSICAO!A:K,10,FALSE)</f>
        <v>3.52</v>
      </c>
      <c r="J340" s="58"/>
      <c r="K340" s="60">
        <f t="shared" si="14"/>
        <v>37552.31</v>
      </c>
      <c r="L340" s="59"/>
    </row>
    <row r="341" spans="1:12" ht="30" customHeight="1" x14ac:dyDescent="0.25">
      <c r="A341" s="54" t="s">
        <v>354</v>
      </c>
      <c r="B341" s="54">
        <f>VLOOKUP(A341,MEMORIA!A:P,2,FALSE)</f>
        <v>88495</v>
      </c>
      <c r="C341" s="55" t="str">
        <f>VLOOKUP(A341,MEMORIA!A:P,3,FALSE)</f>
        <v>APLICAÇÃO E LIXAMENTO DE MASSA LÁTEX EM PAREDES, UMA DEMÃO. AF_06/2014</v>
      </c>
      <c r="D341" s="55"/>
      <c r="E341" s="55"/>
      <c r="F341" s="55"/>
      <c r="G341" s="54" t="str">
        <f>VLOOKUP(A341,MEMORIA!A:P,7,FALSE)</f>
        <v>M2</v>
      </c>
      <c r="H341" s="56">
        <f>VLOOKUP(A341,MEMORIA!A:P,16,FALSE)</f>
        <v>10668.27</v>
      </c>
      <c r="I341" s="57">
        <f>VLOOKUP("TOTAL - "&amp;B341,COMPOSICAO!A:K,10,FALSE)</f>
        <v>14.260000000000002</v>
      </c>
      <c r="J341" s="58"/>
      <c r="K341" s="60">
        <f t="shared" si="14"/>
        <v>152129.53</v>
      </c>
      <c r="L341" s="59"/>
    </row>
    <row r="342" spans="1:12" ht="15" customHeight="1" x14ac:dyDescent="0.25">
      <c r="A342" s="61"/>
      <c r="B342" s="61"/>
      <c r="C342" s="61"/>
      <c r="D342" s="61"/>
      <c r="E342" s="61"/>
      <c r="F342" s="61"/>
      <c r="G342" s="61"/>
      <c r="H342" s="61"/>
      <c r="I342" s="61"/>
      <c r="J342" s="61"/>
      <c r="K342" s="61"/>
      <c r="L342" s="61"/>
    </row>
    <row r="343" spans="1:12" ht="15" customHeight="1" x14ac:dyDescent="0.25">
      <c r="A343" s="48">
        <v>14</v>
      </c>
      <c r="B343" s="49" t="str">
        <f>VLOOKUP(A343,MEMORIA!A:P,2,FALSE)</f>
        <v>REVESTIMENTOS EXTERNOS</v>
      </c>
      <c r="C343" s="51"/>
      <c r="D343" s="51"/>
      <c r="E343" s="51"/>
      <c r="F343" s="51"/>
      <c r="G343" s="51"/>
      <c r="H343" s="51"/>
      <c r="I343" s="51"/>
      <c r="J343" s="50"/>
      <c r="K343" s="53">
        <f>SUM(K344:L360)</f>
        <v>937551.8899999999</v>
      </c>
      <c r="L343" s="52"/>
    </row>
    <row r="344" spans="1:12" ht="75" customHeight="1" x14ac:dyDescent="0.25">
      <c r="A344" s="54" t="s">
        <v>355</v>
      </c>
      <c r="B344" s="54">
        <f>VLOOKUP(A344,MEMORIA!A:P,2,FALSE)</f>
        <v>87242</v>
      </c>
      <c r="C344" s="55" t="str">
        <f>VLOOKUP(A344,MEMORIA!A:P,3,FALSE)</f>
        <v>REVESTIMENTO CERÂMICO PARA PAREDES EXTERNAS EM PASTILHAS DE PORCELANA 5 X 5 CM (PLACAS DE 30 X 30 CM), ALINHADAS A PRUMO, APLICADO EM PANOS COM VÃOS. AF_06/2014</v>
      </c>
      <c r="D344" s="55"/>
      <c r="E344" s="55"/>
      <c r="F344" s="55"/>
      <c r="G344" s="54" t="str">
        <f>VLOOKUP(A344,MEMORIA!A:P,7,FALSE)</f>
        <v>M2</v>
      </c>
      <c r="H344" s="56">
        <f>VLOOKUP(A344,MEMORIA!A:P,16,FALSE)</f>
        <v>1147.47</v>
      </c>
      <c r="I344" s="57">
        <f>VLOOKUP("TOTAL - "&amp;B344,COMPOSICAO!A:K,10,FALSE)</f>
        <v>262.59000000000003</v>
      </c>
      <c r="J344" s="58"/>
      <c r="K344" s="60">
        <f t="shared" ref="K344:K359" si="15">ROUND(H344*I344,2)</f>
        <v>301314.15000000002</v>
      </c>
      <c r="L344" s="59"/>
    </row>
    <row r="345" spans="1:12" ht="75" customHeight="1" x14ac:dyDescent="0.25">
      <c r="A345" s="54" t="s">
        <v>356</v>
      </c>
      <c r="B345" s="54">
        <f>VLOOKUP(A345,MEMORIA!A:P,2,FALSE)</f>
        <v>87243</v>
      </c>
      <c r="C345" s="55" t="str">
        <f>VLOOKUP(A345,MEMORIA!A:P,3,FALSE)</f>
        <v>REVESTIMENTO CERÂMICO PARA PAREDES EXTERNAS EM PASTILHAS DE PORCELANA 5 X 5 CM (PLACAS DE 30 X 30 CM), ALINHADAS A PRUMO, APLICADO EM PANOS SEM VÃOS. AF_06/2014</v>
      </c>
      <c r="D345" s="55"/>
      <c r="E345" s="55"/>
      <c r="F345" s="55"/>
      <c r="G345" s="54" t="str">
        <f>VLOOKUP(A345,MEMORIA!A:P,7,FALSE)</f>
        <v>M2</v>
      </c>
      <c r="H345" s="56">
        <f>VLOOKUP(A345,MEMORIA!A:P,16,FALSE)</f>
        <v>31.19</v>
      </c>
      <c r="I345" s="57">
        <f>VLOOKUP("TOTAL - "&amp;B345,COMPOSICAO!A:K,10,FALSE)</f>
        <v>239.85</v>
      </c>
      <c r="J345" s="58"/>
      <c r="K345" s="60">
        <f t="shared" si="15"/>
        <v>7480.92</v>
      </c>
      <c r="L345" s="59"/>
    </row>
    <row r="346" spans="1:12" ht="60" customHeight="1" x14ac:dyDescent="0.25">
      <c r="A346" s="54" t="s">
        <v>357</v>
      </c>
      <c r="B346" s="54">
        <f>VLOOKUP(A346,MEMORIA!A:P,2,FALSE)</f>
        <v>88414</v>
      </c>
      <c r="C346" s="55" t="str">
        <f>VLOOKUP(A346,MEMORIA!A:P,3,FALSE)</f>
        <v>APLICAÇÃO MANUAL DE FUNDO SELADOR ACRÍLICO EM SUPERFÍCIES INTERNAS DA SACADA DE EDIFÍCIOS DE MÚLTIPLOS PAVIMENTOS. AF_06/2014</v>
      </c>
      <c r="D346" s="55"/>
      <c r="E346" s="55"/>
      <c r="F346" s="55"/>
      <c r="G346" s="54" t="str">
        <f>VLOOKUP(A346,MEMORIA!A:P,7,FALSE)</f>
        <v>M2</v>
      </c>
      <c r="H346" s="56">
        <f>VLOOKUP(A346,MEMORIA!A:P,16,FALSE)</f>
        <v>934.7</v>
      </c>
      <c r="I346" s="57">
        <f>VLOOKUP("TOTAL - "&amp;B346,COMPOSICAO!A:K,10,FALSE)</f>
        <v>6.21</v>
      </c>
      <c r="J346" s="58"/>
      <c r="K346" s="60">
        <f t="shared" si="15"/>
        <v>5804.49</v>
      </c>
      <c r="L346" s="59"/>
    </row>
    <row r="347" spans="1:12" ht="60" customHeight="1" x14ac:dyDescent="0.25">
      <c r="A347" s="54" t="s">
        <v>358</v>
      </c>
      <c r="B347" s="54">
        <f>VLOOKUP(A347,MEMORIA!A:P,2,FALSE)</f>
        <v>88421</v>
      </c>
      <c r="C347" s="55" t="str">
        <f>VLOOKUP(A347,MEMORIA!A:P,3,FALSE)</f>
        <v>APLICAÇÃO MANUAL DE PINTURA COM TINTA TEXTURIZADA ACRÍLICA EM SUPERFÍCIES INTERNAS DA SACADA DE EDIFÍCIOS DE MÚLTIPLOS PAVIMENTOS, UMA COR. AF_06/2014</v>
      </c>
      <c r="D347" s="55"/>
      <c r="E347" s="55"/>
      <c r="F347" s="55"/>
      <c r="G347" s="54" t="str">
        <f>VLOOKUP(A347,MEMORIA!A:P,7,FALSE)</f>
        <v>M2</v>
      </c>
      <c r="H347" s="56">
        <f>VLOOKUP(A347,MEMORIA!A:P,16,FALSE)</f>
        <v>934.7</v>
      </c>
      <c r="I347" s="57">
        <f>VLOOKUP("TOTAL - "&amp;B347,COMPOSICAO!A:K,10,FALSE)</f>
        <v>28.67</v>
      </c>
      <c r="J347" s="58"/>
      <c r="K347" s="60">
        <f t="shared" si="15"/>
        <v>26797.85</v>
      </c>
      <c r="L347" s="59"/>
    </row>
    <row r="348" spans="1:12" ht="60" customHeight="1" x14ac:dyDescent="0.25">
      <c r="A348" s="54" t="s">
        <v>359</v>
      </c>
      <c r="B348" s="54">
        <f>VLOOKUP(A348,MEMORIA!A:P,2,FALSE)</f>
        <v>88413</v>
      </c>
      <c r="C348" s="55" t="str">
        <f>VLOOKUP(A348,MEMORIA!A:P,3,FALSE)</f>
        <v>APLICAÇÃO MANUAL DE FUNDO SELADOR ACRÍLICO EM SUPERFÍCIES EXTERNAS DE SACADA DE EDIFÍCIOS DE MÚLTIPLOS PAVIMENTOS. AF_06/2014</v>
      </c>
      <c r="D348" s="55"/>
      <c r="E348" s="55"/>
      <c r="F348" s="55"/>
      <c r="G348" s="54" t="str">
        <f>VLOOKUP(A348,MEMORIA!A:P,7,FALSE)</f>
        <v>M2</v>
      </c>
      <c r="H348" s="56">
        <f>VLOOKUP(A348,MEMORIA!A:P,16,FALSE)</f>
        <v>665.04</v>
      </c>
      <c r="I348" s="57">
        <f>VLOOKUP("TOTAL - "&amp;B348,COMPOSICAO!A:K,10,FALSE)</f>
        <v>5.6199999999999992</v>
      </c>
      <c r="J348" s="58"/>
      <c r="K348" s="60">
        <f t="shared" si="15"/>
        <v>3737.52</v>
      </c>
      <c r="L348" s="59"/>
    </row>
    <row r="349" spans="1:12" ht="60" customHeight="1" x14ac:dyDescent="0.25">
      <c r="A349" s="54" t="s">
        <v>360</v>
      </c>
      <c r="B349" s="54">
        <f>VLOOKUP(A349,MEMORIA!A:P,2,FALSE)</f>
        <v>88420</v>
      </c>
      <c r="C349" s="55" t="str">
        <f>VLOOKUP(A349,MEMORIA!A:P,3,FALSE)</f>
        <v>APLICAÇÃO MANUAL DE PINTURA COM TINTA TEXTURIZADA ACRÍLICA EM SUPERFÍCIES EXTERNAS DE SACADA DE EDIFÍCIOS DE MÚLTIPLOS PAVIMENTOS, UMA COR. AF_06/2014</v>
      </c>
      <c r="D349" s="55"/>
      <c r="E349" s="55"/>
      <c r="F349" s="55"/>
      <c r="G349" s="54" t="str">
        <f>VLOOKUP(A349,MEMORIA!A:P,7,FALSE)</f>
        <v>M2</v>
      </c>
      <c r="H349" s="56">
        <f>VLOOKUP(A349,MEMORIA!A:P,16,FALSE)</f>
        <v>665.04</v>
      </c>
      <c r="I349" s="57">
        <f>VLOOKUP("TOTAL - "&amp;B349,COMPOSICAO!A:K,10,FALSE)</f>
        <v>26.589999999999996</v>
      </c>
      <c r="J349" s="58"/>
      <c r="K349" s="60">
        <f t="shared" si="15"/>
        <v>17683.41</v>
      </c>
      <c r="L349" s="59"/>
    </row>
    <row r="350" spans="1:12" ht="90" customHeight="1" x14ac:dyDescent="0.25">
      <c r="A350" s="54" t="s">
        <v>361</v>
      </c>
      <c r="B350" s="54">
        <f>VLOOKUP(A350,MEMORIA!A:P,2,FALSE)</f>
        <v>87889</v>
      </c>
      <c r="C350" s="55" t="str">
        <f>VLOOKUP(A350,MEMORIA!A:P,3,FALSE)</f>
        <v>CHAPISCO APLICADO EM ALVENARIA (SEM PRESENÇA DE VÃOS) E ESTRUTURAS DE CONCRETO DE FACHADA, COM ROLO PARA TEXTURA ACRÍLICA.  ARGAMASSA TRAÇO 1:4 E EMULSÃO POLIMÉRICA (ADESIVO) COM PREPARO EM BETONEIRA 400L. AF_10/2022</v>
      </c>
      <c r="D350" s="55"/>
      <c r="E350" s="55"/>
      <c r="F350" s="55"/>
      <c r="G350" s="54" t="str">
        <f>VLOOKUP(A350,MEMORIA!A:P,7,FALSE)</f>
        <v>M2</v>
      </c>
      <c r="H350" s="56">
        <f>VLOOKUP(A350,MEMORIA!A:P,16,FALSE)</f>
        <v>2822.2</v>
      </c>
      <c r="I350" s="57">
        <f>VLOOKUP("TOTAL - "&amp;B350,COMPOSICAO!A:K,10,FALSE)</f>
        <v>10.8</v>
      </c>
      <c r="J350" s="58"/>
      <c r="K350" s="60">
        <f t="shared" si="15"/>
        <v>30479.759999999998</v>
      </c>
      <c r="L350" s="59"/>
    </row>
    <row r="351" spans="1:12" ht="90" customHeight="1" x14ac:dyDescent="0.25">
      <c r="A351" s="54" t="s">
        <v>362</v>
      </c>
      <c r="B351" s="54">
        <f>VLOOKUP(A351,MEMORIA!A:P,2,FALSE)</f>
        <v>87900</v>
      </c>
      <c r="C351" s="55" t="str">
        <f>VLOOKUP(A351,MEMORIA!A:P,3,FALSE)</f>
        <v>CHAPISCO APLICADO EM ALVENARIA (COM PRESENÇA DE VÃOS) E ESTRUTURAS DE CONCRETO DE FACHADA, COM ROLO PARA TEXTURA ACRÍLICA.  ARGAMASSA TRAÇO 1:4 E EMULSÃO POLIMÉRICA (ADESIVO) COM PREPARO EM BETONEIRA 400L. AF_10/2022</v>
      </c>
      <c r="D351" s="55"/>
      <c r="E351" s="55"/>
      <c r="F351" s="55"/>
      <c r="G351" s="54" t="str">
        <f>VLOOKUP(A351,MEMORIA!A:P,7,FALSE)</f>
        <v>M2</v>
      </c>
      <c r="H351" s="56">
        <f>VLOOKUP(A351,MEMORIA!A:P,16,FALSE)</f>
        <v>3898.42</v>
      </c>
      <c r="I351" s="57">
        <f>VLOOKUP("TOTAL - "&amp;B351,COMPOSICAO!A:K,10,FALSE)</f>
        <v>11.669999999999998</v>
      </c>
      <c r="J351" s="58"/>
      <c r="K351" s="60">
        <f t="shared" si="15"/>
        <v>45494.559999999998</v>
      </c>
      <c r="L351" s="59"/>
    </row>
    <row r="352" spans="1:12" ht="75" customHeight="1" x14ac:dyDescent="0.25">
      <c r="A352" s="54" t="s">
        <v>363</v>
      </c>
      <c r="B352" s="54">
        <f>VLOOKUP(A352,MEMORIA!A:P,2,FALSE)</f>
        <v>87775</v>
      </c>
      <c r="C352" s="55" t="str">
        <f>VLOOKUP(A352,MEMORIA!A:P,3,FALSE)</f>
        <v>EMBOÇO OU MASSA ÚNICA EM ARGAMASSA TRAÇO 1:2:8, PREPARO MECÂNICO COM BETONEIRA 400 L, APLICADA MANUALMENTE EM PANOS DE FACHADA COM PRESENÇA DE VÃOS, ESPESSURA DE 25 MM. AF_08/2022</v>
      </c>
      <c r="D352" s="55"/>
      <c r="E352" s="55"/>
      <c r="F352" s="55"/>
      <c r="G352" s="54" t="str">
        <f>VLOOKUP(A352,MEMORIA!A:P,7,FALSE)</f>
        <v>M2</v>
      </c>
      <c r="H352" s="56">
        <f>VLOOKUP(A352,MEMORIA!A:P,16,FALSE)</f>
        <v>3898.42</v>
      </c>
      <c r="I352" s="57">
        <f>VLOOKUP("TOTAL - "&amp;B352,COMPOSICAO!A:K,10,FALSE)</f>
        <v>67.929999999999993</v>
      </c>
      <c r="J352" s="58"/>
      <c r="K352" s="60">
        <f t="shared" si="15"/>
        <v>264819.67</v>
      </c>
      <c r="L352" s="59"/>
    </row>
    <row r="353" spans="1:12" ht="75" customHeight="1" x14ac:dyDescent="0.25">
      <c r="A353" s="54" t="s">
        <v>364</v>
      </c>
      <c r="B353" s="54">
        <f>VLOOKUP(A353,MEMORIA!A:P,2,FALSE)</f>
        <v>87792</v>
      </c>
      <c r="C353" s="55" t="str">
        <f>VLOOKUP(A353,MEMORIA!A:P,3,FALSE)</f>
        <v>EMBOÇO OU MASSA ÚNICA EM ARGAMASSA TRAÇO 1:2:8, PREPARO MECÂNICO COM BETONEIRA 400 L, APLICADA MANUALMENTE EM PANOS CEGOS DE FACHADA (SEM PRESENÇA DE VÃOS), ESPESSURA DE 25 MM. AF_08/2022</v>
      </c>
      <c r="D353" s="55"/>
      <c r="E353" s="55"/>
      <c r="F353" s="55"/>
      <c r="G353" s="54" t="str">
        <f>VLOOKUP(A353,MEMORIA!A:P,7,FALSE)</f>
        <v>M2</v>
      </c>
      <c r="H353" s="56">
        <f>VLOOKUP(A353,MEMORIA!A:P,16,FALSE)</f>
        <v>2822.2</v>
      </c>
      <c r="I353" s="57">
        <f>VLOOKUP("TOTAL - "&amp;B353,COMPOSICAO!A:K,10,FALSE)</f>
        <v>51.03</v>
      </c>
      <c r="J353" s="58"/>
      <c r="K353" s="60">
        <f t="shared" si="15"/>
        <v>144016.87</v>
      </c>
      <c r="L353" s="59"/>
    </row>
    <row r="354" spans="1:12" ht="75" customHeight="1" x14ac:dyDescent="0.25">
      <c r="A354" s="54" t="s">
        <v>365</v>
      </c>
      <c r="B354" s="54">
        <f>VLOOKUP(A354,MEMORIA!A:P,2,FALSE)</f>
        <v>88417</v>
      </c>
      <c r="C354" s="55" t="str">
        <f>VLOOKUP(A354,MEMORIA!A:P,3,FALSE)</f>
        <v>APLICAÇÃO MANUAL DE PINTURA COM TINTA TEXTURIZADA ACRÍLICA EM PANOS CEGOS DE FACHADA (SEM PRESENÇA DE VÃOS) DE EDIFÍCIOS DE MÚLTIPLOS PAVIMENTOS, UMA COR. AF_06/2014</v>
      </c>
      <c r="D354" s="55"/>
      <c r="E354" s="55"/>
      <c r="F354" s="55"/>
      <c r="G354" s="54" t="str">
        <f>VLOOKUP(A354,MEMORIA!A:P,7,FALSE)</f>
        <v>M2</v>
      </c>
      <c r="H354" s="56">
        <f>VLOOKUP(A354,MEMORIA!A:P,16,FALSE)</f>
        <v>1160.23</v>
      </c>
      <c r="I354" s="57">
        <f>VLOOKUP("TOTAL - "&amp;B354,COMPOSICAO!A:K,10,FALSE)</f>
        <v>16.649999999999999</v>
      </c>
      <c r="J354" s="58"/>
      <c r="K354" s="60">
        <f t="shared" si="15"/>
        <v>19317.830000000002</v>
      </c>
      <c r="L354" s="59"/>
    </row>
    <row r="355" spans="1:12" ht="60" customHeight="1" x14ac:dyDescent="0.25">
      <c r="A355" s="54" t="s">
        <v>366</v>
      </c>
      <c r="B355" s="54">
        <f>VLOOKUP(A355,MEMORIA!A:P,2,FALSE)</f>
        <v>88411</v>
      </c>
      <c r="C355" s="55" t="str">
        <f>VLOOKUP(A355,MEMORIA!A:P,3,FALSE)</f>
        <v>APLICAÇÃO MANUAL DE FUNDO SELADOR ACRÍLICO EM PANOS COM PRESENÇA DE VÃOS DE EDIFÍCIOS DE MÚLTIPLOS PAVIMENTOS. AF_06/2014</v>
      </c>
      <c r="D355" s="55"/>
      <c r="E355" s="55"/>
      <c r="F355" s="55"/>
      <c r="G355" s="54" t="str">
        <f>VLOOKUP(A355,MEMORIA!A:P,7,FALSE)</f>
        <v>M2</v>
      </c>
      <c r="H355" s="56">
        <f>VLOOKUP(A355,MEMORIA!A:P,16,FALSE)</f>
        <v>1747.1</v>
      </c>
      <c r="I355" s="57">
        <f>VLOOKUP("TOTAL - "&amp;B355,COMPOSICAO!A:K,10,FALSE)</f>
        <v>3.76</v>
      </c>
      <c r="J355" s="58"/>
      <c r="K355" s="60">
        <f t="shared" si="15"/>
        <v>6569.1</v>
      </c>
      <c r="L355" s="59"/>
    </row>
    <row r="356" spans="1:12" ht="60" customHeight="1" x14ac:dyDescent="0.25">
      <c r="A356" s="54" t="s">
        <v>367</v>
      </c>
      <c r="B356" s="54">
        <f>VLOOKUP(A356,MEMORIA!A:P,2,FALSE)</f>
        <v>88412</v>
      </c>
      <c r="C356" s="55" t="str">
        <f>VLOOKUP(A356,MEMORIA!A:P,3,FALSE)</f>
        <v>APLICAÇÃO MANUAL DE FUNDO SELADOR ACRÍLICO EM PANOS CEGOS DE FACHADA (SEM PRESENÇA DE VÃOS) DE EDIFÍCIOS DE MÚLTIPLOS PAVIMENTOS. AF_06/2014</v>
      </c>
      <c r="D356" s="55"/>
      <c r="E356" s="55"/>
      <c r="F356" s="55"/>
      <c r="G356" s="54" t="str">
        <f>VLOOKUP(A356,MEMORIA!A:P,7,FALSE)</f>
        <v>M2</v>
      </c>
      <c r="H356" s="56">
        <f>VLOOKUP(A356,MEMORIA!A:P,16,FALSE)</f>
        <v>1160.23</v>
      </c>
      <c r="I356" s="57">
        <f>VLOOKUP("TOTAL - "&amp;B356,COMPOSICAO!A:K,10,FALSE)</f>
        <v>2.84</v>
      </c>
      <c r="J356" s="58"/>
      <c r="K356" s="60">
        <f t="shared" si="15"/>
        <v>3295.05</v>
      </c>
      <c r="L356" s="59"/>
    </row>
    <row r="357" spans="1:12" ht="60" customHeight="1" x14ac:dyDescent="0.25">
      <c r="A357" s="54" t="s">
        <v>368</v>
      </c>
      <c r="B357" s="54">
        <f>VLOOKUP(A357,MEMORIA!A:P,2,FALSE)</f>
        <v>88416</v>
      </c>
      <c r="C357" s="55" t="str">
        <f>VLOOKUP(A357,MEMORIA!A:P,3,FALSE)</f>
        <v>APLICAÇÃO MANUAL DE PINTURA COM TINTA TEXTURIZADA ACRÍLICA EM PANOS COM PRESENÇA DE VÃOS DE EDIFÍCIOS DE MÚLTIPLOS PAVIMENTOS, UMA COR. AF_06/2014</v>
      </c>
      <c r="D357" s="55"/>
      <c r="E357" s="55"/>
      <c r="F357" s="55"/>
      <c r="G357" s="54" t="str">
        <f>VLOOKUP(A357,MEMORIA!A:P,7,FALSE)</f>
        <v>M2</v>
      </c>
      <c r="H357" s="56">
        <f>VLOOKUP(A357,MEMORIA!A:P,16,FALSE)</f>
        <v>1747.1</v>
      </c>
      <c r="I357" s="57">
        <f>VLOOKUP("TOTAL - "&amp;B357,COMPOSICAO!A:K,10,FALSE)</f>
        <v>19.939999999999998</v>
      </c>
      <c r="J357" s="58"/>
      <c r="K357" s="60">
        <f t="shared" si="15"/>
        <v>34837.17</v>
      </c>
      <c r="L357" s="59"/>
    </row>
    <row r="358" spans="1:12" ht="45" customHeight="1" x14ac:dyDescent="0.25">
      <c r="A358" s="54" t="s">
        <v>369</v>
      </c>
      <c r="B358" s="54">
        <f>VLOOKUP(A358,MEMORIA!A:P,2,FALSE)</f>
        <v>88423</v>
      </c>
      <c r="C358" s="55" t="str">
        <f>VLOOKUP(A358,MEMORIA!A:P,3,FALSE)</f>
        <v>APLICAÇÃO MANUAL DE PINTURA COM TINTA TEXTURIZADA ACRÍLICA EM PAREDES EXTERNAS DE CASAS, UMA COR. AF_06/2014</v>
      </c>
      <c r="D358" s="55"/>
      <c r="E358" s="55"/>
      <c r="F358" s="55"/>
      <c r="G358" s="54" t="str">
        <f>VLOOKUP(A358,MEMORIA!A:P,7,FALSE)</f>
        <v>M2</v>
      </c>
      <c r="H358" s="56">
        <f>VLOOKUP(A358,MEMORIA!A:P,16,FALSE)</f>
        <v>1034.9000000000001</v>
      </c>
      <c r="I358" s="57">
        <f>VLOOKUP("TOTAL - "&amp;B358,COMPOSICAO!A:K,10,FALSE)</f>
        <v>20.97</v>
      </c>
      <c r="J358" s="58"/>
      <c r="K358" s="60">
        <f t="shared" si="15"/>
        <v>21701.85</v>
      </c>
      <c r="L358" s="59"/>
    </row>
    <row r="359" spans="1:12" ht="45" customHeight="1" x14ac:dyDescent="0.25">
      <c r="A359" s="54" t="s">
        <v>370</v>
      </c>
      <c r="B359" s="54">
        <f>VLOOKUP(A359,MEMORIA!A:P,2,FALSE)</f>
        <v>88415</v>
      </c>
      <c r="C359" s="55" t="str">
        <f>VLOOKUP(A359,MEMORIA!A:P,3,FALSE)</f>
        <v>APLICAÇÃO MANUAL DE FUNDO SELADOR ACRÍLICO EM PAREDES EXTERNAS DE CASAS. AF_06/2014</v>
      </c>
      <c r="D359" s="55"/>
      <c r="E359" s="55"/>
      <c r="F359" s="55"/>
      <c r="G359" s="54" t="str">
        <f>VLOOKUP(A359,MEMORIA!A:P,7,FALSE)</f>
        <v>M2</v>
      </c>
      <c r="H359" s="56">
        <f>VLOOKUP(A359,MEMORIA!A:P,16,FALSE)</f>
        <v>1034.9000000000001</v>
      </c>
      <c r="I359" s="57">
        <f>VLOOKUP("TOTAL - "&amp;B359,COMPOSICAO!A:K,10,FALSE)</f>
        <v>4.0599999999999996</v>
      </c>
      <c r="J359" s="58"/>
      <c r="K359" s="60">
        <f t="shared" si="15"/>
        <v>4201.6899999999996</v>
      </c>
      <c r="L359" s="59"/>
    </row>
    <row r="360" spans="1:12" ht="15" customHeight="1" x14ac:dyDescent="0.25">
      <c r="A360" s="61"/>
      <c r="B360" s="61"/>
      <c r="C360" s="61"/>
      <c r="D360" s="61"/>
      <c r="E360" s="61"/>
      <c r="F360" s="61"/>
      <c r="G360" s="61"/>
      <c r="H360" s="61"/>
      <c r="I360" s="61"/>
      <c r="J360" s="61"/>
      <c r="K360" s="61"/>
      <c r="L360" s="61"/>
    </row>
    <row r="361" spans="1:12" ht="15" customHeight="1" x14ac:dyDescent="0.25">
      <c r="A361" s="48">
        <v>15</v>
      </c>
      <c r="B361" s="49" t="str">
        <f>VLOOKUP(A361,MEMORIA!A:P,2,FALSE)</f>
        <v>REVESTIMENTO DE TETO</v>
      </c>
      <c r="C361" s="51"/>
      <c r="D361" s="51"/>
      <c r="E361" s="51"/>
      <c r="F361" s="51"/>
      <c r="G361" s="51"/>
      <c r="H361" s="51"/>
      <c r="I361" s="51"/>
      <c r="J361" s="50"/>
      <c r="K361" s="53">
        <f>SUM(K362:L367)</f>
        <v>297489.08</v>
      </c>
      <c r="L361" s="52"/>
    </row>
    <row r="362" spans="1:12" ht="75" customHeight="1" x14ac:dyDescent="0.25">
      <c r="A362" s="54" t="s">
        <v>371</v>
      </c>
      <c r="B362" s="54">
        <f>VLOOKUP(A362,MEMORIA!A:P,2,FALSE)</f>
        <v>87882</v>
      </c>
      <c r="C362" s="55" t="str">
        <f>VLOOKUP(A362,MEMORIA!A:P,3,FALSE)</f>
        <v>CHAPISCO APLICADO NO TETO OU EM ALVENARIA E ESTRUTURA, COM ROLO PARA TEXTURA ACRÍLICA. ARGAMASSA TRAÇO 1:4 E EMULSÃO POLIMÉRICA (ADESIVO) COM PREPARO EM BETONEIRA 400L. AF_10/2022</v>
      </c>
      <c r="D362" s="55"/>
      <c r="E362" s="55"/>
      <c r="F362" s="55"/>
      <c r="G362" s="54" t="str">
        <f>VLOOKUP(A362,MEMORIA!A:P,7,FALSE)</f>
        <v>M2</v>
      </c>
      <c r="H362" s="56">
        <f>VLOOKUP(A362,MEMORIA!A:P,16,FALSE)</f>
        <v>2832.42</v>
      </c>
      <c r="I362" s="57">
        <f>VLOOKUP("TOTAL - "&amp;B362,COMPOSICAO!A:K,10,FALSE)</f>
        <v>8.83</v>
      </c>
      <c r="J362" s="58"/>
      <c r="K362" s="60">
        <f>ROUND(H362*I362,2)</f>
        <v>25010.27</v>
      </c>
      <c r="L362" s="59"/>
    </row>
    <row r="363" spans="1:12" ht="75" customHeight="1" x14ac:dyDescent="0.25">
      <c r="A363" s="54" t="s">
        <v>372</v>
      </c>
      <c r="B363" s="54">
        <f>VLOOKUP(A363,MEMORIA!A:P,2,FALSE)</f>
        <v>90408</v>
      </c>
      <c r="C363" s="55" t="str">
        <f>VLOOKUP(A363,MEMORIA!A:P,3,FALSE)</f>
        <v>MASSA ÚNICA, PARA RECEBIMENTO DE PINTURA, EM ARGAMASSA TRAÇO 1:2:8, PREPARO MECÂNICO COM BETONEIRA 400L, APLICADA MANUALMENTE EM TETO, ESPESSURA DE 10MM, COM EXECUÇÃO DE TALISCAS. AF_03/2015</v>
      </c>
      <c r="D363" s="55"/>
      <c r="E363" s="55"/>
      <c r="F363" s="55"/>
      <c r="G363" s="54" t="str">
        <f>VLOOKUP(A363,MEMORIA!A:P,7,FALSE)</f>
        <v>M2</v>
      </c>
      <c r="H363" s="56">
        <f>VLOOKUP(A363,MEMORIA!A:P,16,FALSE)</f>
        <v>2832.42</v>
      </c>
      <c r="I363" s="57">
        <f>VLOOKUP("TOTAL - "&amp;B363,COMPOSICAO!A:K,10,FALSE)</f>
        <v>45.38</v>
      </c>
      <c r="J363" s="58"/>
      <c r="K363" s="60">
        <f>ROUND(H363*I363,2)</f>
        <v>128535.22</v>
      </c>
      <c r="L363" s="59"/>
    </row>
    <row r="364" spans="1:12" ht="30" customHeight="1" x14ac:dyDescent="0.25">
      <c r="A364" s="54" t="s">
        <v>373</v>
      </c>
      <c r="B364" s="54">
        <f>VLOOKUP(A364,MEMORIA!A:P,2,FALSE)</f>
        <v>88484</v>
      </c>
      <c r="C364" s="55" t="str">
        <f>VLOOKUP(A364,MEMORIA!A:P,3,FALSE)</f>
        <v>APLICAÇÃO DE FUNDO SELADOR ACRÍLICO EM TETO, UMA DEMÃO. AF_06/2014</v>
      </c>
      <c r="D364" s="55"/>
      <c r="E364" s="55"/>
      <c r="F364" s="55"/>
      <c r="G364" s="54" t="str">
        <f>VLOOKUP(A364,MEMORIA!A:P,7,FALSE)</f>
        <v>M2</v>
      </c>
      <c r="H364" s="56">
        <f>VLOOKUP(A364,MEMORIA!A:P,16,FALSE)</f>
        <v>2832.42</v>
      </c>
      <c r="I364" s="57">
        <f>VLOOKUP("TOTAL - "&amp;B364,COMPOSICAO!A:K,10,FALSE)</f>
        <v>4.07</v>
      </c>
      <c r="J364" s="58"/>
      <c r="K364" s="60">
        <f>ROUND(H364*I364,2)</f>
        <v>11527.95</v>
      </c>
      <c r="L364" s="59"/>
    </row>
    <row r="365" spans="1:12" ht="45" customHeight="1" x14ac:dyDescent="0.25">
      <c r="A365" s="54" t="s">
        <v>374</v>
      </c>
      <c r="B365" s="54">
        <f>VLOOKUP(A365,MEMORIA!A:P,2,FALSE)</f>
        <v>88488</v>
      </c>
      <c r="C365" s="55" t="str">
        <f>VLOOKUP(A365,MEMORIA!A:P,3,FALSE)</f>
        <v>APLICAÇÃO MANUAL DE PINTURA COM TINTA LÁTEX ACRÍLICA EM TETO, DUAS DEMÃOS. AF_06/2014</v>
      </c>
      <c r="D365" s="55"/>
      <c r="E365" s="55"/>
      <c r="F365" s="55"/>
      <c r="G365" s="54" t="str">
        <f>VLOOKUP(A365,MEMORIA!A:P,7,FALSE)</f>
        <v>M2</v>
      </c>
      <c r="H365" s="56">
        <f>VLOOKUP(A365,MEMORIA!A:P,16,FALSE)</f>
        <v>2832.42</v>
      </c>
      <c r="I365" s="57">
        <f>VLOOKUP("TOTAL - "&amp;B365,COMPOSICAO!A:K,10,FALSE)</f>
        <v>20.54</v>
      </c>
      <c r="J365" s="58"/>
      <c r="K365" s="60">
        <f>ROUND(H365*I365,2)</f>
        <v>58177.91</v>
      </c>
      <c r="L365" s="59"/>
    </row>
    <row r="366" spans="1:12" ht="30" customHeight="1" x14ac:dyDescent="0.25">
      <c r="A366" s="54" t="s">
        <v>375</v>
      </c>
      <c r="B366" s="54">
        <f>VLOOKUP(A366,MEMORIA!A:P,2,FALSE)</f>
        <v>88494</v>
      </c>
      <c r="C366" s="55" t="str">
        <f>VLOOKUP(A366,MEMORIA!A:P,3,FALSE)</f>
        <v>APLICAÇÃO E LIXAMENTO DE MASSA LÁTEX EM TETO, UMA DEMÃO. AF_06/2014</v>
      </c>
      <c r="D366" s="55"/>
      <c r="E366" s="55"/>
      <c r="F366" s="55"/>
      <c r="G366" s="54" t="str">
        <f>VLOOKUP(A366,MEMORIA!A:P,7,FALSE)</f>
        <v>M2</v>
      </c>
      <c r="H366" s="56">
        <f>VLOOKUP(A366,MEMORIA!A:P,16,FALSE)</f>
        <v>2832.42</v>
      </c>
      <c r="I366" s="57">
        <f>VLOOKUP("TOTAL - "&amp;B366,COMPOSICAO!A:K,10,FALSE)</f>
        <v>26.21</v>
      </c>
      <c r="J366" s="58"/>
      <c r="K366" s="60">
        <f>ROUND(H366*I366,2)</f>
        <v>74237.73</v>
      </c>
      <c r="L366" s="59"/>
    </row>
    <row r="367" spans="1:12" ht="15" customHeight="1" x14ac:dyDescent="0.25">
      <c r="A367" s="61"/>
      <c r="B367" s="61"/>
      <c r="C367" s="61"/>
      <c r="D367" s="61"/>
      <c r="E367" s="61"/>
      <c r="F367" s="61"/>
      <c r="G367" s="61"/>
      <c r="H367" s="61"/>
      <c r="I367" s="61"/>
      <c r="J367" s="61"/>
      <c r="K367" s="61"/>
      <c r="L367" s="61"/>
    </row>
    <row r="368" spans="1:12" ht="15" customHeight="1" x14ac:dyDescent="0.25">
      <c r="A368" s="48">
        <v>16</v>
      </c>
      <c r="B368" s="49" t="str">
        <f>VLOOKUP(A368,MEMORIA!A:P,2,FALSE)</f>
        <v>ESQUADRIAS/VIDROS/FERRAGENS</v>
      </c>
      <c r="C368" s="51"/>
      <c r="D368" s="51"/>
      <c r="E368" s="51"/>
      <c r="F368" s="51"/>
      <c r="G368" s="51"/>
      <c r="H368" s="51"/>
      <c r="I368" s="51"/>
      <c r="J368" s="50"/>
      <c r="K368" s="53">
        <f>SUM(K369:L384)</f>
        <v>1264974.9300000002</v>
      </c>
      <c r="L368" s="52"/>
    </row>
    <row r="369" spans="1:12" ht="60" customHeight="1" x14ac:dyDescent="0.25">
      <c r="A369" s="54" t="s">
        <v>376</v>
      </c>
      <c r="B369" s="54">
        <f>VLOOKUP(A369,MEMORIA!A:P,2,FALSE)</f>
        <v>94569</v>
      </c>
      <c r="C369" s="55" t="str">
        <f>VLOOKUP(A369,MEMORIA!A:P,3,FALSE)</f>
        <v>JANELA DE ALUMÍNIO TIPO MAXIM-AR, COM VIDROS, BATENTE E FERRAGENS. EXCLUSIVE ALIZAR, ACABAMENTO E CONTRAMARCO. FORNECIMENTO E INSTALAÇÃO. AF_12/2019</v>
      </c>
      <c r="D369" s="55"/>
      <c r="E369" s="55"/>
      <c r="F369" s="55"/>
      <c r="G369" s="54" t="str">
        <f>VLOOKUP(A369,MEMORIA!A:P,7,FALSE)</f>
        <v>M2</v>
      </c>
      <c r="H369" s="56">
        <f>VLOOKUP(A369,MEMORIA!A:P,16,FALSE)</f>
        <v>76.680000000000007</v>
      </c>
      <c r="I369" s="57">
        <f>VLOOKUP("TOTAL - "&amp;B369,COMPOSICAO!A:K,10,FALSE)</f>
        <v>548.79999999999995</v>
      </c>
      <c r="J369" s="58"/>
      <c r="K369" s="60">
        <f t="shared" ref="K369:K383" si="16">ROUND(H369*I369,2)</f>
        <v>42081.98</v>
      </c>
      <c r="L369" s="59"/>
    </row>
    <row r="370" spans="1:12" ht="75" customHeight="1" x14ac:dyDescent="0.25">
      <c r="A370" s="54" t="s">
        <v>377</v>
      </c>
      <c r="B370" s="54">
        <f>VLOOKUP(A370,MEMORIA!A:P,2,FALSE)</f>
        <v>94570</v>
      </c>
      <c r="C370" s="55" t="str">
        <f>VLOOKUP(A370,MEMORIA!A:P,3,FALSE)</f>
        <v>JANELA DE ALUMÍNIO DE CORRER COM 2 FOLHAS PARA VIDROS, COM VIDROS, BATENTE, ACABAMENTO COM ACETATO OU BRILHANTE E FERRAGENS. EXCLUSIVE ALIZAR E CONTRAMARCO. FORNECIMENTO E INSTALAÇÃO. AF_12/2019</v>
      </c>
      <c r="D370" s="55"/>
      <c r="E370" s="55"/>
      <c r="F370" s="55"/>
      <c r="G370" s="54" t="str">
        <f>VLOOKUP(A370,MEMORIA!A:P,7,FALSE)</f>
        <v>M2</v>
      </c>
      <c r="H370" s="56">
        <f>VLOOKUP(A370,MEMORIA!A:P,16,FALSE)</f>
        <v>308.76</v>
      </c>
      <c r="I370" s="57">
        <f>VLOOKUP("TOTAL - "&amp;B370,COMPOSICAO!A:K,10,FALSE)</f>
        <v>276.83</v>
      </c>
      <c r="J370" s="58"/>
      <c r="K370" s="60">
        <f t="shared" si="16"/>
        <v>85474.03</v>
      </c>
      <c r="L370" s="59"/>
    </row>
    <row r="371" spans="1:12" ht="75" customHeight="1" x14ac:dyDescent="0.25">
      <c r="A371" s="54" t="s">
        <v>378</v>
      </c>
      <c r="B371" s="54">
        <f>VLOOKUP(A371,MEMORIA!A:P,2,FALSE)</f>
        <v>94573</v>
      </c>
      <c r="C371" s="55" t="str">
        <f>VLOOKUP(A371,MEMORIA!A:P,3,FALSE)</f>
        <v>JANELA DE ALUMÍNIO DE CORRER COM 4 FOLHAS PARA VIDROS, COM VIDROS, BATENTE, ACABAMENTO COM ACETATO OU BRILHANTE E FERRAGENS. EXCLUSIVE ALIZAR E CONTRAMARCO. FORNECIMENTO E INSTALAÇÃO. AF_12/2019</v>
      </c>
      <c r="D371" s="55"/>
      <c r="E371" s="55"/>
      <c r="F371" s="55"/>
      <c r="G371" s="54" t="str">
        <f>VLOOKUP(A371,MEMORIA!A:P,7,FALSE)</f>
        <v>M2</v>
      </c>
      <c r="H371" s="56">
        <f>VLOOKUP(A371,MEMORIA!A:P,16,FALSE)</f>
        <v>4.8</v>
      </c>
      <c r="I371" s="57">
        <f>VLOOKUP("TOTAL - "&amp;B371,COMPOSICAO!A:K,10,FALSE)</f>
        <v>325.56</v>
      </c>
      <c r="J371" s="58"/>
      <c r="K371" s="60">
        <f t="shared" si="16"/>
        <v>1562.69</v>
      </c>
      <c r="L371" s="59"/>
    </row>
    <row r="372" spans="1:12" ht="105" customHeight="1" x14ac:dyDescent="0.25">
      <c r="A372" s="54" t="s">
        <v>379</v>
      </c>
      <c r="B372" s="54">
        <f>VLOOKUP(A372,MEMORIA!A:P,2,FALSE)</f>
        <v>91312</v>
      </c>
      <c r="C372" s="55" t="str">
        <f>VLOOKUP(A372,MEMORIA!A:P,3,FALSE)</f>
        <v>KIT DE PORTA DE MADEIRA PARA PINTURA, SEMI-OCA (LEVE OU MÉDIA), PADRÃO POPULAR, 60X210CM, ESPESSURA DE 3,5CM, ITENS INCLUSOS: DOBRADIÇAS, MONTAGEM E INSTALAÇÃO DO BATENTE, FECHADURA COM EXECUÇÃO DO FURO - FORNECIMENTO E INSTALAÇÃO. AF_12/2019</v>
      </c>
      <c r="D372" s="55"/>
      <c r="E372" s="55"/>
      <c r="F372" s="55"/>
      <c r="G372" s="54" t="str">
        <f>VLOOKUP(A372,MEMORIA!A:P,7,FALSE)</f>
        <v>UN</v>
      </c>
      <c r="H372" s="56">
        <f>VLOOKUP(A372,MEMORIA!A:P,16,FALSE)</f>
        <v>195</v>
      </c>
      <c r="I372" s="57">
        <f>VLOOKUP("TOTAL - "&amp;B372,COMPOSICAO!A:K,10,FALSE)</f>
        <v>1176.8100000000002</v>
      </c>
      <c r="J372" s="58"/>
      <c r="K372" s="60">
        <f t="shared" si="16"/>
        <v>229477.95</v>
      </c>
      <c r="L372" s="59"/>
    </row>
    <row r="373" spans="1:12" ht="105" customHeight="1" x14ac:dyDescent="0.25">
      <c r="A373" s="54" t="s">
        <v>380</v>
      </c>
      <c r="B373" s="54">
        <f>VLOOKUP(A373,MEMORIA!A:P,2,FALSE)</f>
        <v>91313</v>
      </c>
      <c r="C373" s="55" t="str">
        <f>VLOOKUP(A373,MEMORIA!A:P,3,FALSE)</f>
        <v>KIT DE PORTA DE MADEIRA PARA PINTURA, SEMI-OCA (LEVE OU MÉDIA), PADRÃO POPULAR, 70X210CM, ESPESSURA DE 3,5CM, ITENS INCLUSOS: DOBRADIÇAS, MONTAGEM E INSTALAÇÃO DO BATENTE, FECHADURA COM EXECUÇÃO DO FURO - FORNECIMENTO E INSTALAÇÃO. AF_12/2019</v>
      </c>
      <c r="D373" s="55"/>
      <c r="E373" s="55"/>
      <c r="F373" s="55"/>
      <c r="G373" s="54" t="str">
        <f>VLOOKUP(A373,MEMORIA!A:P,7,FALSE)</f>
        <v>UN</v>
      </c>
      <c r="H373" s="56">
        <f>VLOOKUP(A373,MEMORIA!A:P,16,FALSE)</f>
        <v>257</v>
      </c>
      <c r="I373" s="57">
        <f>VLOOKUP("TOTAL - "&amp;B373,COMPOSICAO!A:K,10,FALSE)</f>
        <v>1165.1100000000001</v>
      </c>
      <c r="J373" s="58"/>
      <c r="K373" s="60">
        <f t="shared" si="16"/>
        <v>299433.27</v>
      </c>
      <c r="L373" s="59"/>
    </row>
    <row r="374" spans="1:12" ht="105" customHeight="1" x14ac:dyDescent="0.25">
      <c r="A374" s="54" t="s">
        <v>381</v>
      </c>
      <c r="B374" s="54">
        <f>VLOOKUP(A374,MEMORIA!A:P,2,FALSE)</f>
        <v>91314</v>
      </c>
      <c r="C374" s="55" t="str">
        <f>VLOOKUP(A374,MEMORIA!A:P,3,FALSE)</f>
        <v>KIT DE PORTA DE MADEIRA PARA PINTURA, SEMI-OCA (LEVE OU MÉDIA), PADRÃO POPULAR, 80X210CM, ESPESSURA DE 3,5CM, ITENS INCLUSOS: DOBRADIÇAS, MONTAGEM E INSTALAÇÃO DO BATENTE, FECHADURA COM EXECUÇÃO DO FURO - FORNECIMENTO E INSTALAÇÃO. AF_12/2019</v>
      </c>
      <c r="D374" s="55"/>
      <c r="E374" s="55"/>
      <c r="F374" s="55"/>
      <c r="G374" s="54" t="str">
        <f>VLOOKUP(A374,MEMORIA!A:P,7,FALSE)</f>
        <v>UN</v>
      </c>
      <c r="H374" s="56">
        <f>VLOOKUP(A374,MEMORIA!A:P,16,FALSE)</f>
        <v>65</v>
      </c>
      <c r="I374" s="57">
        <f>VLOOKUP("TOTAL - "&amp;B374,COMPOSICAO!A:K,10,FALSE)</f>
        <v>1218.1200000000001</v>
      </c>
      <c r="J374" s="58"/>
      <c r="K374" s="60">
        <f t="shared" si="16"/>
        <v>79177.8</v>
      </c>
      <c r="L374" s="59"/>
    </row>
    <row r="375" spans="1:12" ht="60" customHeight="1" x14ac:dyDescent="0.25">
      <c r="A375" s="54" t="s">
        <v>382</v>
      </c>
      <c r="B375" s="54">
        <f>VLOOKUP(A375,MEMORIA!A:P,2,FALSE)</f>
        <v>100702</v>
      </c>
      <c r="C375" s="55" t="str">
        <f>VLOOKUP(A375,MEMORIA!A:P,3,FALSE)</f>
        <v>PORTA DE CORRER DE ALUMÍNIO, COM DUAS FOLHAS PARA VIDRO, INCLUSO VIDRO LISO INCOLOR, FECHADURA E PUXADOR, SEM ALIZAR. AF_12/2019</v>
      </c>
      <c r="D375" s="55"/>
      <c r="E375" s="55"/>
      <c r="F375" s="55"/>
      <c r="G375" s="54" t="str">
        <f>VLOOKUP(A375,MEMORIA!A:P,7,FALSE)</f>
        <v>M2</v>
      </c>
      <c r="H375" s="56">
        <f>VLOOKUP(A375,MEMORIA!A:P,16,FALSE)</f>
        <v>383.04</v>
      </c>
      <c r="I375" s="57">
        <f>VLOOKUP("TOTAL - "&amp;B375,COMPOSICAO!A:K,10,FALSE)</f>
        <v>724.93000000000006</v>
      </c>
      <c r="J375" s="58"/>
      <c r="K375" s="60">
        <f t="shared" si="16"/>
        <v>277677.19</v>
      </c>
      <c r="L375" s="59"/>
    </row>
    <row r="376" spans="1:12" ht="45" customHeight="1" x14ac:dyDescent="0.25">
      <c r="A376" s="54" t="s">
        <v>383</v>
      </c>
      <c r="B376" s="54">
        <f>VLOOKUP(A376,MEMORIA!A:P,2,FALSE)</f>
        <v>102184</v>
      </c>
      <c r="C376" s="55" t="str">
        <f>VLOOKUP(A376,MEMORIA!A:P,3,FALSE)</f>
        <v>PORTA DE ABRIR COM MOLA HIDRÁULICA, EM VIDRO TEMPERADO, 90X210 CM, ESPESSURA 10 MM, INCLUSIVE ACESSÓRIOS. AF_01/2021</v>
      </c>
      <c r="D376" s="55"/>
      <c r="E376" s="55"/>
      <c r="F376" s="55"/>
      <c r="G376" s="54" t="str">
        <f>VLOOKUP(A376,MEMORIA!A:P,7,FALSE)</f>
        <v>UN</v>
      </c>
      <c r="H376" s="56">
        <f>VLOOKUP(A376,MEMORIA!A:P,16,FALSE)</f>
        <v>3</v>
      </c>
      <c r="I376" s="57">
        <f>VLOOKUP("TOTAL - "&amp;B376,COMPOSICAO!A:K,10,FALSE)</f>
        <v>2515.6000000000004</v>
      </c>
      <c r="J376" s="58"/>
      <c r="K376" s="60">
        <f t="shared" si="16"/>
        <v>7546.8</v>
      </c>
      <c r="L376" s="59"/>
    </row>
    <row r="377" spans="1:12" ht="60" customHeight="1" x14ac:dyDescent="0.25">
      <c r="A377" s="54" t="s">
        <v>384</v>
      </c>
      <c r="B377" s="54">
        <f>VLOOKUP(A377,MEMORIA!A:P,2,FALSE)</f>
        <v>91341</v>
      </c>
      <c r="C377" s="55" t="str">
        <f>VLOOKUP(A377,MEMORIA!A:P,3,FALSE)</f>
        <v>PORTA EM ALUMÍNIO DE ABRIR TIPO VENEZIANA COM GUARNIÇÃO, FIXAÇÃO COM PARAFUSOS - FORNECIMENTO E INSTALAÇÃO. AF_12/2019</v>
      </c>
      <c r="D377" s="55"/>
      <c r="E377" s="55"/>
      <c r="F377" s="55"/>
      <c r="G377" s="54" t="str">
        <f>VLOOKUP(A377,MEMORIA!A:P,7,FALSE)</f>
        <v>M2</v>
      </c>
      <c r="H377" s="56">
        <f>VLOOKUP(A377,MEMORIA!A:P,16,FALSE)</f>
        <v>3.15</v>
      </c>
      <c r="I377" s="57">
        <f>VLOOKUP("TOTAL - "&amp;B377,COMPOSICAO!A:K,10,FALSE)</f>
        <v>910.09</v>
      </c>
      <c r="J377" s="58"/>
      <c r="K377" s="60">
        <f t="shared" si="16"/>
        <v>2866.78</v>
      </c>
      <c r="L377" s="59"/>
    </row>
    <row r="378" spans="1:12" ht="30" customHeight="1" x14ac:dyDescent="0.25">
      <c r="A378" s="54" t="s">
        <v>385</v>
      </c>
      <c r="B378" s="54">
        <f>VLOOKUP(A378,MEMORIA!A:P,2,FALSE)</f>
        <v>90838</v>
      </c>
      <c r="C378" s="55" t="str">
        <f>VLOOKUP(A378,MEMORIA!A:P,3,FALSE)</f>
        <v>PORTA CORTA-FOGO 90X210X4CM - FORNECIMENTO E INSTALAÇÃO. AF_12/2019</v>
      </c>
      <c r="D378" s="55"/>
      <c r="E378" s="55"/>
      <c r="F378" s="55"/>
      <c r="G378" s="54" t="str">
        <f>VLOOKUP(A378,MEMORIA!A:P,7,FALSE)</f>
        <v>UN</v>
      </c>
      <c r="H378" s="56">
        <f>VLOOKUP(A378,MEMORIA!A:P,16,FALSE)</f>
        <v>18</v>
      </c>
      <c r="I378" s="57">
        <f>VLOOKUP("TOTAL - "&amp;B378,COMPOSICAO!A:K,10,FALSE)</f>
        <v>1462.1600000000003</v>
      </c>
      <c r="J378" s="58"/>
      <c r="K378" s="60">
        <f t="shared" si="16"/>
        <v>26318.880000000001</v>
      </c>
      <c r="L378" s="59"/>
    </row>
    <row r="379" spans="1:12" ht="30" customHeight="1" x14ac:dyDescent="0.25">
      <c r="A379" s="54" t="s">
        <v>386</v>
      </c>
      <c r="B379" s="54">
        <f>VLOOKUP(A379,MEMORIA!A:P,2,FALSE)</f>
        <v>96109</v>
      </c>
      <c r="C379" s="55" t="str">
        <f>VLOOKUP(A379,MEMORIA!A:P,3,FALSE)</f>
        <v>FORRO EM PLACAS DE GESSO, PARA AMBIENTES RESIDENCIAIS. AF_05/2017_PS</v>
      </c>
      <c r="D379" s="55"/>
      <c r="E379" s="55"/>
      <c r="F379" s="55"/>
      <c r="G379" s="54" t="str">
        <f>VLOOKUP(A379,MEMORIA!A:P,7,FALSE)</f>
        <v>M2</v>
      </c>
      <c r="H379" s="56">
        <f>VLOOKUP(A379,MEMORIA!A:P,16,FALSE)</f>
        <v>1895.27</v>
      </c>
      <c r="I379" s="57">
        <f>VLOOKUP("TOTAL - "&amp;B379,COMPOSICAO!A:K,10,FALSE)</f>
        <v>55.849999999999994</v>
      </c>
      <c r="J379" s="58"/>
      <c r="K379" s="60">
        <f t="shared" si="16"/>
        <v>105850.83</v>
      </c>
      <c r="L379" s="59"/>
    </row>
    <row r="380" spans="1:12" ht="30" customHeight="1" x14ac:dyDescent="0.25">
      <c r="A380" s="54" t="s">
        <v>387</v>
      </c>
      <c r="B380" s="54">
        <f>VLOOKUP(A380,MEMORIA!A:P,2,FALSE)</f>
        <v>88484</v>
      </c>
      <c r="C380" s="55" t="str">
        <f>VLOOKUP(A380,MEMORIA!A:P,3,FALSE)</f>
        <v>APLICAÇÃO DE FUNDO SELADOR ACRÍLICO EM TETO, UMA DEMÃO. AF_06/2014</v>
      </c>
      <c r="D380" s="55"/>
      <c r="E380" s="55"/>
      <c r="F380" s="55"/>
      <c r="G380" s="54" t="str">
        <f>VLOOKUP(A380,MEMORIA!A:P,7,FALSE)</f>
        <v>M2</v>
      </c>
      <c r="H380" s="56">
        <f>VLOOKUP(A380,MEMORIA!A:P,16,FALSE)</f>
        <v>1895.27</v>
      </c>
      <c r="I380" s="57">
        <f>VLOOKUP("TOTAL - "&amp;B380,COMPOSICAO!A:K,10,FALSE)</f>
        <v>4.07</v>
      </c>
      <c r="J380" s="58"/>
      <c r="K380" s="60">
        <f t="shared" si="16"/>
        <v>7713.75</v>
      </c>
      <c r="L380" s="59"/>
    </row>
    <row r="381" spans="1:12" ht="45" customHeight="1" x14ac:dyDescent="0.25">
      <c r="A381" s="54" t="s">
        <v>388</v>
      </c>
      <c r="B381" s="54">
        <f>VLOOKUP(A381,MEMORIA!A:P,2,FALSE)</f>
        <v>88488</v>
      </c>
      <c r="C381" s="55" t="str">
        <f>VLOOKUP(A381,MEMORIA!A:P,3,FALSE)</f>
        <v>APLICAÇÃO MANUAL DE PINTURA COM TINTA LÁTEX ACRÍLICA EM TETO, DUAS DEMÃOS. AF_06/2014</v>
      </c>
      <c r="D381" s="55"/>
      <c r="E381" s="55"/>
      <c r="F381" s="55"/>
      <c r="G381" s="54" t="str">
        <f>VLOOKUP(A381,MEMORIA!A:P,7,FALSE)</f>
        <v>M2</v>
      </c>
      <c r="H381" s="56">
        <f>VLOOKUP(A381,MEMORIA!A:P,16,FALSE)</f>
        <v>1774.65</v>
      </c>
      <c r="I381" s="57">
        <f>VLOOKUP("TOTAL - "&amp;B381,COMPOSICAO!A:K,10,FALSE)</f>
        <v>20.54</v>
      </c>
      <c r="J381" s="58"/>
      <c r="K381" s="60">
        <f t="shared" si="16"/>
        <v>36451.31</v>
      </c>
      <c r="L381" s="59"/>
    </row>
    <row r="382" spans="1:12" ht="30" customHeight="1" x14ac:dyDescent="0.25">
      <c r="A382" s="54" t="s">
        <v>389</v>
      </c>
      <c r="B382" s="54">
        <f>VLOOKUP(A382,MEMORIA!A:P,2,FALSE)</f>
        <v>88494</v>
      </c>
      <c r="C382" s="55" t="str">
        <f>VLOOKUP(A382,MEMORIA!A:P,3,FALSE)</f>
        <v>APLICAÇÃO E LIXAMENTO DE MASSA LÁTEX EM TETO, UMA DEMÃO. AF_06/2014</v>
      </c>
      <c r="D382" s="55"/>
      <c r="E382" s="55"/>
      <c r="F382" s="55"/>
      <c r="G382" s="54" t="str">
        <f>VLOOKUP(A382,MEMORIA!A:P,7,FALSE)</f>
        <v>M2</v>
      </c>
      <c r="H382" s="56">
        <f>VLOOKUP(A382,MEMORIA!A:P,16,FALSE)</f>
        <v>1895.27</v>
      </c>
      <c r="I382" s="57">
        <f>VLOOKUP("TOTAL - "&amp;B382,COMPOSICAO!A:K,10,FALSE)</f>
        <v>26.21</v>
      </c>
      <c r="J382" s="58"/>
      <c r="K382" s="60">
        <f t="shared" si="16"/>
        <v>49675.03</v>
      </c>
      <c r="L382" s="59"/>
    </row>
    <row r="383" spans="1:12" ht="30" customHeight="1" x14ac:dyDescent="0.25">
      <c r="A383" s="54" t="s">
        <v>390</v>
      </c>
      <c r="B383" s="54">
        <f>VLOOKUP(A383,MEMORIA!A:P,2,FALSE)</f>
        <v>96120</v>
      </c>
      <c r="C383" s="55" t="str">
        <f>VLOOKUP(A383,MEMORIA!A:P,3,FALSE)</f>
        <v>ACABAMENTOS PARA FORRO (MOLDURA DE GESSO). AF_05/2017</v>
      </c>
      <c r="D383" s="55"/>
      <c r="E383" s="55"/>
      <c r="F383" s="55"/>
      <c r="G383" s="54" t="str">
        <f>VLOOKUP(A383,MEMORIA!A:P,7,FALSE)</f>
        <v>M</v>
      </c>
      <c r="H383" s="56">
        <f>VLOOKUP(A383,MEMORIA!A:P,16,FALSE)</f>
        <v>3559.02</v>
      </c>
      <c r="I383" s="57">
        <f>VLOOKUP("TOTAL - "&amp;B383,COMPOSICAO!A:K,10,FALSE)</f>
        <v>3.84</v>
      </c>
      <c r="J383" s="58"/>
      <c r="K383" s="60">
        <f t="shared" si="16"/>
        <v>13666.64</v>
      </c>
      <c r="L383" s="59"/>
    </row>
    <row r="384" spans="1:12" ht="15" customHeight="1" x14ac:dyDescent="0.25">
      <c r="A384" s="61"/>
      <c r="B384" s="61"/>
      <c r="C384" s="61"/>
      <c r="D384" s="61"/>
      <c r="E384" s="61"/>
      <c r="F384" s="61"/>
      <c r="G384" s="61"/>
      <c r="H384" s="61"/>
      <c r="I384" s="61"/>
      <c r="J384" s="61"/>
      <c r="K384" s="61"/>
      <c r="L384" s="61"/>
    </row>
    <row r="385" spans="1:12" ht="15" customHeight="1" x14ac:dyDescent="0.25">
      <c r="A385" s="48">
        <v>17</v>
      </c>
      <c r="B385" s="49" t="str">
        <f>VLOOKUP(A385,MEMORIA!A:P,2,FALSE)</f>
        <v>LOUCAS E METAIS</v>
      </c>
      <c r="C385" s="51"/>
      <c r="D385" s="51"/>
      <c r="E385" s="51"/>
      <c r="F385" s="51"/>
      <c r="G385" s="51"/>
      <c r="H385" s="51"/>
      <c r="I385" s="51"/>
      <c r="J385" s="50"/>
      <c r="K385" s="53">
        <f>SUM(K386:L394)</f>
        <v>363836.44999999995</v>
      </c>
      <c r="L385" s="52"/>
    </row>
    <row r="386" spans="1:12" ht="45" customHeight="1" x14ac:dyDescent="0.25">
      <c r="A386" s="54" t="s">
        <v>391</v>
      </c>
      <c r="B386" s="54">
        <f>VLOOKUP(A386,MEMORIA!A:P,2,FALSE)</f>
        <v>86899</v>
      </c>
      <c r="C386" s="55" t="str">
        <f>VLOOKUP(A386,MEMORIA!A:P,3,FALSE)</f>
        <v>BANCADA DE MÁRMORE BRANCO POLIDO, DE 0,50 X 0,60 M, PARA LAVATÓRIO - FORNECIMENTO E INSTALAÇÃO. AF_01/2020</v>
      </c>
      <c r="D386" s="55"/>
      <c r="E386" s="55"/>
      <c r="F386" s="55"/>
      <c r="G386" s="54" t="str">
        <f>VLOOKUP(A386,MEMORIA!A:P,7,FALSE)</f>
        <v>UN</v>
      </c>
      <c r="H386" s="56">
        <f>VLOOKUP(A386,MEMORIA!A:P,16,FALSE)</f>
        <v>128</v>
      </c>
      <c r="I386" s="57">
        <f>VLOOKUP("TOTAL - "&amp;B386,COMPOSICAO!A:K,10,FALSE)</f>
        <v>339.58000000000004</v>
      </c>
      <c r="J386" s="58"/>
      <c r="K386" s="60">
        <f t="shared" ref="K386:K393" si="17">ROUND(H386*I386,2)</f>
        <v>43466.239999999998</v>
      </c>
      <c r="L386" s="59"/>
    </row>
    <row r="387" spans="1:12" ht="75" customHeight="1" x14ac:dyDescent="0.25">
      <c r="A387" s="54" t="s">
        <v>392</v>
      </c>
      <c r="B387" s="54">
        <f>VLOOKUP(A387,MEMORIA!A:P,2,FALSE)</f>
        <v>86937</v>
      </c>
      <c r="C387" s="55" t="str">
        <f>VLOOKUP(A387,MEMORIA!A:P,3,FALSE)</f>
        <v>CUBA DE EMBUTIR OVAL EM LOUÇA BRANCA, 35 X 50CM OU EQUIVALENTE, INCLUSO VÁLVULA EM METAL CROMADO E SIFÃO FLEXÍVEL EM PVC - FORNECIMENTO E INSTALAÇÃO. AF_01/2020</v>
      </c>
      <c r="D387" s="55"/>
      <c r="E387" s="55"/>
      <c r="F387" s="55"/>
      <c r="G387" s="54" t="str">
        <f>VLOOKUP(A387,MEMORIA!A:P,7,FALSE)</f>
        <v>UN</v>
      </c>
      <c r="H387" s="56">
        <f>VLOOKUP(A387,MEMORIA!A:P,16,FALSE)</f>
        <v>128</v>
      </c>
      <c r="I387" s="57">
        <f>VLOOKUP("TOTAL - "&amp;B387,COMPOSICAO!A:K,10,FALSE)</f>
        <v>270.27</v>
      </c>
      <c r="J387" s="58"/>
      <c r="K387" s="60">
        <f t="shared" si="17"/>
        <v>34594.559999999998</v>
      </c>
      <c r="L387" s="59"/>
    </row>
    <row r="388" spans="1:12" ht="45" customHeight="1" x14ac:dyDescent="0.25">
      <c r="A388" s="54" t="s">
        <v>393</v>
      </c>
      <c r="B388" s="54">
        <f>VLOOKUP(A388,MEMORIA!A:P,2,FALSE)</f>
        <v>86914</v>
      </c>
      <c r="C388" s="55" t="str">
        <f>VLOOKUP(A388,MEMORIA!A:P,3,FALSE)</f>
        <v>TORNEIRA CROMADA 1/2 OU 3/4 PARA TANQUE, PADRÃO MÉDIO - FORNECIMENTO E INSTALAÇÃO. AF_01/2020</v>
      </c>
      <c r="D388" s="55"/>
      <c r="E388" s="55"/>
      <c r="F388" s="55"/>
      <c r="G388" s="54" t="str">
        <f>VLOOKUP(A388,MEMORIA!A:P,7,FALSE)</f>
        <v>UN</v>
      </c>
      <c r="H388" s="56">
        <f>VLOOKUP(A388,MEMORIA!A:P,16,FALSE)</f>
        <v>1</v>
      </c>
      <c r="I388" s="57">
        <f>VLOOKUP("TOTAL - "&amp;B388,COMPOSICAO!A:K,10,FALSE)</f>
        <v>119.74000000000001</v>
      </c>
      <c r="J388" s="58"/>
      <c r="K388" s="60">
        <f t="shared" si="17"/>
        <v>119.74</v>
      </c>
      <c r="L388" s="59"/>
    </row>
    <row r="389" spans="1:12" ht="75" customHeight="1" x14ac:dyDescent="0.25">
      <c r="A389" s="54" t="s">
        <v>394</v>
      </c>
      <c r="B389" s="54">
        <f>VLOOKUP(A389,MEMORIA!A:P,2,FALSE)</f>
        <v>86923</v>
      </c>
      <c r="C389" s="55" t="str">
        <f>VLOOKUP(A389,MEMORIA!A:P,3,FALSE)</f>
        <v>TANQUE DE LOUÇA BRANCA SUSPENSO, 18L OU EQUIVALENTE, INCLUSO SIFÃO TIPO GARRAFA EM PVC, VÁLVULA PLÁSTICA E TORNEIRA DE METAL CROMADO PADRÃO POPULAR - FORNECIMENTO E INSTALAÇÃO. AF_01/2020</v>
      </c>
      <c r="D389" s="55"/>
      <c r="E389" s="55"/>
      <c r="F389" s="55"/>
      <c r="G389" s="54" t="str">
        <f>VLOOKUP(A389,MEMORIA!A:P,7,FALSE)</f>
        <v>UN</v>
      </c>
      <c r="H389" s="56">
        <f>VLOOKUP(A389,MEMORIA!A:P,16,FALSE)</f>
        <v>64</v>
      </c>
      <c r="I389" s="57">
        <f>VLOOKUP("TOTAL - "&amp;B389,COMPOSICAO!A:K,10,FALSE)</f>
        <v>720.22</v>
      </c>
      <c r="J389" s="58"/>
      <c r="K389" s="60">
        <f t="shared" si="17"/>
        <v>46094.080000000002</v>
      </c>
      <c r="L389" s="59"/>
    </row>
    <row r="390" spans="1:12" ht="60" customHeight="1" x14ac:dyDescent="0.25">
      <c r="A390" s="54" t="s">
        <v>395</v>
      </c>
      <c r="B390" s="54">
        <f>VLOOKUP(A390,MEMORIA!A:P,2,FALSE)</f>
        <v>86931</v>
      </c>
      <c r="C390" s="55" t="str">
        <f>VLOOKUP(A390,MEMORIA!A:P,3,FALSE)</f>
        <v>VASO SANITÁRIO SIFONADO COM CAIXA ACOPLADA LOUÇA BRANCA, INCLUSO ENGATE FLEXÍVEL EM PLÁSTICO BRANCO, 1/2  X 40CM - FORNECIMENTO E INSTALAÇÃO. AF_01/2020</v>
      </c>
      <c r="D390" s="55"/>
      <c r="E390" s="55"/>
      <c r="F390" s="55"/>
      <c r="G390" s="54" t="str">
        <f>VLOOKUP(A390,MEMORIA!A:P,7,FALSE)</f>
        <v>UN</v>
      </c>
      <c r="H390" s="56">
        <f>VLOOKUP(A390,MEMORIA!A:P,16,FALSE)</f>
        <v>195</v>
      </c>
      <c r="I390" s="57">
        <f>VLOOKUP("TOTAL - "&amp;B390,COMPOSICAO!A:K,10,FALSE)</f>
        <v>603.48</v>
      </c>
      <c r="J390" s="58"/>
      <c r="K390" s="60">
        <f t="shared" si="17"/>
        <v>117678.6</v>
      </c>
      <c r="L390" s="59"/>
    </row>
    <row r="391" spans="1:12" ht="105" customHeight="1" x14ac:dyDescent="0.25">
      <c r="A391" s="54" t="s">
        <v>396</v>
      </c>
      <c r="B391" s="54">
        <f>VLOOKUP(A391,MEMORIA!A:P,2,FALSE)</f>
        <v>86942</v>
      </c>
      <c r="C391" s="55" t="str">
        <f>VLOOKUP(A391,MEMORIA!A:P,3,FALSE)</f>
        <v>LAVATÓRIO LOUÇA BRANCA SUSPENSO, 29,5 X 39CM OU EQUIVALENTE, PADRÃO POPULAR, INCLUSO SIFÃO TIPO GARRAFA EM PVC, VÁLVULA E ENGATE FLEXÍVEL 30CM EM PLÁSTICO E TORNEIRA CROMADA DE MESA, PADRÃO POPULAR - FORNECIMENTO E INSTALAÇÃO. AF_01/2020</v>
      </c>
      <c r="D391" s="55"/>
      <c r="E391" s="55"/>
      <c r="F391" s="55"/>
      <c r="G391" s="54" t="str">
        <f>VLOOKUP(A391,MEMORIA!A:P,7,FALSE)</f>
        <v>UN</v>
      </c>
      <c r="H391" s="56">
        <f>VLOOKUP(A391,MEMORIA!A:P,16,FALSE)</f>
        <v>67</v>
      </c>
      <c r="I391" s="57">
        <f>VLOOKUP("TOTAL - "&amp;B391,COMPOSICAO!A:K,10,FALSE)</f>
        <v>327.13</v>
      </c>
      <c r="J391" s="58"/>
      <c r="K391" s="60">
        <f t="shared" si="17"/>
        <v>21917.71</v>
      </c>
      <c r="L391" s="59"/>
    </row>
    <row r="392" spans="1:12" ht="105" customHeight="1" x14ac:dyDescent="0.25">
      <c r="A392" s="54" t="s">
        <v>397</v>
      </c>
      <c r="B392" s="54">
        <f>VLOOKUP(A392,MEMORIA!A:P,2,FALSE)</f>
        <v>93441</v>
      </c>
      <c r="C392" s="55" t="str">
        <f>VLOOKUP(A392,MEMORIA!A:P,3,FALSE)</f>
        <v>BANCADA GRANITO CINZA  150 X 60 CM, COM CUBA DE EMBUTIR DE AÇO, VÁLVULA AMERICANA EM METAL, SIFÃO FLEXÍVEL EM PVC, ENGATE FLEXÍVEL 30 CM, TORNEIRA CROMADA LONGA, DE PAREDE, 1/2 OU 3/4, P/ COZINHA, PADRÃO POPULAR - FORNEC. E INSTALAÇÃO. AF_01/2020</v>
      </c>
      <c r="D392" s="55"/>
      <c r="E392" s="55"/>
      <c r="F392" s="55"/>
      <c r="G392" s="54" t="str">
        <f>VLOOKUP(A392,MEMORIA!A:P,7,FALSE)</f>
        <v>UN</v>
      </c>
      <c r="H392" s="56">
        <f>VLOOKUP(A392,MEMORIA!A:P,16,FALSE)</f>
        <v>65</v>
      </c>
      <c r="I392" s="57">
        <f>VLOOKUP("TOTAL - "&amp;B392,COMPOSICAO!A:K,10,FALSE)</f>
        <v>1199.32</v>
      </c>
      <c r="J392" s="58"/>
      <c r="K392" s="60">
        <f t="shared" si="17"/>
        <v>77955.8</v>
      </c>
      <c r="L392" s="59"/>
    </row>
    <row r="393" spans="1:12" ht="45" customHeight="1" x14ac:dyDescent="0.25">
      <c r="A393" s="54" t="s">
        <v>398</v>
      </c>
      <c r="B393" s="54">
        <f>VLOOKUP(A393,MEMORIA!A:P,2,FALSE)</f>
        <v>100860</v>
      </c>
      <c r="C393" s="55" t="str">
        <f>VLOOKUP(A393,MEMORIA!A:P,3,FALSE)</f>
        <v>CHUVEIRO ELÉTRICO COMUM CORPO PLÁSTICO, TIPO DUCHA  FORNECIMENTO E INSTALAÇÃO. AF_01/2020</v>
      </c>
      <c r="D393" s="55"/>
      <c r="E393" s="55"/>
      <c r="F393" s="55"/>
      <c r="G393" s="54" t="str">
        <f>VLOOKUP(A393,MEMORIA!A:P,7,FALSE)</f>
        <v>UN</v>
      </c>
      <c r="H393" s="56">
        <f>VLOOKUP(A393,MEMORIA!A:P,16,FALSE)</f>
        <v>193</v>
      </c>
      <c r="I393" s="57">
        <f>VLOOKUP("TOTAL - "&amp;B393,COMPOSICAO!A:K,10,FALSE)</f>
        <v>114.04000000000002</v>
      </c>
      <c r="J393" s="58"/>
      <c r="K393" s="60">
        <f t="shared" si="17"/>
        <v>22009.72</v>
      </c>
      <c r="L393" s="59"/>
    </row>
    <row r="394" spans="1:12" ht="15" customHeight="1" x14ac:dyDescent="0.25">
      <c r="A394" s="61"/>
      <c r="B394" s="61"/>
      <c r="C394" s="61"/>
      <c r="D394" s="61"/>
      <c r="E394" s="61"/>
      <c r="F394" s="61"/>
      <c r="G394" s="61"/>
      <c r="H394" s="61"/>
      <c r="I394" s="61"/>
      <c r="J394" s="61"/>
      <c r="K394" s="61"/>
      <c r="L394" s="61"/>
    </row>
    <row r="395" spans="1:12" ht="15" customHeight="1" x14ac:dyDescent="0.25">
      <c r="A395" s="48">
        <v>18</v>
      </c>
      <c r="B395" s="49" t="str">
        <f>VLOOKUP(A395,MEMORIA!A:P,2,FALSE)</f>
        <v>COMPLEMENTACOES</v>
      </c>
      <c r="C395" s="51"/>
      <c r="D395" s="51"/>
      <c r="E395" s="51"/>
      <c r="F395" s="51"/>
      <c r="G395" s="51"/>
      <c r="H395" s="51"/>
      <c r="I395" s="51"/>
      <c r="J395" s="50"/>
      <c r="K395" s="53">
        <f>SUM(K396:L399)</f>
        <v>148812.12</v>
      </c>
      <c r="L395" s="52"/>
    </row>
    <row r="396" spans="1:12" ht="60" customHeight="1" x14ac:dyDescent="0.25">
      <c r="A396" s="54" t="s">
        <v>399</v>
      </c>
      <c r="B396" s="54">
        <f>VLOOKUP(A396,MEMORIA!A:P,2,FALSE)</f>
        <v>98546</v>
      </c>
      <c r="C396" s="55" t="str">
        <f>VLOOKUP(A396,MEMORIA!A:P,3,FALSE)</f>
        <v>IMPERMEABILIZAÇÃO DE SUPERFÍCIE COM MANTA ASFÁLTICA, UMA CAMADA, INCLUSIVE APLICAÇÃO DE PRIMER ASFÁLTICO, E=3MM. AF_06/2018</v>
      </c>
      <c r="D396" s="55"/>
      <c r="E396" s="55"/>
      <c r="F396" s="55"/>
      <c r="G396" s="54" t="str">
        <f>VLOOKUP(A396,MEMORIA!A:P,7,FALSE)</f>
        <v>M2</v>
      </c>
      <c r="H396" s="56">
        <f>VLOOKUP(A396,MEMORIA!A:P,16,FALSE)</f>
        <v>134.56</v>
      </c>
      <c r="I396" s="57">
        <f>VLOOKUP("TOTAL - "&amp;B396,COMPOSICAO!A:K,10,FALSE)</f>
        <v>139.52000000000001</v>
      </c>
      <c r="J396" s="58"/>
      <c r="K396" s="60">
        <f>ROUND(H396*I396,2)</f>
        <v>18773.810000000001</v>
      </c>
      <c r="L396" s="59"/>
    </row>
    <row r="397" spans="1:12" ht="45" customHeight="1" x14ac:dyDescent="0.25">
      <c r="A397" s="54" t="s">
        <v>400</v>
      </c>
      <c r="B397" s="54">
        <f>VLOOKUP(A397,MEMORIA!A:P,2,FALSE)</f>
        <v>99855</v>
      </c>
      <c r="C397" s="55" t="str">
        <f>VLOOKUP(A397,MEMORIA!A:P,3,FALSE)</f>
        <v>CORRIMÃO SIMPLES, DIÂMETRO EXTERNO = 1 1/2, EM AÇO GALVANIZADO. AF_04/2019_PS</v>
      </c>
      <c r="D397" s="55"/>
      <c r="E397" s="55"/>
      <c r="F397" s="55"/>
      <c r="G397" s="54" t="str">
        <f>VLOOKUP(A397,MEMORIA!A:P,7,FALSE)</f>
        <v>M</v>
      </c>
      <c r="H397" s="56">
        <f>VLOOKUP(A397,MEMORIA!A:P,16,FALSE)</f>
        <v>271.92</v>
      </c>
      <c r="I397" s="57">
        <f>VLOOKUP("TOTAL - "&amp;B397,COMPOSICAO!A:K,10,FALSE)</f>
        <v>146.16</v>
      </c>
      <c r="J397" s="58"/>
      <c r="K397" s="60">
        <f>ROUND(H397*I397,2)</f>
        <v>39743.83</v>
      </c>
      <c r="L397" s="59"/>
    </row>
    <row r="398" spans="1:12" ht="15" customHeight="1" x14ac:dyDescent="0.25">
      <c r="A398" s="54" t="s">
        <v>401</v>
      </c>
      <c r="B398" s="54">
        <f>VLOOKUP(A398,MEMORIA!A:P,2,FALSE)</f>
        <v>99862</v>
      </c>
      <c r="C398" s="55" t="str">
        <f>VLOOKUP(A398,MEMORIA!A:P,3,FALSE)</f>
        <v>GRADIL EM ALUMÍNIO FIXADO EM VÃOS DE JANELAS, FORMADO POR TUBOS DE 3/4". AF_04/2019</v>
      </c>
      <c r="D398" s="55"/>
      <c r="E398" s="55"/>
      <c r="F398" s="55"/>
      <c r="G398" s="54" t="str">
        <f>VLOOKUP(A398,MEMORIA!A:P,7,FALSE)</f>
        <v>M2</v>
      </c>
      <c r="H398" s="56">
        <f>VLOOKUP(A398,MEMORIA!A:P,16,FALSE)</f>
        <v>108.82</v>
      </c>
      <c r="I398" s="57">
        <f>VLOOKUP("TOTAL - "&amp;B398,COMPOSICAO!A:K,10,FALSE)</f>
        <v>829.76</v>
      </c>
      <c r="J398" s="58"/>
      <c r="K398" s="60">
        <f>ROUND(H398*I398,2)</f>
        <v>90294.48</v>
      </c>
      <c r="L398" s="59"/>
    </row>
    <row r="399" spans="1:12" ht="15" customHeight="1" x14ac:dyDescent="0.25">
      <c r="A399" s="4"/>
      <c r="B399" s="4"/>
      <c r="C399" s="4"/>
      <c r="D399" s="4"/>
      <c r="E399" s="4"/>
      <c r="F399" s="4"/>
      <c r="G399" s="4"/>
      <c r="H399" s="4"/>
      <c r="I399" s="4"/>
      <c r="J399" s="4"/>
      <c r="K399" s="4"/>
      <c r="L399" s="4"/>
    </row>
    <row r="400" spans="1:12" ht="15" customHeight="1" x14ac:dyDescent="0.25">
      <c r="A400" s="32" t="s">
        <v>22</v>
      </c>
      <c r="B400" s="34"/>
      <c r="C400" s="34"/>
      <c r="D400" s="34"/>
      <c r="E400" s="34"/>
      <c r="F400" s="34"/>
      <c r="G400" s="34"/>
      <c r="H400" s="34"/>
      <c r="I400" s="34"/>
      <c r="J400" s="33"/>
      <c r="K400" s="62">
        <f>SUM(K7,K12,K25,K38,K42,K52,K124,K183,K226,K295,K307,K322,K332,K343,K361,K368,K385,K395,)</f>
        <v>15306012.379999997</v>
      </c>
      <c r="L400" s="52"/>
    </row>
  </sheetData>
  <sheetProtection formatCells="0" formatColumns="0" formatRows="0" insertColumns="0" insertRows="0" insertHyperlinks="0" deleteColumns="0" deleteRows="0" sort="0" autoFilter="0" pivotTables="0"/>
  <mergeCells count="1115">
    <mergeCell ref="C398:F398"/>
    <mergeCell ref="I398:J398"/>
    <mergeCell ref="K398:L398"/>
    <mergeCell ref="A400:J400"/>
    <mergeCell ref="K400:L400"/>
    <mergeCell ref="B395:J395"/>
    <mergeCell ref="K395:L395"/>
    <mergeCell ref="C396:F396"/>
    <mergeCell ref="I396:J396"/>
    <mergeCell ref="K396:L396"/>
    <mergeCell ref="C397:F397"/>
    <mergeCell ref="I397:J397"/>
    <mergeCell ref="K397:L397"/>
    <mergeCell ref="C392:F392"/>
    <mergeCell ref="I392:J392"/>
    <mergeCell ref="K392:L392"/>
    <mergeCell ref="C393:F393"/>
    <mergeCell ref="I393:J393"/>
    <mergeCell ref="K393:L393"/>
    <mergeCell ref="C390:F390"/>
    <mergeCell ref="I390:J390"/>
    <mergeCell ref="K390:L390"/>
    <mergeCell ref="C391:F391"/>
    <mergeCell ref="I391:J391"/>
    <mergeCell ref="K391:L391"/>
    <mergeCell ref="C388:F388"/>
    <mergeCell ref="I388:J388"/>
    <mergeCell ref="K388:L388"/>
    <mergeCell ref="C389:F389"/>
    <mergeCell ref="I389:J389"/>
    <mergeCell ref="K389:L389"/>
    <mergeCell ref="B385:J385"/>
    <mergeCell ref="K385:L385"/>
    <mergeCell ref="C386:F386"/>
    <mergeCell ref="I386:J386"/>
    <mergeCell ref="K386:L386"/>
    <mergeCell ref="C387:F387"/>
    <mergeCell ref="I387:J387"/>
    <mergeCell ref="K387:L387"/>
    <mergeCell ref="C382:F382"/>
    <mergeCell ref="I382:J382"/>
    <mergeCell ref="K382:L382"/>
    <mergeCell ref="C383:F383"/>
    <mergeCell ref="I383:J383"/>
    <mergeCell ref="K383:L383"/>
    <mergeCell ref="C380:F380"/>
    <mergeCell ref="I380:J380"/>
    <mergeCell ref="K380:L380"/>
    <mergeCell ref="C381:F381"/>
    <mergeCell ref="I381:J381"/>
    <mergeCell ref="K381:L381"/>
    <mergeCell ref="C378:F378"/>
    <mergeCell ref="I378:J378"/>
    <mergeCell ref="K378:L378"/>
    <mergeCell ref="C379:F379"/>
    <mergeCell ref="I379:J379"/>
    <mergeCell ref="K379:L379"/>
    <mergeCell ref="C376:F376"/>
    <mergeCell ref="I376:J376"/>
    <mergeCell ref="K376:L376"/>
    <mergeCell ref="C377:F377"/>
    <mergeCell ref="I377:J377"/>
    <mergeCell ref="K377:L377"/>
    <mergeCell ref="C374:F374"/>
    <mergeCell ref="I374:J374"/>
    <mergeCell ref="K374:L374"/>
    <mergeCell ref="C375:F375"/>
    <mergeCell ref="I375:J375"/>
    <mergeCell ref="K375:L375"/>
    <mergeCell ref="C372:F372"/>
    <mergeCell ref="I372:J372"/>
    <mergeCell ref="K372:L372"/>
    <mergeCell ref="C373:F373"/>
    <mergeCell ref="I373:J373"/>
    <mergeCell ref="K373:L373"/>
    <mergeCell ref="C370:F370"/>
    <mergeCell ref="I370:J370"/>
    <mergeCell ref="K370:L370"/>
    <mergeCell ref="C371:F371"/>
    <mergeCell ref="I371:J371"/>
    <mergeCell ref="K371:L371"/>
    <mergeCell ref="C366:F366"/>
    <mergeCell ref="I366:J366"/>
    <mergeCell ref="K366:L366"/>
    <mergeCell ref="B368:J368"/>
    <mergeCell ref="K368:L368"/>
    <mergeCell ref="C369:F369"/>
    <mergeCell ref="I369:J369"/>
    <mergeCell ref="K369:L369"/>
    <mergeCell ref="C364:F364"/>
    <mergeCell ref="I364:J364"/>
    <mergeCell ref="K364:L364"/>
    <mergeCell ref="C365:F365"/>
    <mergeCell ref="I365:J365"/>
    <mergeCell ref="K365:L365"/>
    <mergeCell ref="B361:J361"/>
    <mergeCell ref="K361:L361"/>
    <mergeCell ref="C362:F362"/>
    <mergeCell ref="I362:J362"/>
    <mergeCell ref="K362:L362"/>
    <mergeCell ref="C363:F363"/>
    <mergeCell ref="I363:J363"/>
    <mergeCell ref="K363:L363"/>
    <mergeCell ref="C358:F358"/>
    <mergeCell ref="I358:J358"/>
    <mergeCell ref="K358:L358"/>
    <mergeCell ref="C359:F359"/>
    <mergeCell ref="I359:J359"/>
    <mergeCell ref="K359:L359"/>
    <mergeCell ref="C356:F356"/>
    <mergeCell ref="I356:J356"/>
    <mergeCell ref="K356:L356"/>
    <mergeCell ref="C357:F357"/>
    <mergeCell ref="I357:J357"/>
    <mergeCell ref="K357:L357"/>
    <mergeCell ref="C354:F354"/>
    <mergeCell ref="I354:J354"/>
    <mergeCell ref="K354:L354"/>
    <mergeCell ref="C355:F355"/>
    <mergeCell ref="I355:J355"/>
    <mergeCell ref="K355:L355"/>
    <mergeCell ref="C352:F352"/>
    <mergeCell ref="I352:J352"/>
    <mergeCell ref="K352:L352"/>
    <mergeCell ref="C353:F353"/>
    <mergeCell ref="I353:J353"/>
    <mergeCell ref="K353:L353"/>
    <mergeCell ref="C350:F350"/>
    <mergeCell ref="I350:J350"/>
    <mergeCell ref="K350:L350"/>
    <mergeCell ref="C351:F351"/>
    <mergeCell ref="I351:J351"/>
    <mergeCell ref="K351:L351"/>
    <mergeCell ref="C348:F348"/>
    <mergeCell ref="I348:J348"/>
    <mergeCell ref="K348:L348"/>
    <mergeCell ref="C349:F349"/>
    <mergeCell ref="I349:J349"/>
    <mergeCell ref="K349:L349"/>
    <mergeCell ref="C346:F346"/>
    <mergeCell ref="I346:J346"/>
    <mergeCell ref="K346:L346"/>
    <mergeCell ref="C347:F347"/>
    <mergeCell ref="I347:J347"/>
    <mergeCell ref="K347:L347"/>
    <mergeCell ref="B343:J343"/>
    <mergeCell ref="K343:L343"/>
    <mergeCell ref="C344:F344"/>
    <mergeCell ref="I344:J344"/>
    <mergeCell ref="K344:L344"/>
    <mergeCell ref="C345:F345"/>
    <mergeCell ref="I345:J345"/>
    <mergeCell ref="K345:L345"/>
    <mergeCell ref="C340:F340"/>
    <mergeCell ref="I340:J340"/>
    <mergeCell ref="K340:L340"/>
    <mergeCell ref="C341:F341"/>
    <mergeCell ref="I341:J341"/>
    <mergeCell ref="K341:L341"/>
    <mergeCell ref="C338:F338"/>
    <mergeCell ref="I338:J338"/>
    <mergeCell ref="K338:L338"/>
    <mergeCell ref="C339:F339"/>
    <mergeCell ref="I339:J339"/>
    <mergeCell ref="K339:L339"/>
    <mergeCell ref="C336:F336"/>
    <mergeCell ref="I336:J336"/>
    <mergeCell ref="K336:L336"/>
    <mergeCell ref="C337:F337"/>
    <mergeCell ref="I337:J337"/>
    <mergeCell ref="K337:L337"/>
    <mergeCell ref="C334:F334"/>
    <mergeCell ref="I334:J334"/>
    <mergeCell ref="K334:L334"/>
    <mergeCell ref="C335:F335"/>
    <mergeCell ref="I335:J335"/>
    <mergeCell ref="K335:L335"/>
    <mergeCell ref="C330:F330"/>
    <mergeCell ref="I330:J330"/>
    <mergeCell ref="K330:L330"/>
    <mergeCell ref="B332:J332"/>
    <mergeCell ref="K332:L332"/>
    <mergeCell ref="C333:F333"/>
    <mergeCell ref="I333:J333"/>
    <mergeCell ref="K333:L333"/>
    <mergeCell ref="C328:F328"/>
    <mergeCell ref="I328:J328"/>
    <mergeCell ref="K328:L328"/>
    <mergeCell ref="C329:F329"/>
    <mergeCell ref="I329:J329"/>
    <mergeCell ref="K329:L329"/>
    <mergeCell ref="C326:F326"/>
    <mergeCell ref="I326:J326"/>
    <mergeCell ref="K326:L326"/>
    <mergeCell ref="C327:F327"/>
    <mergeCell ref="I327:J327"/>
    <mergeCell ref="K327:L327"/>
    <mergeCell ref="C324:F324"/>
    <mergeCell ref="I324:J324"/>
    <mergeCell ref="K324:L324"/>
    <mergeCell ref="C325:F325"/>
    <mergeCell ref="I325:J325"/>
    <mergeCell ref="K325:L325"/>
    <mergeCell ref="C320:F320"/>
    <mergeCell ref="I320:J320"/>
    <mergeCell ref="K320:L320"/>
    <mergeCell ref="B322:J322"/>
    <mergeCell ref="K322:L322"/>
    <mergeCell ref="C323:F323"/>
    <mergeCell ref="I323:J323"/>
    <mergeCell ref="K323:L323"/>
    <mergeCell ref="C318:F318"/>
    <mergeCell ref="I318:J318"/>
    <mergeCell ref="K318:L318"/>
    <mergeCell ref="C319:F319"/>
    <mergeCell ref="I319:J319"/>
    <mergeCell ref="K319:L319"/>
    <mergeCell ref="C316:F316"/>
    <mergeCell ref="I316:J316"/>
    <mergeCell ref="K316:L316"/>
    <mergeCell ref="C317:F317"/>
    <mergeCell ref="I317:J317"/>
    <mergeCell ref="K317:L317"/>
    <mergeCell ref="C314:F314"/>
    <mergeCell ref="I314:J314"/>
    <mergeCell ref="K314:L314"/>
    <mergeCell ref="C315:F315"/>
    <mergeCell ref="I315:J315"/>
    <mergeCell ref="K315:L315"/>
    <mergeCell ref="C312:F312"/>
    <mergeCell ref="I312:J312"/>
    <mergeCell ref="K312:L312"/>
    <mergeCell ref="C313:F313"/>
    <mergeCell ref="I313:J313"/>
    <mergeCell ref="K313:L313"/>
    <mergeCell ref="C310:F310"/>
    <mergeCell ref="I310:J310"/>
    <mergeCell ref="K310:L310"/>
    <mergeCell ref="C311:F311"/>
    <mergeCell ref="I311:J311"/>
    <mergeCell ref="K311:L311"/>
    <mergeCell ref="B307:J307"/>
    <mergeCell ref="K307:L307"/>
    <mergeCell ref="C308:F308"/>
    <mergeCell ref="I308:J308"/>
    <mergeCell ref="K308:L308"/>
    <mergeCell ref="C309:F309"/>
    <mergeCell ref="I309:J309"/>
    <mergeCell ref="K309:L309"/>
    <mergeCell ref="C304:F304"/>
    <mergeCell ref="I304:J304"/>
    <mergeCell ref="K304:L304"/>
    <mergeCell ref="C305:F305"/>
    <mergeCell ref="I305:J305"/>
    <mergeCell ref="K305:L305"/>
    <mergeCell ref="C302:F302"/>
    <mergeCell ref="I302:J302"/>
    <mergeCell ref="K302:L302"/>
    <mergeCell ref="C303:F303"/>
    <mergeCell ref="I303:J303"/>
    <mergeCell ref="K303:L303"/>
    <mergeCell ref="C300:F300"/>
    <mergeCell ref="I300:J300"/>
    <mergeCell ref="K300:L300"/>
    <mergeCell ref="C301:F301"/>
    <mergeCell ref="I301:J301"/>
    <mergeCell ref="K301:L301"/>
    <mergeCell ref="C298:F298"/>
    <mergeCell ref="I298:J298"/>
    <mergeCell ref="K298:L298"/>
    <mergeCell ref="C299:F299"/>
    <mergeCell ref="I299:J299"/>
    <mergeCell ref="K299:L299"/>
    <mergeCell ref="B295:J295"/>
    <mergeCell ref="K295:L295"/>
    <mergeCell ref="C296:F296"/>
    <mergeCell ref="I296:J296"/>
    <mergeCell ref="K296:L296"/>
    <mergeCell ref="C297:F297"/>
    <mergeCell ref="I297:J297"/>
    <mergeCell ref="K297:L297"/>
    <mergeCell ref="C292:F292"/>
    <mergeCell ref="I292:J292"/>
    <mergeCell ref="K292:L292"/>
    <mergeCell ref="C293:F293"/>
    <mergeCell ref="I293:J293"/>
    <mergeCell ref="K293:L293"/>
    <mergeCell ref="C290:F290"/>
    <mergeCell ref="I290:J290"/>
    <mergeCell ref="K290:L290"/>
    <mergeCell ref="C291:F291"/>
    <mergeCell ref="I291:J291"/>
    <mergeCell ref="K291:L291"/>
    <mergeCell ref="C288:F288"/>
    <mergeCell ref="I288:J288"/>
    <mergeCell ref="K288:L288"/>
    <mergeCell ref="C289:F289"/>
    <mergeCell ref="I289:J289"/>
    <mergeCell ref="K289:L289"/>
    <mergeCell ref="C286:F286"/>
    <mergeCell ref="I286:J286"/>
    <mergeCell ref="K286:L286"/>
    <mergeCell ref="C287:F287"/>
    <mergeCell ref="I287:J287"/>
    <mergeCell ref="K287:L287"/>
    <mergeCell ref="C284:F284"/>
    <mergeCell ref="I284:J284"/>
    <mergeCell ref="K284:L284"/>
    <mergeCell ref="C285:F285"/>
    <mergeCell ref="I285:J285"/>
    <mergeCell ref="K285:L285"/>
    <mergeCell ref="C282:F282"/>
    <mergeCell ref="I282:J282"/>
    <mergeCell ref="K282:L282"/>
    <mergeCell ref="C283:F283"/>
    <mergeCell ref="I283:J283"/>
    <mergeCell ref="K283:L283"/>
    <mergeCell ref="C280:F280"/>
    <mergeCell ref="I280:J280"/>
    <mergeCell ref="K280:L280"/>
    <mergeCell ref="C281:F281"/>
    <mergeCell ref="I281:J281"/>
    <mergeCell ref="K281:L281"/>
    <mergeCell ref="C278:F278"/>
    <mergeCell ref="I278:J278"/>
    <mergeCell ref="K278:L278"/>
    <mergeCell ref="C279:F279"/>
    <mergeCell ref="I279:J279"/>
    <mergeCell ref="K279:L279"/>
    <mergeCell ref="C276:F276"/>
    <mergeCell ref="I276:J276"/>
    <mergeCell ref="K276:L276"/>
    <mergeCell ref="C277:F277"/>
    <mergeCell ref="I277:J277"/>
    <mergeCell ref="K277:L277"/>
    <mergeCell ref="C274:F274"/>
    <mergeCell ref="I274:J274"/>
    <mergeCell ref="K274:L274"/>
    <mergeCell ref="C275:F275"/>
    <mergeCell ref="I275:J275"/>
    <mergeCell ref="K275:L275"/>
    <mergeCell ref="C272:F272"/>
    <mergeCell ref="I272:J272"/>
    <mergeCell ref="K272:L272"/>
    <mergeCell ref="C273:F273"/>
    <mergeCell ref="I273:J273"/>
    <mergeCell ref="K273:L273"/>
    <mergeCell ref="C270:F270"/>
    <mergeCell ref="I270:J270"/>
    <mergeCell ref="K270:L270"/>
    <mergeCell ref="C271:F271"/>
    <mergeCell ref="I271:J271"/>
    <mergeCell ref="K271:L271"/>
    <mergeCell ref="C268:F268"/>
    <mergeCell ref="I268:J268"/>
    <mergeCell ref="K268:L268"/>
    <mergeCell ref="C269:F269"/>
    <mergeCell ref="I269:J269"/>
    <mergeCell ref="K269:L269"/>
    <mergeCell ref="C266:F266"/>
    <mergeCell ref="I266:J266"/>
    <mergeCell ref="K266:L266"/>
    <mergeCell ref="C267:F267"/>
    <mergeCell ref="I267:J267"/>
    <mergeCell ref="K267:L267"/>
    <mergeCell ref="C264:F264"/>
    <mergeCell ref="I264:J264"/>
    <mergeCell ref="K264:L264"/>
    <mergeCell ref="C265:F265"/>
    <mergeCell ref="I265:J265"/>
    <mergeCell ref="K265:L265"/>
    <mergeCell ref="C262:F262"/>
    <mergeCell ref="I262:J262"/>
    <mergeCell ref="K262:L262"/>
    <mergeCell ref="C263:F263"/>
    <mergeCell ref="I263:J263"/>
    <mergeCell ref="K263:L263"/>
    <mergeCell ref="C260:F260"/>
    <mergeCell ref="I260:J260"/>
    <mergeCell ref="K260:L260"/>
    <mergeCell ref="C261:F261"/>
    <mergeCell ref="I261:J261"/>
    <mergeCell ref="K261:L261"/>
    <mergeCell ref="C258:F258"/>
    <mergeCell ref="I258:J258"/>
    <mergeCell ref="K258:L258"/>
    <mergeCell ref="C259:F259"/>
    <mergeCell ref="I259:J259"/>
    <mergeCell ref="K259:L259"/>
    <mergeCell ref="C256:F256"/>
    <mergeCell ref="I256:J256"/>
    <mergeCell ref="K256:L256"/>
    <mergeCell ref="C257:F257"/>
    <mergeCell ref="I257:J257"/>
    <mergeCell ref="K257:L257"/>
    <mergeCell ref="C254:F254"/>
    <mergeCell ref="I254:J254"/>
    <mergeCell ref="K254:L254"/>
    <mergeCell ref="C255:F255"/>
    <mergeCell ref="I255:J255"/>
    <mergeCell ref="K255:L255"/>
    <mergeCell ref="C252:F252"/>
    <mergeCell ref="I252:J252"/>
    <mergeCell ref="K252:L252"/>
    <mergeCell ref="C253:F253"/>
    <mergeCell ref="I253:J253"/>
    <mergeCell ref="K253:L253"/>
    <mergeCell ref="C250:F250"/>
    <mergeCell ref="I250:J250"/>
    <mergeCell ref="K250:L250"/>
    <mergeCell ref="C251:F251"/>
    <mergeCell ref="I251:J251"/>
    <mergeCell ref="K251:L251"/>
    <mergeCell ref="C248:F248"/>
    <mergeCell ref="I248:J248"/>
    <mergeCell ref="K248:L248"/>
    <mergeCell ref="C249:F249"/>
    <mergeCell ref="I249:J249"/>
    <mergeCell ref="K249:L249"/>
    <mergeCell ref="C246:F246"/>
    <mergeCell ref="I246:J246"/>
    <mergeCell ref="K246:L246"/>
    <mergeCell ref="C247:F247"/>
    <mergeCell ref="I247:J247"/>
    <mergeCell ref="K247:L247"/>
    <mergeCell ref="C244:F244"/>
    <mergeCell ref="I244:J244"/>
    <mergeCell ref="K244:L244"/>
    <mergeCell ref="C245:F245"/>
    <mergeCell ref="I245:J245"/>
    <mergeCell ref="K245:L245"/>
    <mergeCell ref="C242:F242"/>
    <mergeCell ref="I242:J242"/>
    <mergeCell ref="K242:L242"/>
    <mergeCell ref="C243:F243"/>
    <mergeCell ref="I243:J243"/>
    <mergeCell ref="K243:L243"/>
    <mergeCell ref="C240:F240"/>
    <mergeCell ref="I240:J240"/>
    <mergeCell ref="K240:L240"/>
    <mergeCell ref="C241:F241"/>
    <mergeCell ref="I241:J241"/>
    <mergeCell ref="K241:L241"/>
    <mergeCell ref="C238:F238"/>
    <mergeCell ref="I238:J238"/>
    <mergeCell ref="K238:L238"/>
    <mergeCell ref="C239:F239"/>
    <mergeCell ref="I239:J239"/>
    <mergeCell ref="K239:L239"/>
    <mergeCell ref="C236:F236"/>
    <mergeCell ref="I236:J236"/>
    <mergeCell ref="K236:L236"/>
    <mergeCell ref="C237:F237"/>
    <mergeCell ref="I237:J237"/>
    <mergeCell ref="K237:L237"/>
    <mergeCell ref="C234:F234"/>
    <mergeCell ref="I234:J234"/>
    <mergeCell ref="K234:L234"/>
    <mergeCell ref="C235:F235"/>
    <mergeCell ref="I235:J235"/>
    <mergeCell ref="K235:L235"/>
    <mergeCell ref="C232:F232"/>
    <mergeCell ref="I232:J232"/>
    <mergeCell ref="K232:L232"/>
    <mergeCell ref="C233:F233"/>
    <mergeCell ref="I233:J233"/>
    <mergeCell ref="K233:L233"/>
    <mergeCell ref="C230:F230"/>
    <mergeCell ref="I230:J230"/>
    <mergeCell ref="K230:L230"/>
    <mergeCell ref="C231:F231"/>
    <mergeCell ref="I231:J231"/>
    <mergeCell ref="K231:L231"/>
    <mergeCell ref="C228:F228"/>
    <mergeCell ref="I228:J228"/>
    <mergeCell ref="K228:L228"/>
    <mergeCell ref="C229:F229"/>
    <mergeCell ref="I229:J229"/>
    <mergeCell ref="K229:L229"/>
    <mergeCell ref="C224:F224"/>
    <mergeCell ref="I224:J224"/>
    <mergeCell ref="K224:L224"/>
    <mergeCell ref="B226:J226"/>
    <mergeCell ref="K226:L226"/>
    <mergeCell ref="C227:F227"/>
    <mergeCell ref="I227:J227"/>
    <mergeCell ref="K227:L227"/>
    <mergeCell ref="C222:F222"/>
    <mergeCell ref="I222:J222"/>
    <mergeCell ref="K222:L222"/>
    <mergeCell ref="C223:F223"/>
    <mergeCell ref="I223:J223"/>
    <mergeCell ref="K223:L223"/>
    <mergeCell ref="C220:F220"/>
    <mergeCell ref="I220:J220"/>
    <mergeCell ref="K220:L220"/>
    <mergeCell ref="C221:F221"/>
    <mergeCell ref="I221:J221"/>
    <mergeCell ref="K221:L221"/>
    <mergeCell ref="C218:F218"/>
    <mergeCell ref="I218:J218"/>
    <mergeCell ref="K218:L218"/>
    <mergeCell ref="C219:F219"/>
    <mergeCell ref="I219:J219"/>
    <mergeCell ref="K219:L219"/>
    <mergeCell ref="C216:F216"/>
    <mergeCell ref="I216:J216"/>
    <mergeCell ref="K216:L216"/>
    <mergeCell ref="C217:F217"/>
    <mergeCell ref="I217:J217"/>
    <mergeCell ref="K217:L217"/>
    <mergeCell ref="C214:F214"/>
    <mergeCell ref="I214:J214"/>
    <mergeCell ref="K214:L214"/>
    <mergeCell ref="C215:F215"/>
    <mergeCell ref="I215:J215"/>
    <mergeCell ref="K215:L215"/>
    <mergeCell ref="C212:F212"/>
    <mergeCell ref="I212:J212"/>
    <mergeCell ref="K212:L212"/>
    <mergeCell ref="C213:F213"/>
    <mergeCell ref="I213:J213"/>
    <mergeCell ref="K213:L213"/>
    <mergeCell ref="C210:F210"/>
    <mergeCell ref="I210:J210"/>
    <mergeCell ref="K210:L210"/>
    <mergeCell ref="C211:F211"/>
    <mergeCell ref="I211:J211"/>
    <mergeCell ref="K211:L211"/>
    <mergeCell ref="C208:F208"/>
    <mergeCell ref="I208:J208"/>
    <mergeCell ref="K208:L208"/>
    <mergeCell ref="C209:F209"/>
    <mergeCell ref="I209:J209"/>
    <mergeCell ref="K209:L209"/>
    <mergeCell ref="C206:F206"/>
    <mergeCell ref="I206:J206"/>
    <mergeCell ref="K206:L206"/>
    <mergeCell ref="C207:F207"/>
    <mergeCell ref="I207:J207"/>
    <mergeCell ref="K207:L207"/>
    <mergeCell ref="C204:F204"/>
    <mergeCell ref="I204:J204"/>
    <mergeCell ref="K204:L204"/>
    <mergeCell ref="C205:F205"/>
    <mergeCell ref="I205:J205"/>
    <mergeCell ref="K205:L205"/>
    <mergeCell ref="C202:F202"/>
    <mergeCell ref="I202:J202"/>
    <mergeCell ref="K202:L202"/>
    <mergeCell ref="C203:F203"/>
    <mergeCell ref="I203:J203"/>
    <mergeCell ref="K203:L203"/>
    <mergeCell ref="C200:F200"/>
    <mergeCell ref="I200:J200"/>
    <mergeCell ref="K200:L200"/>
    <mergeCell ref="C201:F201"/>
    <mergeCell ref="I201:J201"/>
    <mergeCell ref="K201:L201"/>
    <mergeCell ref="C198:F198"/>
    <mergeCell ref="I198:J198"/>
    <mergeCell ref="K198:L198"/>
    <mergeCell ref="C199:F199"/>
    <mergeCell ref="I199:J199"/>
    <mergeCell ref="K199:L199"/>
    <mergeCell ref="C196:F196"/>
    <mergeCell ref="I196:J196"/>
    <mergeCell ref="K196:L196"/>
    <mergeCell ref="C197:F197"/>
    <mergeCell ref="I197:J197"/>
    <mergeCell ref="K197:L197"/>
    <mergeCell ref="C194:F194"/>
    <mergeCell ref="I194:J194"/>
    <mergeCell ref="K194:L194"/>
    <mergeCell ref="C195:F195"/>
    <mergeCell ref="I195:J195"/>
    <mergeCell ref="K195:L195"/>
    <mergeCell ref="C192:F192"/>
    <mergeCell ref="I192:J192"/>
    <mergeCell ref="K192:L192"/>
    <mergeCell ref="C193:F193"/>
    <mergeCell ref="I193:J193"/>
    <mergeCell ref="K193:L193"/>
    <mergeCell ref="C190:F190"/>
    <mergeCell ref="I190:J190"/>
    <mergeCell ref="K190:L190"/>
    <mergeCell ref="C191:F191"/>
    <mergeCell ref="I191:J191"/>
    <mergeCell ref="K191:L191"/>
    <mergeCell ref="C188:F188"/>
    <mergeCell ref="I188:J188"/>
    <mergeCell ref="K188:L188"/>
    <mergeCell ref="C189:F189"/>
    <mergeCell ref="I189:J189"/>
    <mergeCell ref="K189:L189"/>
    <mergeCell ref="C186:F186"/>
    <mergeCell ref="I186:J186"/>
    <mergeCell ref="K186:L186"/>
    <mergeCell ref="C187:F187"/>
    <mergeCell ref="I187:J187"/>
    <mergeCell ref="K187:L187"/>
    <mergeCell ref="B183:J183"/>
    <mergeCell ref="K183:L183"/>
    <mergeCell ref="C184:F184"/>
    <mergeCell ref="I184:J184"/>
    <mergeCell ref="K184:L184"/>
    <mergeCell ref="C185:F185"/>
    <mergeCell ref="I185:J185"/>
    <mergeCell ref="K185:L185"/>
    <mergeCell ref="C180:F180"/>
    <mergeCell ref="I180:J180"/>
    <mergeCell ref="K180:L180"/>
    <mergeCell ref="C181:F181"/>
    <mergeCell ref="I181:J181"/>
    <mergeCell ref="K181:L181"/>
    <mergeCell ref="C178:F178"/>
    <mergeCell ref="I178:J178"/>
    <mergeCell ref="K178:L178"/>
    <mergeCell ref="C179:F179"/>
    <mergeCell ref="I179:J179"/>
    <mergeCell ref="K179:L179"/>
    <mergeCell ref="C176:F176"/>
    <mergeCell ref="I176:J176"/>
    <mergeCell ref="K176:L176"/>
    <mergeCell ref="C177:F177"/>
    <mergeCell ref="I177:J177"/>
    <mergeCell ref="K177:L177"/>
    <mergeCell ref="C174:F174"/>
    <mergeCell ref="I174:J174"/>
    <mergeCell ref="K174:L174"/>
    <mergeCell ref="C175:F175"/>
    <mergeCell ref="I175:J175"/>
    <mergeCell ref="K175:L175"/>
    <mergeCell ref="C172:F172"/>
    <mergeCell ref="I172:J172"/>
    <mergeCell ref="K172:L172"/>
    <mergeCell ref="C173:F173"/>
    <mergeCell ref="I173:J173"/>
    <mergeCell ref="K173:L173"/>
    <mergeCell ref="C170:F170"/>
    <mergeCell ref="I170:J170"/>
    <mergeCell ref="K170:L170"/>
    <mergeCell ref="C171:F171"/>
    <mergeCell ref="I171:J171"/>
    <mergeCell ref="K171:L171"/>
    <mergeCell ref="C168:F168"/>
    <mergeCell ref="I168:J168"/>
    <mergeCell ref="K168:L168"/>
    <mergeCell ref="C169:F169"/>
    <mergeCell ref="I169:J169"/>
    <mergeCell ref="K169:L169"/>
    <mergeCell ref="C166:F166"/>
    <mergeCell ref="I166:J166"/>
    <mergeCell ref="K166:L166"/>
    <mergeCell ref="C167:F167"/>
    <mergeCell ref="I167:J167"/>
    <mergeCell ref="K167:L167"/>
    <mergeCell ref="C164:F164"/>
    <mergeCell ref="I164:J164"/>
    <mergeCell ref="K164:L164"/>
    <mergeCell ref="C165:F165"/>
    <mergeCell ref="I165:J165"/>
    <mergeCell ref="K165:L165"/>
    <mergeCell ref="C162:F162"/>
    <mergeCell ref="I162:J162"/>
    <mergeCell ref="K162:L162"/>
    <mergeCell ref="C163:F163"/>
    <mergeCell ref="I163:J163"/>
    <mergeCell ref="K163:L163"/>
    <mergeCell ref="C160:F160"/>
    <mergeCell ref="I160:J160"/>
    <mergeCell ref="K160:L160"/>
    <mergeCell ref="C161:F161"/>
    <mergeCell ref="I161:J161"/>
    <mergeCell ref="K161:L161"/>
    <mergeCell ref="C158:F158"/>
    <mergeCell ref="I158:J158"/>
    <mergeCell ref="K158:L158"/>
    <mergeCell ref="C159:F159"/>
    <mergeCell ref="I159:J159"/>
    <mergeCell ref="K159:L159"/>
    <mergeCell ref="C156:F156"/>
    <mergeCell ref="I156:J156"/>
    <mergeCell ref="K156:L156"/>
    <mergeCell ref="C157:F157"/>
    <mergeCell ref="I157:J157"/>
    <mergeCell ref="K157:L157"/>
    <mergeCell ref="C154:F154"/>
    <mergeCell ref="I154:J154"/>
    <mergeCell ref="K154:L154"/>
    <mergeCell ref="C155:F155"/>
    <mergeCell ref="I155:J155"/>
    <mergeCell ref="K155:L155"/>
    <mergeCell ref="C152:F152"/>
    <mergeCell ref="I152:J152"/>
    <mergeCell ref="K152:L152"/>
    <mergeCell ref="C153:F153"/>
    <mergeCell ref="I153:J153"/>
    <mergeCell ref="K153:L153"/>
    <mergeCell ref="C150:F150"/>
    <mergeCell ref="I150:J150"/>
    <mergeCell ref="K150:L150"/>
    <mergeCell ref="C151:F151"/>
    <mergeCell ref="I151:J151"/>
    <mergeCell ref="K151:L151"/>
    <mergeCell ref="C148:F148"/>
    <mergeCell ref="I148:J148"/>
    <mergeCell ref="K148:L148"/>
    <mergeCell ref="C149:F149"/>
    <mergeCell ref="I149:J149"/>
    <mergeCell ref="K149:L149"/>
    <mergeCell ref="C146:F146"/>
    <mergeCell ref="I146:J146"/>
    <mergeCell ref="K146:L146"/>
    <mergeCell ref="C147:F147"/>
    <mergeCell ref="I147:J147"/>
    <mergeCell ref="K147:L147"/>
    <mergeCell ref="C144:F144"/>
    <mergeCell ref="I144:J144"/>
    <mergeCell ref="K144:L144"/>
    <mergeCell ref="C145:F145"/>
    <mergeCell ref="I145:J145"/>
    <mergeCell ref="K145:L145"/>
    <mergeCell ref="C142:F142"/>
    <mergeCell ref="I142:J142"/>
    <mergeCell ref="K142:L142"/>
    <mergeCell ref="C143:F143"/>
    <mergeCell ref="I143:J143"/>
    <mergeCell ref="K143:L143"/>
    <mergeCell ref="C140:F140"/>
    <mergeCell ref="I140:J140"/>
    <mergeCell ref="K140:L140"/>
    <mergeCell ref="C141:F141"/>
    <mergeCell ref="I141:J141"/>
    <mergeCell ref="K141:L141"/>
    <mergeCell ref="C138:F138"/>
    <mergeCell ref="I138:J138"/>
    <mergeCell ref="K138:L138"/>
    <mergeCell ref="C139:F139"/>
    <mergeCell ref="I139:J139"/>
    <mergeCell ref="K139:L139"/>
    <mergeCell ref="C136:F136"/>
    <mergeCell ref="I136:J136"/>
    <mergeCell ref="K136:L136"/>
    <mergeCell ref="C137:F137"/>
    <mergeCell ref="I137:J137"/>
    <mergeCell ref="K137:L137"/>
    <mergeCell ref="C134:F134"/>
    <mergeCell ref="I134:J134"/>
    <mergeCell ref="K134:L134"/>
    <mergeCell ref="C135:F135"/>
    <mergeCell ref="I135:J135"/>
    <mergeCell ref="K135:L135"/>
    <mergeCell ref="C132:F132"/>
    <mergeCell ref="I132:J132"/>
    <mergeCell ref="K132:L132"/>
    <mergeCell ref="C133:F133"/>
    <mergeCell ref="I133:J133"/>
    <mergeCell ref="K133:L133"/>
    <mergeCell ref="C130:F130"/>
    <mergeCell ref="I130:J130"/>
    <mergeCell ref="K130:L130"/>
    <mergeCell ref="C131:F131"/>
    <mergeCell ref="I131:J131"/>
    <mergeCell ref="K131:L131"/>
    <mergeCell ref="C128:F128"/>
    <mergeCell ref="I128:J128"/>
    <mergeCell ref="K128:L128"/>
    <mergeCell ref="C129:F129"/>
    <mergeCell ref="I129:J129"/>
    <mergeCell ref="K129:L129"/>
    <mergeCell ref="C126:F126"/>
    <mergeCell ref="I126:J126"/>
    <mergeCell ref="K126:L126"/>
    <mergeCell ref="C127:F127"/>
    <mergeCell ref="I127:J127"/>
    <mergeCell ref="K127:L127"/>
    <mergeCell ref="C122:F122"/>
    <mergeCell ref="I122:J122"/>
    <mergeCell ref="K122:L122"/>
    <mergeCell ref="B124:J124"/>
    <mergeCell ref="K124:L124"/>
    <mergeCell ref="C125:F125"/>
    <mergeCell ref="I125:J125"/>
    <mergeCell ref="K125:L125"/>
    <mergeCell ref="C120:F120"/>
    <mergeCell ref="I120:J120"/>
    <mergeCell ref="K120:L120"/>
    <mergeCell ref="C121:F121"/>
    <mergeCell ref="I121:J121"/>
    <mergeCell ref="K121:L121"/>
    <mergeCell ref="C118:F118"/>
    <mergeCell ref="I118:J118"/>
    <mergeCell ref="K118:L118"/>
    <mergeCell ref="C119:F119"/>
    <mergeCell ref="I119:J119"/>
    <mergeCell ref="K119:L119"/>
    <mergeCell ref="C116:F116"/>
    <mergeCell ref="I116:J116"/>
    <mergeCell ref="K116:L116"/>
    <mergeCell ref="C117:F117"/>
    <mergeCell ref="I117:J117"/>
    <mergeCell ref="K117:L117"/>
    <mergeCell ref="C114:F114"/>
    <mergeCell ref="I114:J114"/>
    <mergeCell ref="K114:L114"/>
    <mergeCell ref="C115:F115"/>
    <mergeCell ref="I115:J115"/>
    <mergeCell ref="K115:L115"/>
    <mergeCell ref="C112:F112"/>
    <mergeCell ref="I112:J112"/>
    <mergeCell ref="K112:L112"/>
    <mergeCell ref="C113:F113"/>
    <mergeCell ref="I113:J113"/>
    <mergeCell ref="K113:L113"/>
    <mergeCell ref="C110:F110"/>
    <mergeCell ref="I110:J110"/>
    <mergeCell ref="K110:L110"/>
    <mergeCell ref="C111:F111"/>
    <mergeCell ref="I111:J111"/>
    <mergeCell ref="K111:L111"/>
    <mergeCell ref="C108:F108"/>
    <mergeCell ref="I108:J108"/>
    <mergeCell ref="K108:L108"/>
    <mergeCell ref="C109:F109"/>
    <mergeCell ref="I109:J109"/>
    <mergeCell ref="K109:L109"/>
    <mergeCell ref="C106:F106"/>
    <mergeCell ref="I106:J106"/>
    <mergeCell ref="K106:L106"/>
    <mergeCell ref="C107:F107"/>
    <mergeCell ref="I107:J107"/>
    <mergeCell ref="K107:L107"/>
    <mergeCell ref="C104:F104"/>
    <mergeCell ref="I104:J104"/>
    <mergeCell ref="K104:L104"/>
    <mergeCell ref="C105:F105"/>
    <mergeCell ref="I105:J105"/>
    <mergeCell ref="K105:L105"/>
    <mergeCell ref="C102:F102"/>
    <mergeCell ref="I102:J102"/>
    <mergeCell ref="K102:L102"/>
    <mergeCell ref="C103:F103"/>
    <mergeCell ref="I103:J103"/>
    <mergeCell ref="K103:L103"/>
    <mergeCell ref="C100:F100"/>
    <mergeCell ref="I100:J100"/>
    <mergeCell ref="K100:L100"/>
    <mergeCell ref="C101:F101"/>
    <mergeCell ref="I101:J101"/>
    <mergeCell ref="K101:L101"/>
    <mergeCell ref="C98:F98"/>
    <mergeCell ref="I98:J98"/>
    <mergeCell ref="K98:L98"/>
    <mergeCell ref="C99:F99"/>
    <mergeCell ref="I99:J99"/>
    <mergeCell ref="K99:L99"/>
    <mergeCell ref="C96:F96"/>
    <mergeCell ref="I96:J96"/>
    <mergeCell ref="K96:L96"/>
    <mergeCell ref="C97:F97"/>
    <mergeCell ref="I97:J97"/>
    <mergeCell ref="K97:L97"/>
    <mergeCell ref="C94:F94"/>
    <mergeCell ref="I94:J94"/>
    <mergeCell ref="K94:L94"/>
    <mergeCell ref="C95:F95"/>
    <mergeCell ref="I95:J95"/>
    <mergeCell ref="K95:L95"/>
    <mergeCell ref="C92:F92"/>
    <mergeCell ref="I92:J92"/>
    <mergeCell ref="K92:L92"/>
    <mergeCell ref="C93:F93"/>
    <mergeCell ref="I93:J93"/>
    <mergeCell ref="K93:L93"/>
    <mergeCell ref="C90:F90"/>
    <mergeCell ref="I90:J90"/>
    <mergeCell ref="K90:L90"/>
    <mergeCell ref="C91:F91"/>
    <mergeCell ref="I91:J91"/>
    <mergeCell ref="K91:L91"/>
    <mergeCell ref="C88:F88"/>
    <mergeCell ref="I88:J88"/>
    <mergeCell ref="K88:L88"/>
    <mergeCell ref="C89:F89"/>
    <mergeCell ref="I89:J89"/>
    <mergeCell ref="K89:L89"/>
    <mergeCell ref="C86:F86"/>
    <mergeCell ref="I86:J86"/>
    <mergeCell ref="K86:L86"/>
    <mergeCell ref="C87:F87"/>
    <mergeCell ref="I87:J87"/>
    <mergeCell ref="K87:L87"/>
    <mergeCell ref="C84:F84"/>
    <mergeCell ref="I84:J84"/>
    <mergeCell ref="K84:L84"/>
    <mergeCell ref="C85:F85"/>
    <mergeCell ref="I85:J85"/>
    <mergeCell ref="K85:L85"/>
    <mergeCell ref="C82:F82"/>
    <mergeCell ref="I82:J82"/>
    <mergeCell ref="K82:L82"/>
    <mergeCell ref="C83:F83"/>
    <mergeCell ref="I83:J83"/>
    <mergeCell ref="K83:L83"/>
    <mergeCell ref="C80:F80"/>
    <mergeCell ref="I80:J80"/>
    <mergeCell ref="K80:L80"/>
    <mergeCell ref="C81:F81"/>
    <mergeCell ref="I81:J81"/>
    <mergeCell ref="K81:L81"/>
    <mergeCell ref="C78:F78"/>
    <mergeCell ref="I78:J78"/>
    <mergeCell ref="K78:L78"/>
    <mergeCell ref="C79:F79"/>
    <mergeCell ref="I79:J79"/>
    <mergeCell ref="K79:L79"/>
    <mergeCell ref="C76:F76"/>
    <mergeCell ref="I76:J76"/>
    <mergeCell ref="K76:L76"/>
    <mergeCell ref="C77:F77"/>
    <mergeCell ref="I77:J77"/>
    <mergeCell ref="K77:L77"/>
    <mergeCell ref="C74:F74"/>
    <mergeCell ref="I74:J74"/>
    <mergeCell ref="K74:L74"/>
    <mergeCell ref="C75:F75"/>
    <mergeCell ref="I75:J75"/>
    <mergeCell ref="K75:L75"/>
    <mergeCell ref="C72:F72"/>
    <mergeCell ref="I72:J72"/>
    <mergeCell ref="K72:L72"/>
    <mergeCell ref="C73:F73"/>
    <mergeCell ref="I73:J73"/>
    <mergeCell ref="K73:L73"/>
    <mergeCell ref="C70:F70"/>
    <mergeCell ref="I70:J70"/>
    <mergeCell ref="K70:L70"/>
    <mergeCell ref="C71:F71"/>
    <mergeCell ref="I71:J71"/>
    <mergeCell ref="K71:L71"/>
    <mergeCell ref="C68:F68"/>
    <mergeCell ref="I68:J68"/>
    <mergeCell ref="K68:L68"/>
    <mergeCell ref="C69:F69"/>
    <mergeCell ref="I69:J69"/>
    <mergeCell ref="K69:L69"/>
    <mergeCell ref="C66:F66"/>
    <mergeCell ref="I66:J66"/>
    <mergeCell ref="K66:L66"/>
    <mergeCell ref="C67:F67"/>
    <mergeCell ref="I67:J67"/>
    <mergeCell ref="K67:L67"/>
    <mergeCell ref="C64:F64"/>
    <mergeCell ref="I64:J64"/>
    <mergeCell ref="K64:L64"/>
    <mergeCell ref="C65:F65"/>
    <mergeCell ref="I65:J65"/>
    <mergeCell ref="K65:L65"/>
    <mergeCell ref="C62:F62"/>
    <mergeCell ref="I62:J62"/>
    <mergeCell ref="K62:L62"/>
    <mergeCell ref="C63:F63"/>
    <mergeCell ref="I63:J63"/>
    <mergeCell ref="K63:L63"/>
    <mergeCell ref="C60:F60"/>
    <mergeCell ref="I60:J60"/>
    <mergeCell ref="K60:L60"/>
    <mergeCell ref="C61:F61"/>
    <mergeCell ref="I61:J61"/>
    <mergeCell ref="K61:L61"/>
    <mergeCell ref="C58:F58"/>
    <mergeCell ref="I58:J58"/>
    <mergeCell ref="K58:L58"/>
    <mergeCell ref="C59:F59"/>
    <mergeCell ref="I59:J59"/>
    <mergeCell ref="K59:L59"/>
    <mergeCell ref="C56:F56"/>
    <mergeCell ref="I56:J56"/>
    <mergeCell ref="K56:L56"/>
    <mergeCell ref="C57:F57"/>
    <mergeCell ref="I57:J57"/>
    <mergeCell ref="K57:L57"/>
    <mergeCell ref="C54:F54"/>
    <mergeCell ref="I54:J54"/>
    <mergeCell ref="K54:L54"/>
    <mergeCell ref="C55:F55"/>
    <mergeCell ref="I55:J55"/>
    <mergeCell ref="K55:L55"/>
    <mergeCell ref="C50:F50"/>
    <mergeCell ref="I50:J50"/>
    <mergeCell ref="K50:L50"/>
    <mergeCell ref="B52:J52"/>
    <mergeCell ref="K52:L52"/>
    <mergeCell ref="C53:F53"/>
    <mergeCell ref="I53:J53"/>
    <mergeCell ref="K53:L53"/>
    <mergeCell ref="C48:F48"/>
    <mergeCell ref="I48:J48"/>
    <mergeCell ref="K48:L48"/>
    <mergeCell ref="C49:F49"/>
    <mergeCell ref="I49:J49"/>
    <mergeCell ref="K49:L49"/>
    <mergeCell ref="C46:F46"/>
    <mergeCell ref="I46:J46"/>
    <mergeCell ref="K46:L46"/>
    <mergeCell ref="C47:F47"/>
    <mergeCell ref="I47:J47"/>
    <mergeCell ref="K47:L47"/>
    <mergeCell ref="C44:F44"/>
    <mergeCell ref="I44:J44"/>
    <mergeCell ref="K44:L44"/>
    <mergeCell ref="C45:F45"/>
    <mergeCell ref="I45:J45"/>
    <mergeCell ref="K45:L45"/>
    <mergeCell ref="C40:F40"/>
    <mergeCell ref="I40:J40"/>
    <mergeCell ref="K40:L40"/>
    <mergeCell ref="B42:J42"/>
    <mergeCell ref="K42:L42"/>
    <mergeCell ref="C43:F43"/>
    <mergeCell ref="I43:J43"/>
    <mergeCell ref="K43:L43"/>
    <mergeCell ref="C36:F36"/>
    <mergeCell ref="I36:J36"/>
    <mergeCell ref="K36:L36"/>
    <mergeCell ref="B38:J38"/>
    <mergeCell ref="K38:L38"/>
    <mergeCell ref="C39:F39"/>
    <mergeCell ref="I39:J39"/>
    <mergeCell ref="K39:L39"/>
    <mergeCell ref="C34:F34"/>
    <mergeCell ref="I34:J34"/>
    <mergeCell ref="K34:L34"/>
    <mergeCell ref="C35:F35"/>
    <mergeCell ref="I35:J35"/>
    <mergeCell ref="K35:L35"/>
    <mergeCell ref="C32:F32"/>
    <mergeCell ref="I32:J32"/>
    <mergeCell ref="K32:L32"/>
    <mergeCell ref="C33:F33"/>
    <mergeCell ref="I33:J33"/>
    <mergeCell ref="K33:L33"/>
    <mergeCell ref="C30:F30"/>
    <mergeCell ref="I30:J30"/>
    <mergeCell ref="K30:L30"/>
    <mergeCell ref="C31:F31"/>
    <mergeCell ref="I31:J31"/>
    <mergeCell ref="K31:L31"/>
    <mergeCell ref="C28:F28"/>
    <mergeCell ref="I28:J28"/>
    <mergeCell ref="K28:L28"/>
    <mergeCell ref="C29:F29"/>
    <mergeCell ref="I29:J29"/>
    <mergeCell ref="K29:L29"/>
    <mergeCell ref="B25:J25"/>
    <mergeCell ref="K25:L25"/>
    <mergeCell ref="C26:F26"/>
    <mergeCell ref="I26:J26"/>
    <mergeCell ref="K26:L26"/>
    <mergeCell ref="C27:F27"/>
    <mergeCell ref="I27:J27"/>
    <mergeCell ref="K27:L27"/>
    <mergeCell ref="C22:F22"/>
    <mergeCell ref="I22:J22"/>
    <mergeCell ref="K22:L22"/>
    <mergeCell ref="C23:F23"/>
    <mergeCell ref="I23:J23"/>
    <mergeCell ref="K23:L23"/>
    <mergeCell ref="C20:F20"/>
    <mergeCell ref="I20:J20"/>
    <mergeCell ref="K20:L20"/>
    <mergeCell ref="C21:F21"/>
    <mergeCell ref="I21:J21"/>
    <mergeCell ref="K21:L21"/>
    <mergeCell ref="C18:F18"/>
    <mergeCell ref="I18:J18"/>
    <mergeCell ref="K18:L18"/>
    <mergeCell ref="C19:F19"/>
    <mergeCell ref="I19:J19"/>
    <mergeCell ref="K19:L19"/>
    <mergeCell ref="C16:F16"/>
    <mergeCell ref="I16:J16"/>
    <mergeCell ref="K16:L16"/>
    <mergeCell ref="C17:F17"/>
    <mergeCell ref="I17:J17"/>
    <mergeCell ref="K17:L17"/>
    <mergeCell ref="C14:F14"/>
    <mergeCell ref="I14:J14"/>
    <mergeCell ref="K14:L14"/>
    <mergeCell ref="C15:F15"/>
    <mergeCell ref="I15:J15"/>
    <mergeCell ref="K15:L15"/>
    <mergeCell ref="C10:F10"/>
    <mergeCell ref="I10:J10"/>
    <mergeCell ref="K10:L10"/>
    <mergeCell ref="B12:J12"/>
    <mergeCell ref="K12:L12"/>
    <mergeCell ref="C13:F13"/>
    <mergeCell ref="I13:J13"/>
    <mergeCell ref="K13:L13"/>
    <mergeCell ref="B7:J7"/>
    <mergeCell ref="K7:L7"/>
    <mergeCell ref="C8:F8"/>
    <mergeCell ref="I8:J8"/>
    <mergeCell ref="K8:L8"/>
    <mergeCell ref="C9:F9"/>
    <mergeCell ref="I9:J9"/>
    <mergeCell ref="K9:L9"/>
    <mergeCell ref="A1:L1"/>
    <mergeCell ref="A2:L2"/>
    <mergeCell ref="A3:L3"/>
    <mergeCell ref="C6:F6"/>
    <mergeCell ref="I6:J6"/>
    <mergeCell ref="K6:L6"/>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94"/>
  <sheetViews>
    <sheetView showGridLines="0" workbookViewId="0">
      <selection activeCell="I15" sqref="I15"/>
    </sheetView>
  </sheetViews>
  <sheetFormatPr defaultRowHeight="15" customHeight="1" x14ac:dyDescent="0.25"/>
  <cols>
    <col min="1" max="2" width="12.7109375" style="1" customWidth="1"/>
    <col min="3" max="3" width="4.7109375" style="1" customWidth="1"/>
    <col min="4" max="4" width="8.7109375" style="1" customWidth="1"/>
    <col min="5" max="5" width="19" style="1" customWidth="1"/>
    <col min="6" max="6" width="15.7109375" style="1" customWidth="1"/>
    <col min="7" max="14" width="10.7109375" style="1" customWidth="1"/>
    <col min="15" max="16" width="12.7109375" style="1" customWidth="1"/>
    <col min="17" max="16384" width="9.140625" style="1"/>
  </cols>
  <sheetData>
    <row r="1" spans="1:16" ht="15" customHeight="1" x14ac:dyDescent="0.25">
      <c r="A1" s="3" t="str">
        <f>CIDADE</f>
        <v>MUNICÍPIO DE SALVADOR - BA</v>
      </c>
      <c r="B1" s="3"/>
      <c r="C1" s="3"/>
      <c r="D1" s="3"/>
      <c r="E1" s="3"/>
      <c r="F1" s="3"/>
      <c r="G1" s="3"/>
      <c r="H1" s="3"/>
      <c r="I1" s="3"/>
      <c r="J1" s="3"/>
      <c r="K1" s="3"/>
      <c r="L1" s="3"/>
      <c r="M1" s="3"/>
      <c r="N1" s="3"/>
      <c r="O1" s="3"/>
      <c r="P1" s="3"/>
    </row>
    <row r="2" spans="1:16" ht="15" customHeight="1" x14ac:dyDescent="0.25">
      <c r="A2" s="3" t="str">
        <f>OBRA</f>
        <v>RESIDENCIAL MULTIFAMILIAR PADRÃO NORMAL (2017)</v>
      </c>
      <c r="B2" s="3"/>
      <c r="C2" s="3"/>
      <c r="D2" s="3"/>
      <c r="E2" s="3"/>
      <c r="F2" s="3"/>
      <c r="G2" s="3"/>
      <c r="H2" s="3"/>
      <c r="I2" s="3"/>
      <c r="J2" s="3"/>
      <c r="K2" s="3"/>
      <c r="L2" s="3"/>
      <c r="M2" s="3"/>
      <c r="N2" s="3"/>
      <c r="O2" s="3"/>
      <c r="P2" s="3"/>
    </row>
    <row r="3" spans="1:16" ht="15" customHeight="1" x14ac:dyDescent="0.25">
      <c r="A3" s="3" t="s">
        <v>402</v>
      </c>
      <c r="B3" s="3"/>
      <c r="C3" s="3"/>
      <c r="D3" s="3"/>
      <c r="E3" s="3"/>
      <c r="F3" s="3"/>
      <c r="G3" s="3"/>
      <c r="H3" s="3"/>
      <c r="I3" s="3"/>
      <c r="J3" s="3"/>
      <c r="K3" s="3"/>
      <c r="L3" s="3"/>
      <c r="M3" s="3"/>
      <c r="N3" s="3"/>
      <c r="O3" s="3"/>
      <c r="P3" s="3"/>
    </row>
    <row r="4" spans="1:16" ht="15" customHeight="1" x14ac:dyDescent="0.25">
      <c r="A4" s="4"/>
      <c r="B4" s="4"/>
      <c r="C4" s="4"/>
      <c r="D4" s="4"/>
      <c r="E4" s="4"/>
      <c r="F4" s="4"/>
      <c r="G4" s="4"/>
      <c r="H4" s="4"/>
      <c r="I4" s="4"/>
      <c r="J4" s="4"/>
      <c r="K4" s="4"/>
      <c r="L4" s="4"/>
      <c r="M4" s="4"/>
      <c r="N4" s="4"/>
      <c r="O4" s="4"/>
      <c r="P4" s="4"/>
    </row>
    <row r="5" spans="1:16" ht="15" customHeight="1" x14ac:dyDescent="0.25">
      <c r="A5" s="2" t="s">
        <v>3</v>
      </c>
      <c r="B5" s="5" t="str">
        <f>FONTE&amp;ONERA</f>
        <v>SINAPI BA-12/2022, COM DESONERAÇÃO</v>
      </c>
      <c r="C5" s="2"/>
      <c r="D5" s="2"/>
      <c r="E5" s="2"/>
      <c r="F5" s="4"/>
      <c r="G5" s="2"/>
      <c r="H5" s="6"/>
      <c r="I5" s="4"/>
      <c r="J5" s="4"/>
      <c r="K5" s="63" t="s">
        <v>6</v>
      </c>
      <c r="L5" s="63"/>
      <c r="M5" s="6">
        <f>LEI</f>
        <v>85.509999999999991</v>
      </c>
      <c r="N5" s="2"/>
      <c r="O5" s="2" t="s">
        <v>7</v>
      </c>
      <c r="P5" s="6">
        <f>BDI</f>
        <v>28.000000000000004</v>
      </c>
    </row>
    <row r="6" spans="1:16" ht="15" customHeight="1" x14ac:dyDescent="0.25">
      <c r="A6" s="22" t="s">
        <v>20</v>
      </c>
      <c r="B6" s="48" t="s">
        <v>41</v>
      </c>
      <c r="C6" s="8" t="s">
        <v>8</v>
      </c>
      <c r="D6" s="10"/>
      <c r="E6" s="10"/>
      <c r="F6" s="9"/>
      <c r="G6" s="7" t="s">
        <v>42</v>
      </c>
      <c r="H6" s="7" t="s">
        <v>43</v>
      </c>
      <c r="I6" s="7" t="s">
        <v>403</v>
      </c>
      <c r="J6" s="7" t="s">
        <v>404</v>
      </c>
      <c r="K6" s="7" t="s">
        <v>405</v>
      </c>
      <c r="L6" s="7" t="s">
        <v>406</v>
      </c>
      <c r="M6" s="7" t="s">
        <v>407</v>
      </c>
      <c r="N6" s="7" t="s">
        <v>408</v>
      </c>
      <c r="O6" s="7" t="s">
        <v>409</v>
      </c>
      <c r="P6" s="7" t="s">
        <v>22</v>
      </c>
    </row>
    <row r="7" spans="1:16" ht="15" customHeight="1" x14ac:dyDescent="0.25">
      <c r="A7" s="48">
        <v>1</v>
      </c>
      <c r="B7" s="64" t="s">
        <v>410</v>
      </c>
      <c r="C7" s="66"/>
      <c r="D7" s="66"/>
      <c r="E7" s="66"/>
      <c r="F7" s="66"/>
      <c r="G7" s="66"/>
      <c r="H7" s="66"/>
      <c r="I7" s="66"/>
      <c r="J7" s="66"/>
      <c r="K7" s="66"/>
      <c r="L7" s="66"/>
      <c r="M7" s="66"/>
      <c r="N7" s="66"/>
      <c r="O7" s="66"/>
      <c r="P7" s="65"/>
    </row>
    <row r="8" spans="1:16" ht="60" customHeight="1" x14ac:dyDescent="0.25">
      <c r="A8" s="54" t="s">
        <v>45</v>
      </c>
      <c r="B8" s="67">
        <v>99059</v>
      </c>
      <c r="C8" s="68" t="str">
        <f>VLOOKUP(B8,COMPOSICAO!B:K,2,FALSE)</f>
        <v>LOCACAO CONVENCIONAL DE OBRA, UTILIZANDO GABARITO DE TÁBUAS CORRIDAS PONTALETADAS A CADA 2,00M -  2 UTILIZAÇÕES. AF_10/2018</v>
      </c>
      <c r="D8" s="70"/>
      <c r="E8" s="70"/>
      <c r="F8" s="69"/>
      <c r="G8" s="54" t="str">
        <f>VLOOKUP(B8,COMPOSICAO!B:K,6,FALSE)</f>
        <v>M</v>
      </c>
      <c r="H8" s="54"/>
      <c r="I8" s="54"/>
      <c r="J8" s="54"/>
      <c r="K8" s="54"/>
      <c r="L8" s="54"/>
      <c r="M8" s="54"/>
      <c r="N8" s="54"/>
      <c r="O8" s="54"/>
      <c r="P8" s="56">
        <f>SUM(O8:O10)</f>
        <v>203</v>
      </c>
    </row>
    <row r="9" spans="1:16" ht="15" customHeight="1" x14ac:dyDescent="0.25">
      <c r="A9" s="54" t="s">
        <v>411</v>
      </c>
      <c r="B9" s="68" t="s">
        <v>12</v>
      </c>
      <c r="C9" s="70"/>
      <c r="D9" s="70"/>
      <c r="E9" s="70"/>
      <c r="F9" s="69"/>
      <c r="G9" s="54"/>
      <c r="H9" s="56">
        <v>203</v>
      </c>
      <c r="I9" s="56"/>
      <c r="J9" s="56"/>
      <c r="K9" s="56"/>
      <c r="L9" s="56"/>
      <c r="M9" s="56" t="str">
        <f>IF(COUNTA(J9:L9)=2,ROUND(PRODUCT(J9:L9),2),"")</f>
        <v/>
      </c>
      <c r="N9" s="56" t="str">
        <f>IF(OR(COUNTA(J9:L9)=3,AND(COUNTA(J9:L9)=1,M9&lt;&gt;"")),ROUND(PRODUCT(J9:M9),2),"")</f>
        <v/>
      </c>
      <c r="O9" s="56">
        <f>IF(N9&lt;&gt;"",ROUND(PRODUCT(H9,I9,N9),2),IF(M9&lt;&gt;"",ROUND(PRODUCT(H9,I9,M9),2),ROUND(PRODUCT(H9:L9),2)))</f>
        <v>203</v>
      </c>
      <c r="P9" s="56"/>
    </row>
    <row r="10" spans="1:16" ht="15" customHeight="1" x14ac:dyDescent="0.25">
      <c r="A10" s="4"/>
      <c r="B10" s="4"/>
      <c r="C10" s="4"/>
      <c r="D10" s="4"/>
      <c r="E10" s="4"/>
      <c r="F10" s="4"/>
      <c r="G10" s="4"/>
      <c r="H10" s="4"/>
      <c r="I10" s="4"/>
      <c r="J10" s="4"/>
      <c r="K10" s="4"/>
      <c r="L10" s="4"/>
      <c r="M10" s="4"/>
      <c r="N10" s="4"/>
      <c r="O10" s="4"/>
      <c r="P10" s="4"/>
    </row>
    <row r="11" spans="1:16" ht="90" customHeight="1" x14ac:dyDescent="0.25">
      <c r="A11" s="54" t="s">
        <v>46</v>
      </c>
      <c r="B11" s="67">
        <v>99839</v>
      </c>
      <c r="C11" s="68" t="str">
        <f>VLOOKUP(B11,COMPOSICAO!B:K,2,FALSE)</f>
        <v>GUARDA-CORPO DE AÇO GALVANIZADO DE 1,10M DE ALTURA, MONTANTES TUBULARES DE 1.1/2  ESPAÇADOS DE 1,20M, TRAVESSA SUPERIOR DE 2 , GRADIL FORMADO POR BARRAS CHATAS EM FERRO DE 32X4,8MM, FIXADO COM CHUMBADOR MECÂNICO. AF_04/2019_PS</v>
      </c>
      <c r="D11" s="70"/>
      <c r="E11" s="70"/>
      <c r="F11" s="69"/>
      <c r="G11" s="54" t="str">
        <f>VLOOKUP(B11,COMPOSICAO!B:K,6,FALSE)</f>
        <v>M</v>
      </c>
      <c r="H11" s="54"/>
      <c r="I11" s="54"/>
      <c r="J11" s="54"/>
      <c r="K11" s="54"/>
      <c r="L11" s="54"/>
      <c r="M11" s="54"/>
      <c r="N11" s="54"/>
      <c r="O11" s="54"/>
      <c r="P11" s="56">
        <f>SUM(O11:O13)</f>
        <v>1.24</v>
      </c>
    </row>
    <row r="12" spans="1:16" ht="15" customHeight="1" x14ac:dyDescent="0.25">
      <c r="A12" s="54" t="s">
        <v>412</v>
      </c>
      <c r="B12" s="68" t="s">
        <v>12</v>
      </c>
      <c r="C12" s="70"/>
      <c r="D12" s="70"/>
      <c r="E12" s="70"/>
      <c r="F12" s="69"/>
      <c r="G12" s="54"/>
      <c r="H12" s="56">
        <v>1.24</v>
      </c>
      <c r="I12" s="56"/>
      <c r="J12" s="56"/>
      <c r="K12" s="56"/>
      <c r="L12" s="56"/>
      <c r="M12" s="56" t="str">
        <f>IF(COUNTA(J12:L12)=2,ROUND(PRODUCT(J12:L12),2),"")</f>
        <v/>
      </c>
      <c r="N12" s="56" t="str">
        <f>IF(OR(COUNTA(J12:L12)=3,AND(COUNTA(J12:L12)=1,M12&lt;&gt;"")),ROUND(PRODUCT(J12:M12),2),"")</f>
        <v/>
      </c>
      <c r="O12" s="56">
        <f>IF(N12&lt;&gt;"",ROUND(PRODUCT(H12,I12,N12),2),IF(M12&lt;&gt;"",ROUND(PRODUCT(H12,I12,M12),2),ROUND(PRODUCT(H12:L12),2)))</f>
        <v>1.24</v>
      </c>
      <c r="P12" s="56"/>
    </row>
    <row r="13" spans="1:16" ht="15" customHeight="1" x14ac:dyDescent="0.25">
      <c r="A13" s="4"/>
      <c r="B13" s="4"/>
      <c r="C13" s="4"/>
      <c r="D13" s="4"/>
      <c r="E13" s="4"/>
      <c r="F13" s="4"/>
      <c r="G13" s="4"/>
      <c r="H13" s="4"/>
      <c r="I13" s="4"/>
      <c r="J13" s="4"/>
      <c r="K13" s="4"/>
      <c r="L13" s="4"/>
      <c r="M13" s="4"/>
      <c r="N13" s="4"/>
      <c r="O13" s="4"/>
      <c r="P13" s="4"/>
    </row>
    <row r="14" spans="1:16" ht="60" customHeight="1" x14ac:dyDescent="0.25">
      <c r="A14" s="54" t="s">
        <v>47</v>
      </c>
      <c r="B14" s="67">
        <v>98525</v>
      </c>
      <c r="C14" s="68" t="str">
        <f>VLOOKUP(B14,COMPOSICAO!B:K,2,FALSE)</f>
        <v>LIMPEZA MECANIZADA DE CAMADA VEGETAL, VEGETAÇÃO E PEQUENAS ÁRVORES (DIÂMETRO DE TRONCO MENOR QUE 0,20 M), COM TRATOR DE ESTEIRAS.AF_05/2018</v>
      </c>
      <c r="D14" s="70"/>
      <c r="E14" s="70"/>
      <c r="F14" s="69"/>
      <c r="G14" s="54" t="str">
        <f>VLOOKUP(B14,COMPOSICAO!B:K,6,FALSE)</f>
        <v>M2</v>
      </c>
      <c r="H14" s="54"/>
      <c r="I14" s="54"/>
      <c r="J14" s="54"/>
      <c r="K14" s="54"/>
      <c r="L14" s="54"/>
      <c r="M14" s="54"/>
      <c r="N14" s="54"/>
      <c r="O14" s="54"/>
      <c r="P14" s="56">
        <f>SUM(O14:O16)</f>
        <v>2432.42</v>
      </c>
    </row>
    <row r="15" spans="1:16" ht="15" customHeight="1" x14ac:dyDescent="0.25">
      <c r="A15" s="54" t="s">
        <v>413</v>
      </c>
      <c r="B15" s="68" t="s">
        <v>12</v>
      </c>
      <c r="C15" s="70"/>
      <c r="D15" s="70"/>
      <c r="E15" s="70"/>
      <c r="F15" s="69"/>
      <c r="G15" s="54"/>
      <c r="H15" s="56">
        <v>2432.42</v>
      </c>
      <c r="I15" s="56"/>
      <c r="J15" s="56"/>
      <c r="K15" s="56"/>
      <c r="L15" s="56"/>
      <c r="M15" s="56" t="str">
        <f>IF(COUNTA(J15:L15)=2,ROUND(PRODUCT(J15:L15),2),"")</f>
        <v/>
      </c>
      <c r="N15" s="56" t="str">
        <f>IF(OR(COUNTA(J15:L15)=3,AND(COUNTA(J15:L15)=1,M15&lt;&gt;"")),ROUND(PRODUCT(J15:M15),2),"")</f>
        <v/>
      </c>
      <c r="O15" s="56">
        <f>IF(N15&lt;&gt;"",ROUND(PRODUCT(H15,I15,N15),2),IF(M15&lt;&gt;"",ROUND(PRODUCT(H15,I15,M15),2),ROUND(PRODUCT(H15:L15),2)))</f>
        <v>2432.42</v>
      </c>
      <c r="P15" s="56"/>
    </row>
    <row r="16" spans="1:16" ht="15" customHeight="1" x14ac:dyDescent="0.25">
      <c r="A16" s="4"/>
      <c r="B16" s="4"/>
      <c r="C16" s="4"/>
      <c r="D16" s="4"/>
      <c r="E16" s="4"/>
      <c r="F16" s="4"/>
      <c r="G16" s="4"/>
      <c r="H16" s="4"/>
      <c r="I16" s="4"/>
      <c r="J16" s="4"/>
      <c r="K16" s="4"/>
      <c r="L16" s="4"/>
      <c r="M16" s="4"/>
      <c r="N16" s="4"/>
      <c r="O16" s="4"/>
      <c r="P16" s="4"/>
    </row>
    <row r="17" spans="1:16" ht="15" customHeight="1" x14ac:dyDescent="0.25">
      <c r="A17" s="48">
        <v>2</v>
      </c>
      <c r="B17" s="64" t="s">
        <v>414</v>
      </c>
      <c r="C17" s="66"/>
      <c r="D17" s="66"/>
      <c r="E17" s="66"/>
      <c r="F17" s="66"/>
      <c r="G17" s="66"/>
      <c r="H17" s="66"/>
      <c r="I17" s="66"/>
      <c r="J17" s="66"/>
      <c r="K17" s="66"/>
      <c r="L17" s="66"/>
      <c r="M17" s="66"/>
      <c r="N17" s="66"/>
      <c r="O17" s="66"/>
      <c r="P17" s="65"/>
    </row>
    <row r="18" spans="1:16" ht="60" customHeight="1" x14ac:dyDescent="0.25">
      <c r="A18" s="54" t="s">
        <v>48</v>
      </c>
      <c r="B18" s="67">
        <v>96539</v>
      </c>
      <c r="C18" s="68" t="str">
        <f>VLOOKUP(B18,COMPOSICAO!B:K,2,FALSE)</f>
        <v>FABRICAÇÃO, MONTAGEM E DESMONTAGEM DE FÔRMA PARA VIGA BALDRAME, EM CHAPA DE MADEIRA COMPENSADA RESINADA, E=17 MM, 2 UTILIZAÇÕES. AF_06/2017</v>
      </c>
      <c r="D18" s="70"/>
      <c r="E18" s="70"/>
      <c r="F18" s="69"/>
      <c r="G18" s="54" t="str">
        <f>VLOOKUP(B18,COMPOSICAO!B:K,6,FALSE)</f>
        <v>M2</v>
      </c>
      <c r="H18" s="54"/>
      <c r="I18" s="54"/>
      <c r="J18" s="54"/>
      <c r="K18" s="54"/>
      <c r="L18" s="54"/>
      <c r="M18" s="54"/>
      <c r="N18" s="54"/>
      <c r="O18" s="54"/>
      <c r="P18" s="56">
        <f>SUM(O18:O20)</f>
        <v>871.42</v>
      </c>
    </row>
    <row r="19" spans="1:16" ht="15" customHeight="1" x14ac:dyDescent="0.25">
      <c r="A19" s="54" t="s">
        <v>415</v>
      </c>
      <c r="B19" s="68" t="s">
        <v>12</v>
      </c>
      <c r="C19" s="70"/>
      <c r="D19" s="70"/>
      <c r="E19" s="70"/>
      <c r="F19" s="69"/>
      <c r="G19" s="54"/>
      <c r="H19" s="56">
        <v>871.42</v>
      </c>
      <c r="I19" s="56"/>
      <c r="J19" s="56"/>
      <c r="K19" s="56"/>
      <c r="L19" s="56"/>
      <c r="M19" s="56" t="str">
        <f>IF(COUNTA(J19:L19)=2,ROUND(PRODUCT(J19:L19),2),"")</f>
        <v/>
      </c>
      <c r="N19" s="56" t="str">
        <f>IF(OR(COUNTA(J19:L19)=3,AND(COUNTA(J19:L19)=1,M19&lt;&gt;"")),ROUND(PRODUCT(J19:M19),2),"")</f>
        <v/>
      </c>
      <c r="O19" s="56">
        <f>IF(N19&lt;&gt;"",ROUND(PRODUCT(H19,I19,N19),2),IF(M19&lt;&gt;"",ROUND(PRODUCT(H19,I19,M19),2),ROUND(PRODUCT(H19:L19),2)))</f>
        <v>871.42</v>
      </c>
      <c r="P19" s="56"/>
    </row>
    <row r="20" spans="1:16" ht="15" customHeight="1" x14ac:dyDescent="0.25">
      <c r="A20" s="4"/>
      <c r="B20" s="4"/>
      <c r="C20" s="4"/>
      <c r="D20" s="4"/>
      <c r="E20" s="4"/>
      <c r="F20" s="4"/>
      <c r="G20" s="4"/>
      <c r="H20" s="4"/>
      <c r="I20" s="4"/>
      <c r="J20" s="4"/>
      <c r="K20" s="4"/>
      <c r="L20" s="4"/>
      <c r="M20" s="4"/>
      <c r="N20" s="4"/>
      <c r="O20" s="4"/>
      <c r="P20" s="4"/>
    </row>
    <row r="21" spans="1:16" ht="60" customHeight="1" x14ac:dyDescent="0.25">
      <c r="A21" s="54" t="s">
        <v>49</v>
      </c>
      <c r="B21" s="67">
        <v>96557</v>
      </c>
      <c r="C21" s="68" t="str">
        <f>VLOOKUP(B21,COMPOSICAO!B:K,2,FALSE)</f>
        <v>CONCRETAGEM DE BLOCOS DE COROAMENTO E VIGAS BALDRAMES, FCK 30 MPA, COM USO DE BOMBA  LANÇAMENTO, ADENSAMENTO E ACABAMENTO. AF_06/2017</v>
      </c>
      <c r="D21" s="70"/>
      <c r="E21" s="70"/>
      <c r="F21" s="69"/>
      <c r="G21" s="54" t="str">
        <f>VLOOKUP(B21,COMPOSICAO!B:K,6,FALSE)</f>
        <v>M3</v>
      </c>
      <c r="H21" s="54"/>
      <c r="I21" s="54"/>
      <c r="J21" s="54"/>
      <c r="K21" s="54"/>
      <c r="L21" s="54"/>
      <c r="M21" s="54"/>
      <c r="N21" s="54"/>
      <c r="O21" s="54"/>
      <c r="P21" s="56">
        <f>SUM(O21:O23)</f>
        <v>76.3</v>
      </c>
    </row>
    <row r="22" spans="1:16" ht="15" customHeight="1" x14ac:dyDescent="0.25">
      <c r="A22" s="54" t="s">
        <v>416</v>
      </c>
      <c r="B22" s="68" t="s">
        <v>12</v>
      </c>
      <c r="C22" s="70"/>
      <c r="D22" s="70"/>
      <c r="E22" s="70"/>
      <c r="F22" s="69"/>
      <c r="G22" s="54"/>
      <c r="H22" s="56">
        <v>76.3</v>
      </c>
      <c r="I22" s="56"/>
      <c r="J22" s="56"/>
      <c r="K22" s="56"/>
      <c r="L22" s="56"/>
      <c r="M22" s="56" t="str">
        <f>IF(COUNTA(J22:L22)=2,ROUND(PRODUCT(J22:L22),2),"")</f>
        <v/>
      </c>
      <c r="N22" s="56" t="str">
        <f>IF(OR(COUNTA(J22:L22)=3,AND(COUNTA(J22:L22)=1,M22&lt;&gt;"")),ROUND(PRODUCT(J22:M22),2),"")</f>
        <v/>
      </c>
      <c r="O22" s="56">
        <f>IF(N22&lt;&gt;"",ROUND(PRODUCT(H22,I22,N22),2),IF(M22&lt;&gt;"",ROUND(PRODUCT(H22,I22,M22),2),ROUND(PRODUCT(H22:L22),2)))</f>
        <v>76.3</v>
      </c>
      <c r="P22" s="56"/>
    </row>
    <row r="23" spans="1:16" ht="15" customHeight="1" x14ac:dyDescent="0.25">
      <c r="A23" s="4"/>
      <c r="B23" s="4"/>
      <c r="C23" s="4"/>
      <c r="D23" s="4"/>
      <c r="E23" s="4"/>
      <c r="F23" s="4"/>
      <c r="G23" s="4"/>
      <c r="H23" s="4"/>
      <c r="I23" s="4"/>
      <c r="J23" s="4"/>
      <c r="K23" s="4"/>
      <c r="L23" s="4"/>
      <c r="M23" s="4"/>
      <c r="N23" s="4"/>
      <c r="O23" s="4"/>
      <c r="P23" s="4"/>
    </row>
    <row r="24" spans="1:16" ht="45" customHeight="1" x14ac:dyDescent="0.25">
      <c r="A24" s="54" t="s">
        <v>50</v>
      </c>
      <c r="B24" s="67">
        <v>101117</v>
      </c>
      <c r="C24" s="68" t="str">
        <f>VLOOKUP(B24,COMPOSICAO!B:K,2,FALSE)</f>
        <v>ESCAVAÇÃO HORIZONTAL EM SOLO DE 1A CATEGORIA COM TRATOR DE ESTEIRAS (347HP/LÂMINA: 8,70M3). AF_07/2020</v>
      </c>
      <c r="D24" s="70"/>
      <c r="E24" s="70"/>
      <c r="F24" s="69"/>
      <c r="G24" s="54" t="str">
        <f>VLOOKUP(B24,COMPOSICAO!B:K,6,FALSE)</f>
        <v>M3</v>
      </c>
      <c r="H24" s="54"/>
      <c r="I24" s="54"/>
      <c r="J24" s="54"/>
      <c r="K24" s="54"/>
      <c r="L24" s="54"/>
      <c r="M24" s="54"/>
      <c r="N24" s="54"/>
      <c r="O24" s="54"/>
      <c r="P24" s="56">
        <f>SUM(O24:O26)</f>
        <v>3454.04</v>
      </c>
    </row>
    <row r="25" spans="1:16" ht="15" customHeight="1" x14ac:dyDescent="0.25">
      <c r="A25" s="54" t="s">
        <v>417</v>
      </c>
      <c r="B25" s="68" t="s">
        <v>12</v>
      </c>
      <c r="C25" s="70"/>
      <c r="D25" s="70"/>
      <c r="E25" s="70"/>
      <c r="F25" s="69"/>
      <c r="G25" s="54"/>
      <c r="H25" s="56">
        <v>3454.04</v>
      </c>
      <c r="I25" s="56"/>
      <c r="J25" s="56"/>
      <c r="K25" s="56"/>
      <c r="L25" s="56"/>
      <c r="M25" s="56" t="str">
        <f>IF(COUNTA(J25:L25)=2,ROUND(PRODUCT(J25:L25),2),"")</f>
        <v/>
      </c>
      <c r="N25" s="56" t="str">
        <f>IF(OR(COUNTA(J25:L25)=3,AND(COUNTA(J25:L25)=1,M25&lt;&gt;"")),ROUND(PRODUCT(J25:M25),2),"")</f>
        <v/>
      </c>
      <c r="O25" s="56">
        <f>IF(N25&lt;&gt;"",ROUND(PRODUCT(H25,I25,N25),2),IF(M25&lt;&gt;"",ROUND(PRODUCT(H25,I25,M25),2),ROUND(PRODUCT(H25:L25),2)))</f>
        <v>3454.04</v>
      </c>
      <c r="P25" s="56"/>
    </row>
    <row r="26" spans="1:16" ht="15" customHeight="1" x14ac:dyDescent="0.25">
      <c r="A26" s="4"/>
      <c r="B26" s="4"/>
      <c r="C26" s="4"/>
      <c r="D26" s="4"/>
      <c r="E26" s="4"/>
      <c r="F26" s="4"/>
      <c r="G26" s="4"/>
      <c r="H26" s="4"/>
      <c r="I26" s="4"/>
      <c r="J26" s="4"/>
      <c r="K26" s="4"/>
      <c r="L26" s="4"/>
      <c r="M26" s="4"/>
      <c r="N26" s="4"/>
      <c r="O26" s="4"/>
      <c r="P26" s="4"/>
    </row>
    <row r="27" spans="1:16" ht="60" customHeight="1" x14ac:dyDescent="0.25">
      <c r="A27" s="54" t="s">
        <v>51</v>
      </c>
      <c r="B27" s="67">
        <v>96525</v>
      </c>
      <c r="C27" s="68" t="str">
        <f>VLOOKUP(B27,COMPOSICAO!B:K,2,FALSE)</f>
        <v>ESCAVAÇÃO MECANIZADA PARA VIGA BALDRAME COM MINI-ESCAVADEIRA (INCLUINDO ESCAVAÇÃO PARA COLOCAÇÃO DE FÔRMAS). AF_06/2017</v>
      </c>
      <c r="D27" s="70"/>
      <c r="E27" s="70"/>
      <c r="F27" s="69"/>
      <c r="G27" s="54" t="str">
        <f>VLOOKUP(B27,COMPOSICAO!B:K,6,FALSE)</f>
        <v>M3</v>
      </c>
      <c r="H27" s="54"/>
      <c r="I27" s="54"/>
      <c r="J27" s="54"/>
      <c r="K27" s="54"/>
      <c r="L27" s="54"/>
      <c r="M27" s="54"/>
      <c r="N27" s="54"/>
      <c r="O27" s="54"/>
      <c r="P27" s="56">
        <f>SUM(O27:O29)</f>
        <v>160.97999999999999</v>
      </c>
    </row>
    <row r="28" spans="1:16" ht="15" customHeight="1" x14ac:dyDescent="0.25">
      <c r="A28" s="54" t="s">
        <v>418</v>
      </c>
      <c r="B28" s="68" t="s">
        <v>12</v>
      </c>
      <c r="C28" s="70"/>
      <c r="D28" s="70"/>
      <c r="E28" s="70"/>
      <c r="F28" s="69"/>
      <c r="G28" s="54"/>
      <c r="H28" s="56">
        <v>160.97999999999999</v>
      </c>
      <c r="I28" s="56"/>
      <c r="J28" s="56"/>
      <c r="K28" s="56"/>
      <c r="L28" s="56"/>
      <c r="M28" s="56" t="str">
        <f>IF(COUNTA(J28:L28)=2,ROUND(PRODUCT(J28:L28),2),"")</f>
        <v/>
      </c>
      <c r="N28" s="56" t="str">
        <f>IF(OR(COUNTA(J28:L28)=3,AND(COUNTA(J28:L28)=1,M28&lt;&gt;"")),ROUND(PRODUCT(J28:M28),2),"")</f>
        <v/>
      </c>
      <c r="O28" s="56">
        <f>IF(N28&lt;&gt;"",ROUND(PRODUCT(H28,I28,N28),2),IF(M28&lt;&gt;"",ROUND(PRODUCT(H28,I28,M28),2),ROUND(PRODUCT(H28:L28),2)))</f>
        <v>160.97999999999999</v>
      </c>
      <c r="P28" s="56"/>
    </row>
    <row r="29" spans="1:16" ht="15" customHeight="1" x14ac:dyDescent="0.25">
      <c r="A29" s="4"/>
      <c r="B29" s="4"/>
      <c r="C29" s="4"/>
      <c r="D29" s="4"/>
      <c r="E29" s="4"/>
      <c r="F29" s="4"/>
      <c r="G29" s="4"/>
      <c r="H29" s="4"/>
      <c r="I29" s="4"/>
      <c r="J29" s="4"/>
      <c r="K29" s="4"/>
      <c r="L29" s="4"/>
      <c r="M29" s="4"/>
      <c r="N29" s="4"/>
      <c r="O29" s="4"/>
      <c r="P29" s="4"/>
    </row>
    <row r="30" spans="1:16" ht="30" customHeight="1" x14ac:dyDescent="0.25">
      <c r="A30" s="54" t="s">
        <v>52</v>
      </c>
      <c r="B30" s="67">
        <v>93382</v>
      </c>
      <c r="C30" s="68" t="str">
        <f>VLOOKUP(B30,COMPOSICAO!B:K,2,FALSE)</f>
        <v>REATERRO MANUAL DE VALAS COM COMPACTAÇÃO MECANIZADA. AF_04/2016</v>
      </c>
      <c r="D30" s="70"/>
      <c r="E30" s="70"/>
      <c r="F30" s="69"/>
      <c r="G30" s="54" t="str">
        <f>VLOOKUP(B30,COMPOSICAO!B:K,6,FALSE)</f>
        <v>M3</v>
      </c>
      <c r="H30" s="54"/>
      <c r="I30" s="54"/>
      <c r="J30" s="54"/>
      <c r="K30" s="54"/>
      <c r="L30" s="54"/>
      <c r="M30" s="54"/>
      <c r="N30" s="54"/>
      <c r="O30" s="54"/>
      <c r="P30" s="56">
        <f>SUM(O30:O32)</f>
        <v>83.98</v>
      </c>
    </row>
    <row r="31" spans="1:16" ht="15" customHeight="1" x14ac:dyDescent="0.25">
      <c r="A31" s="54" t="s">
        <v>419</v>
      </c>
      <c r="B31" s="68" t="s">
        <v>12</v>
      </c>
      <c r="C31" s="70"/>
      <c r="D31" s="70"/>
      <c r="E31" s="70"/>
      <c r="F31" s="69"/>
      <c r="G31" s="54"/>
      <c r="H31" s="56">
        <v>83.98</v>
      </c>
      <c r="I31" s="56"/>
      <c r="J31" s="56"/>
      <c r="K31" s="56"/>
      <c r="L31" s="56"/>
      <c r="M31" s="56" t="str">
        <f>IF(COUNTA(J31:L31)=2,ROUND(PRODUCT(J31:L31),2),"")</f>
        <v/>
      </c>
      <c r="N31" s="56" t="str">
        <f>IF(OR(COUNTA(J31:L31)=3,AND(COUNTA(J31:L31)=1,M31&lt;&gt;"")),ROUND(PRODUCT(J31:M31),2),"")</f>
        <v/>
      </c>
      <c r="O31" s="56">
        <f>IF(N31&lt;&gt;"",ROUND(PRODUCT(H31,I31,N31),2),IF(M31&lt;&gt;"",ROUND(PRODUCT(H31,I31,M31),2),ROUND(PRODUCT(H31:L31),2)))</f>
        <v>83.98</v>
      </c>
      <c r="P31" s="56"/>
    </row>
    <row r="32" spans="1:16" ht="15" customHeight="1" x14ac:dyDescent="0.25">
      <c r="A32" s="4"/>
      <c r="B32" s="4"/>
      <c r="C32" s="4"/>
      <c r="D32" s="4"/>
      <c r="E32" s="4"/>
      <c r="F32" s="4"/>
      <c r="G32" s="4"/>
      <c r="H32" s="4"/>
      <c r="I32" s="4"/>
      <c r="J32" s="4"/>
      <c r="K32" s="4"/>
      <c r="L32" s="4"/>
      <c r="M32" s="4"/>
      <c r="N32" s="4"/>
      <c r="O32" s="4"/>
      <c r="P32" s="4"/>
    </row>
    <row r="33" spans="1:16" ht="45" customHeight="1" x14ac:dyDescent="0.25">
      <c r="A33" s="54" t="s">
        <v>53</v>
      </c>
      <c r="B33" s="67">
        <v>101619</v>
      </c>
      <c r="C33" s="68" t="str">
        <f>VLOOKUP(B33,COMPOSICAO!B:K,2,FALSE)</f>
        <v>PREPARO DE FUNDO DE VALA COM LARGURA MENOR QUE 1,5 M, COM CAMADA DE BRITA, LANÇAMENTO MANUAL. AF_08/2020</v>
      </c>
      <c r="D33" s="70"/>
      <c r="E33" s="70"/>
      <c r="F33" s="69"/>
      <c r="G33" s="54" t="str">
        <f>VLOOKUP(B33,COMPOSICAO!B:K,6,FALSE)</f>
        <v>M3</v>
      </c>
      <c r="H33" s="54"/>
      <c r="I33" s="54"/>
      <c r="J33" s="54"/>
      <c r="K33" s="54"/>
      <c r="L33" s="54"/>
      <c r="M33" s="54"/>
      <c r="N33" s="54"/>
      <c r="O33" s="54"/>
      <c r="P33" s="56">
        <f>SUM(O33:O35)</f>
        <v>8.56</v>
      </c>
    </row>
    <row r="34" spans="1:16" ht="15" customHeight="1" x14ac:dyDescent="0.25">
      <c r="A34" s="54" t="s">
        <v>420</v>
      </c>
      <c r="B34" s="68" t="s">
        <v>12</v>
      </c>
      <c r="C34" s="70"/>
      <c r="D34" s="70"/>
      <c r="E34" s="70"/>
      <c r="F34" s="69"/>
      <c r="G34" s="54"/>
      <c r="H34" s="56">
        <v>8.56</v>
      </c>
      <c r="I34" s="56"/>
      <c r="J34" s="56"/>
      <c r="K34" s="56"/>
      <c r="L34" s="56"/>
      <c r="M34" s="56" t="str">
        <f>IF(COUNTA(J34:L34)=2,ROUND(PRODUCT(J34:L34),2),"")</f>
        <v/>
      </c>
      <c r="N34" s="56" t="str">
        <f>IF(OR(COUNTA(J34:L34)=3,AND(COUNTA(J34:L34)=1,M34&lt;&gt;"")),ROUND(PRODUCT(J34:M34),2),"")</f>
        <v/>
      </c>
      <c r="O34" s="56">
        <f>IF(N34&lt;&gt;"",ROUND(PRODUCT(H34,I34,N34),2),IF(M34&lt;&gt;"",ROUND(PRODUCT(H34,I34,M34),2),ROUND(PRODUCT(H34:L34),2)))</f>
        <v>8.56</v>
      </c>
      <c r="P34" s="56"/>
    </row>
    <row r="35" spans="1:16" ht="15" customHeight="1" x14ac:dyDescent="0.25">
      <c r="A35" s="4"/>
      <c r="B35" s="4"/>
      <c r="C35" s="4"/>
      <c r="D35" s="4"/>
      <c r="E35" s="4"/>
      <c r="F35" s="4"/>
      <c r="G35" s="4"/>
      <c r="H35" s="4"/>
      <c r="I35" s="4"/>
      <c r="J35" s="4"/>
      <c r="K35" s="4"/>
      <c r="L35" s="4"/>
      <c r="M35" s="4"/>
      <c r="N35" s="4"/>
      <c r="O35" s="4"/>
      <c r="P35" s="4"/>
    </row>
    <row r="36" spans="1:16" ht="60" customHeight="1" x14ac:dyDescent="0.25">
      <c r="A36" s="54" t="s">
        <v>54</v>
      </c>
      <c r="B36" s="67">
        <v>98546</v>
      </c>
      <c r="C36" s="68" t="str">
        <f>VLOOKUP(B36,COMPOSICAO!B:K,2,FALSE)</f>
        <v>IMPERMEABILIZAÇÃO DE SUPERFÍCIE COM MANTA ASFÁLTICA, UMA CAMADA, INCLUSIVE APLICAÇÃO DE PRIMER ASFÁLTICO, E=3MM. AF_06/2018</v>
      </c>
      <c r="D36" s="70"/>
      <c r="E36" s="70"/>
      <c r="F36" s="69"/>
      <c r="G36" s="54" t="str">
        <f>VLOOKUP(B36,COMPOSICAO!B:K,6,FALSE)</f>
        <v>M2</v>
      </c>
      <c r="H36" s="54"/>
      <c r="I36" s="54"/>
      <c r="J36" s="54"/>
      <c r="K36" s="54"/>
      <c r="L36" s="54"/>
      <c r="M36" s="54"/>
      <c r="N36" s="54"/>
      <c r="O36" s="54"/>
      <c r="P36" s="56">
        <f>SUM(O36:O38)</f>
        <v>333.42</v>
      </c>
    </row>
    <row r="37" spans="1:16" ht="15" customHeight="1" x14ac:dyDescent="0.25">
      <c r="A37" s="54" t="s">
        <v>421</v>
      </c>
      <c r="B37" s="68" t="s">
        <v>12</v>
      </c>
      <c r="C37" s="70"/>
      <c r="D37" s="70"/>
      <c r="E37" s="70"/>
      <c r="F37" s="69"/>
      <c r="G37" s="54"/>
      <c r="H37" s="56">
        <v>333.42</v>
      </c>
      <c r="I37" s="56"/>
      <c r="J37" s="56"/>
      <c r="K37" s="56"/>
      <c r="L37" s="56"/>
      <c r="M37" s="56" t="str">
        <f>IF(COUNTA(J37:L37)=2,ROUND(PRODUCT(J37:L37),2),"")</f>
        <v/>
      </c>
      <c r="N37" s="56" t="str">
        <f>IF(OR(COUNTA(J37:L37)=3,AND(COUNTA(J37:L37)=1,M37&lt;&gt;"")),ROUND(PRODUCT(J37:M37),2),"")</f>
        <v/>
      </c>
      <c r="O37" s="56">
        <f>IF(N37&lt;&gt;"",ROUND(PRODUCT(H37,I37,N37),2),IF(M37&lt;&gt;"",ROUND(PRODUCT(H37,I37,M37),2),ROUND(PRODUCT(H37:L37),2)))</f>
        <v>333.42</v>
      </c>
      <c r="P37" s="56"/>
    </row>
    <row r="38" spans="1:16" ht="15" customHeight="1" x14ac:dyDescent="0.25">
      <c r="A38" s="4"/>
      <c r="B38" s="4"/>
      <c r="C38" s="4"/>
      <c r="D38" s="4"/>
      <c r="E38" s="4"/>
      <c r="F38" s="4"/>
      <c r="G38" s="4"/>
      <c r="H38" s="4"/>
      <c r="I38" s="4"/>
      <c r="J38" s="4"/>
      <c r="K38" s="4"/>
      <c r="L38" s="4"/>
      <c r="M38" s="4"/>
      <c r="N38" s="4"/>
      <c r="O38" s="4"/>
      <c r="P38" s="4"/>
    </row>
    <row r="39" spans="1:16" ht="30" customHeight="1" x14ac:dyDescent="0.25">
      <c r="A39" s="54" t="s">
        <v>55</v>
      </c>
      <c r="B39" s="67">
        <v>98557</v>
      </c>
      <c r="C39" s="68" t="str">
        <f>VLOOKUP(B39,COMPOSICAO!B:K,2,FALSE)</f>
        <v>IMPERMEABILIZAÇÃO DE SUPERFÍCIE COM EMULSÃO ASFÁLTICA, 2 DEMÃOS AF_06/2018</v>
      </c>
      <c r="D39" s="70"/>
      <c r="E39" s="70"/>
      <c r="F39" s="69"/>
      <c r="G39" s="54" t="str">
        <f>VLOOKUP(B39,COMPOSICAO!B:K,6,FALSE)</f>
        <v>M2</v>
      </c>
      <c r="H39" s="54"/>
      <c r="I39" s="54"/>
      <c r="J39" s="54"/>
      <c r="K39" s="54"/>
      <c r="L39" s="54"/>
      <c r="M39" s="54"/>
      <c r="N39" s="54"/>
      <c r="O39" s="54"/>
      <c r="P39" s="56">
        <f>SUM(O39:O41)</f>
        <v>333.42</v>
      </c>
    </row>
    <row r="40" spans="1:16" ht="15" customHeight="1" x14ac:dyDescent="0.25">
      <c r="A40" s="54" t="s">
        <v>422</v>
      </c>
      <c r="B40" s="68" t="s">
        <v>12</v>
      </c>
      <c r="C40" s="70"/>
      <c r="D40" s="70"/>
      <c r="E40" s="70"/>
      <c r="F40" s="69"/>
      <c r="G40" s="54"/>
      <c r="H40" s="56">
        <v>333.42</v>
      </c>
      <c r="I40" s="56"/>
      <c r="J40" s="56"/>
      <c r="K40" s="56"/>
      <c r="L40" s="56"/>
      <c r="M40" s="56" t="str">
        <f>IF(COUNTA(J40:L40)=2,ROUND(PRODUCT(J40:L40),2),"")</f>
        <v/>
      </c>
      <c r="N40" s="56" t="str">
        <f>IF(OR(COUNTA(J40:L40)=3,AND(COUNTA(J40:L40)=1,M40&lt;&gt;"")),ROUND(PRODUCT(J40:M40),2),"")</f>
        <v/>
      </c>
      <c r="O40" s="56">
        <f>IF(N40&lt;&gt;"",ROUND(PRODUCT(H40,I40,N40),2),IF(M40&lt;&gt;"",ROUND(PRODUCT(H40,I40,M40),2),ROUND(PRODUCT(H40:L40),2)))</f>
        <v>333.42</v>
      </c>
      <c r="P40" s="56"/>
    </row>
    <row r="41" spans="1:16" ht="15" customHeight="1" x14ac:dyDescent="0.25">
      <c r="A41" s="4"/>
      <c r="B41" s="4"/>
      <c r="C41" s="4"/>
      <c r="D41" s="4"/>
      <c r="E41" s="4"/>
      <c r="F41" s="4"/>
      <c r="G41" s="4"/>
      <c r="H41" s="4"/>
      <c r="I41" s="4"/>
      <c r="J41" s="4"/>
      <c r="K41" s="4"/>
      <c r="L41" s="4"/>
      <c r="M41" s="4"/>
      <c r="N41" s="4"/>
      <c r="O41" s="4"/>
      <c r="P41" s="4"/>
    </row>
    <row r="42" spans="1:16" ht="60" customHeight="1" x14ac:dyDescent="0.25">
      <c r="A42" s="54" t="s">
        <v>56</v>
      </c>
      <c r="B42" s="67">
        <v>98562</v>
      </c>
      <c r="C42" s="68" t="str">
        <f>VLOOKUP(B42,COMPOSICAO!B:K,2,FALSE)</f>
        <v>IMPERMEABILIZAÇÃO DE FLOREIRA OU VIGA BALDRAME COM ARGAMASSA DE CIMENTO E AREIA, COM ADITIVO IMPERMEABILIZANTE, E = 2 CM. AF_06/2018</v>
      </c>
      <c r="D42" s="70"/>
      <c r="E42" s="70"/>
      <c r="F42" s="69"/>
      <c r="G42" s="54" t="str">
        <f>VLOOKUP(B42,COMPOSICAO!B:K,6,FALSE)</f>
        <v>M2</v>
      </c>
      <c r="H42" s="54"/>
      <c r="I42" s="54"/>
      <c r="J42" s="54"/>
      <c r="K42" s="54"/>
      <c r="L42" s="54"/>
      <c r="M42" s="54"/>
      <c r="N42" s="54"/>
      <c r="O42" s="54"/>
      <c r="P42" s="56">
        <f>SUM(O42:O44)</f>
        <v>333.42</v>
      </c>
    </row>
    <row r="43" spans="1:16" ht="15" customHeight="1" x14ac:dyDescent="0.25">
      <c r="A43" s="54" t="s">
        <v>423</v>
      </c>
      <c r="B43" s="68" t="s">
        <v>12</v>
      </c>
      <c r="C43" s="70"/>
      <c r="D43" s="70"/>
      <c r="E43" s="70"/>
      <c r="F43" s="69"/>
      <c r="G43" s="54"/>
      <c r="H43" s="56">
        <v>333.42</v>
      </c>
      <c r="I43" s="56"/>
      <c r="J43" s="56"/>
      <c r="K43" s="56"/>
      <c r="L43" s="56"/>
      <c r="M43" s="56" t="str">
        <f>IF(COUNTA(J43:L43)=2,ROUND(PRODUCT(J43:L43),2),"")</f>
        <v/>
      </c>
      <c r="N43" s="56" t="str">
        <f>IF(OR(COUNTA(J43:L43)=3,AND(COUNTA(J43:L43)=1,M43&lt;&gt;"")),ROUND(PRODUCT(J43:M43),2),"")</f>
        <v/>
      </c>
      <c r="O43" s="56">
        <f>IF(N43&lt;&gt;"",ROUND(PRODUCT(H43,I43,N43),2),IF(M43&lt;&gt;"",ROUND(PRODUCT(H43,I43,M43),2),ROUND(PRODUCT(H43:L43),2)))</f>
        <v>333.42</v>
      </c>
      <c r="P43" s="56"/>
    </row>
    <row r="44" spans="1:16" ht="15" customHeight="1" x14ac:dyDescent="0.25">
      <c r="A44" s="4"/>
      <c r="B44" s="4"/>
      <c r="C44" s="4"/>
      <c r="D44" s="4"/>
      <c r="E44" s="4"/>
      <c r="F44" s="4"/>
      <c r="G44" s="4"/>
      <c r="H44" s="4"/>
      <c r="I44" s="4"/>
      <c r="J44" s="4"/>
      <c r="K44" s="4"/>
      <c r="L44" s="4"/>
      <c r="M44" s="4"/>
      <c r="N44" s="4"/>
      <c r="O44" s="4"/>
      <c r="P44" s="4"/>
    </row>
    <row r="45" spans="1:16" ht="60" customHeight="1" x14ac:dyDescent="0.25">
      <c r="A45" s="54" t="s">
        <v>57</v>
      </c>
      <c r="B45" s="67">
        <v>92761</v>
      </c>
      <c r="C45" s="68" t="str">
        <f>VLOOKUP(B45,COMPOSICAO!B:K,2,FALSE)</f>
        <v>ARMAÇÃO DE PILAR OU VIGA DE ESTRUTURA CONVENCIONAL DE CONCRETO ARMADO UTILIZANDO AÇO CA-50 DE 8,0 MM - MONTAGEM. AF_06/2022</v>
      </c>
      <c r="D45" s="70"/>
      <c r="E45" s="70"/>
      <c r="F45" s="69"/>
      <c r="G45" s="54" t="str">
        <f>VLOOKUP(B45,COMPOSICAO!B:K,6,FALSE)</f>
        <v>KG</v>
      </c>
      <c r="H45" s="54"/>
      <c r="I45" s="54"/>
      <c r="J45" s="54"/>
      <c r="K45" s="54"/>
      <c r="L45" s="54"/>
      <c r="M45" s="54"/>
      <c r="N45" s="54"/>
      <c r="O45" s="54"/>
      <c r="P45" s="56">
        <f>SUM(O45:O47)</f>
        <v>1678.58</v>
      </c>
    </row>
    <row r="46" spans="1:16" ht="15" customHeight="1" x14ac:dyDescent="0.25">
      <c r="A46" s="54" t="s">
        <v>424</v>
      </c>
      <c r="B46" s="68" t="s">
        <v>12</v>
      </c>
      <c r="C46" s="70"/>
      <c r="D46" s="70"/>
      <c r="E46" s="70"/>
      <c r="F46" s="69"/>
      <c r="G46" s="54"/>
      <c r="H46" s="56">
        <v>1678.58</v>
      </c>
      <c r="I46" s="56"/>
      <c r="J46" s="56"/>
      <c r="K46" s="56"/>
      <c r="L46" s="56"/>
      <c r="M46" s="56" t="str">
        <f>IF(COUNTA(J46:L46)=2,ROUND(PRODUCT(J46:L46),2),"")</f>
        <v/>
      </c>
      <c r="N46" s="56" t="str">
        <f>IF(OR(COUNTA(J46:L46)=3,AND(COUNTA(J46:L46)=1,M46&lt;&gt;"")),ROUND(PRODUCT(J46:M46),2),"")</f>
        <v/>
      </c>
      <c r="O46" s="56">
        <f>IF(N46&lt;&gt;"",ROUND(PRODUCT(H46,I46,N46),2),IF(M46&lt;&gt;"",ROUND(PRODUCT(H46,I46,M46),2),ROUND(PRODUCT(H46:L46),2)))</f>
        <v>1678.58</v>
      </c>
      <c r="P46" s="56"/>
    </row>
    <row r="47" spans="1:16" ht="15" customHeight="1" x14ac:dyDescent="0.25">
      <c r="A47" s="4"/>
      <c r="B47" s="4"/>
      <c r="C47" s="4"/>
      <c r="D47" s="4"/>
      <c r="E47" s="4"/>
      <c r="F47" s="4"/>
      <c r="G47" s="4"/>
      <c r="H47" s="4"/>
      <c r="I47" s="4"/>
      <c r="J47" s="4"/>
      <c r="K47" s="4"/>
      <c r="L47" s="4"/>
      <c r="M47" s="4"/>
      <c r="N47" s="4"/>
      <c r="O47" s="4"/>
      <c r="P47" s="4"/>
    </row>
    <row r="48" spans="1:16" ht="60" customHeight="1" x14ac:dyDescent="0.25">
      <c r="A48" s="54" t="s">
        <v>58</v>
      </c>
      <c r="B48" s="67">
        <v>92764</v>
      </c>
      <c r="C48" s="68" t="str">
        <f>VLOOKUP(B48,COMPOSICAO!B:K,2,FALSE)</f>
        <v>ARMAÇÃO DE PILAR OU VIGA DE ESTRUTURA CONVENCIONAL DE CONCRETO ARMADO UTILIZANDO AÇO CA-50 DE 16,0 MM - MONTAGEM. AF_06/2022</v>
      </c>
      <c r="D48" s="70"/>
      <c r="E48" s="70"/>
      <c r="F48" s="69"/>
      <c r="G48" s="54" t="str">
        <f>VLOOKUP(B48,COMPOSICAO!B:K,6,FALSE)</f>
        <v>KG</v>
      </c>
      <c r="H48" s="54"/>
      <c r="I48" s="54"/>
      <c r="J48" s="54"/>
      <c r="K48" s="54"/>
      <c r="L48" s="54"/>
      <c r="M48" s="54"/>
      <c r="N48" s="54"/>
      <c r="O48" s="54"/>
      <c r="P48" s="56">
        <f>SUM(O48:O50)</f>
        <v>4196.45</v>
      </c>
    </row>
    <row r="49" spans="1:16" ht="15" customHeight="1" x14ac:dyDescent="0.25">
      <c r="A49" s="54" t="s">
        <v>425</v>
      </c>
      <c r="B49" s="68" t="s">
        <v>12</v>
      </c>
      <c r="C49" s="70"/>
      <c r="D49" s="70"/>
      <c r="E49" s="70"/>
      <c r="F49" s="69"/>
      <c r="G49" s="54"/>
      <c r="H49" s="56">
        <v>4196.45</v>
      </c>
      <c r="I49" s="56"/>
      <c r="J49" s="56"/>
      <c r="K49" s="56"/>
      <c r="L49" s="56"/>
      <c r="M49" s="56" t="str">
        <f>IF(COUNTA(J49:L49)=2,ROUND(PRODUCT(J49:L49),2),"")</f>
        <v/>
      </c>
      <c r="N49" s="56" t="str">
        <f>IF(OR(COUNTA(J49:L49)=3,AND(COUNTA(J49:L49)=1,M49&lt;&gt;"")),ROUND(PRODUCT(J49:M49),2),"")</f>
        <v/>
      </c>
      <c r="O49" s="56">
        <f>IF(N49&lt;&gt;"",ROUND(PRODUCT(H49,I49,N49),2),IF(M49&lt;&gt;"",ROUND(PRODUCT(H49,I49,M49),2),ROUND(PRODUCT(H49:L49),2)))</f>
        <v>4196.45</v>
      </c>
      <c r="P49" s="56"/>
    </row>
    <row r="50" spans="1:16" ht="15" customHeight="1" x14ac:dyDescent="0.25">
      <c r="A50" s="4"/>
      <c r="B50" s="4"/>
      <c r="C50" s="4"/>
      <c r="D50" s="4"/>
      <c r="E50" s="4"/>
      <c r="F50" s="4"/>
      <c r="G50" s="4"/>
      <c r="H50" s="4"/>
      <c r="I50" s="4"/>
      <c r="J50" s="4"/>
      <c r="K50" s="4"/>
      <c r="L50" s="4"/>
      <c r="M50" s="4"/>
      <c r="N50" s="4"/>
      <c r="O50" s="4"/>
      <c r="P50" s="4"/>
    </row>
    <row r="51" spans="1:16" ht="15" customHeight="1" x14ac:dyDescent="0.25">
      <c r="A51" s="48">
        <v>3</v>
      </c>
      <c r="B51" s="64" t="s">
        <v>426</v>
      </c>
      <c r="C51" s="66"/>
      <c r="D51" s="66"/>
      <c r="E51" s="66"/>
      <c r="F51" s="66"/>
      <c r="G51" s="66"/>
      <c r="H51" s="66"/>
      <c r="I51" s="66"/>
      <c r="J51" s="66"/>
      <c r="K51" s="66"/>
      <c r="L51" s="66"/>
      <c r="M51" s="66"/>
      <c r="N51" s="66"/>
      <c r="O51" s="66"/>
      <c r="P51" s="65"/>
    </row>
    <row r="52" spans="1:16" ht="45" customHeight="1" x14ac:dyDescent="0.25">
      <c r="A52" s="54" t="s">
        <v>59</v>
      </c>
      <c r="B52" s="67">
        <v>103672</v>
      </c>
      <c r="C52" s="68" t="str">
        <f>VLOOKUP(B52,COMPOSICAO!B:K,2,FALSE)</f>
        <v>CONCRETAGEM DE PILARES, FCK = 25 MPA, COM USO DE BOMBA - LANÇAMENTO, ADENSAMENTO E ACABAMENTO. AF_02/2022</v>
      </c>
      <c r="D52" s="70"/>
      <c r="E52" s="70"/>
      <c r="F52" s="69"/>
      <c r="G52" s="54" t="str">
        <f>VLOOKUP(B52,COMPOSICAO!B:K,6,FALSE)</f>
        <v>M3</v>
      </c>
      <c r="H52" s="54"/>
      <c r="I52" s="54"/>
      <c r="J52" s="54"/>
      <c r="K52" s="54"/>
      <c r="L52" s="54"/>
      <c r="M52" s="54"/>
      <c r="N52" s="54"/>
      <c r="O52" s="54"/>
      <c r="P52" s="56">
        <f>SUM(O52:O54)</f>
        <v>390.47</v>
      </c>
    </row>
    <row r="53" spans="1:16" ht="15" customHeight="1" x14ac:dyDescent="0.25">
      <c r="A53" s="54" t="s">
        <v>427</v>
      </c>
      <c r="B53" s="68" t="s">
        <v>12</v>
      </c>
      <c r="C53" s="70"/>
      <c r="D53" s="70"/>
      <c r="E53" s="70"/>
      <c r="F53" s="69"/>
      <c r="G53" s="54"/>
      <c r="H53" s="56">
        <v>390.47</v>
      </c>
      <c r="I53" s="56"/>
      <c r="J53" s="56"/>
      <c r="K53" s="56"/>
      <c r="L53" s="56"/>
      <c r="M53" s="56" t="str">
        <f>IF(COUNTA(J53:L53)=2,ROUND(PRODUCT(J53:L53),2),"")</f>
        <v/>
      </c>
      <c r="N53" s="56" t="str">
        <f>IF(OR(COUNTA(J53:L53)=3,AND(COUNTA(J53:L53)=1,M53&lt;&gt;"")),ROUND(PRODUCT(J53:M53),2),"")</f>
        <v/>
      </c>
      <c r="O53" s="56">
        <f>IF(N53&lt;&gt;"",ROUND(PRODUCT(H53,I53,N53),2),IF(M53&lt;&gt;"",ROUND(PRODUCT(H53,I53,M53),2),ROUND(PRODUCT(H53:L53),2)))</f>
        <v>390.47</v>
      </c>
      <c r="P53" s="56"/>
    </row>
    <row r="54" spans="1:16" ht="15" customHeight="1" x14ac:dyDescent="0.25">
      <c r="A54" s="4"/>
      <c r="B54" s="4"/>
      <c r="C54" s="4"/>
      <c r="D54" s="4"/>
      <c r="E54" s="4"/>
      <c r="F54" s="4"/>
      <c r="G54" s="4"/>
      <c r="H54" s="4"/>
      <c r="I54" s="4"/>
      <c r="J54" s="4"/>
      <c r="K54" s="4"/>
      <c r="L54" s="4"/>
      <c r="M54" s="4"/>
      <c r="N54" s="4"/>
      <c r="O54" s="4"/>
      <c r="P54" s="4"/>
    </row>
    <row r="55" spans="1:16" ht="60" customHeight="1" x14ac:dyDescent="0.25">
      <c r="A55" s="54" t="s">
        <v>60</v>
      </c>
      <c r="B55" s="67">
        <v>103675</v>
      </c>
      <c r="C55" s="68" t="str">
        <f>VLOOKUP(B55,COMPOSICAO!B:K,2,FALSE)</f>
        <v>CONCRETAGEM DE VIGAS E LAJES, FCK=25 MPA, PARA LAJES MACIÇAS OU NERVURADAS COM USO DE BOMBA - LANÇAMENTO, ADENSAMENTO E ACABAMENTO. AF_02/2022</v>
      </c>
      <c r="D55" s="70"/>
      <c r="E55" s="70"/>
      <c r="F55" s="69"/>
      <c r="G55" s="54" t="str">
        <f>VLOOKUP(B55,COMPOSICAO!B:K,6,FALSE)</f>
        <v>M3</v>
      </c>
      <c r="H55" s="54"/>
      <c r="I55" s="54"/>
      <c r="J55" s="54"/>
      <c r="K55" s="54"/>
      <c r="L55" s="54"/>
      <c r="M55" s="54"/>
      <c r="N55" s="54"/>
      <c r="O55" s="54"/>
      <c r="P55" s="56">
        <f>SUM(O55:O57)</f>
        <v>1146.46</v>
      </c>
    </row>
    <row r="56" spans="1:16" ht="15" customHeight="1" x14ac:dyDescent="0.25">
      <c r="A56" s="54" t="s">
        <v>428</v>
      </c>
      <c r="B56" s="68" t="s">
        <v>12</v>
      </c>
      <c r="C56" s="70"/>
      <c r="D56" s="70"/>
      <c r="E56" s="70"/>
      <c r="F56" s="69"/>
      <c r="G56" s="54"/>
      <c r="H56" s="56">
        <v>1146.46</v>
      </c>
      <c r="I56" s="56"/>
      <c r="J56" s="56"/>
      <c r="K56" s="56"/>
      <c r="L56" s="56"/>
      <c r="M56" s="56" t="str">
        <f>IF(COUNTA(J56:L56)=2,ROUND(PRODUCT(J56:L56),2),"")</f>
        <v/>
      </c>
      <c r="N56" s="56" t="str">
        <f>IF(OR(COUNTA(J56:L56)=3,AND(COUNTA(J56:L56)=1,M56&lt;&gt;"")),ROUND(PRODUCT(J56:M56),2),"")</f>
        <v/>
      </c>
      <c r="O56" s="56">
        <f>IF(N56&lt;&gt;"",ROUND(PRODUCT(H56,I56,N56),2),IF(M56&lt;&gt;"",ROUND(PRODUCT(H56,I56,M56),2),ROUND(PRODUCT(H56:L56),2)))</f>
        <v>1146.46</v>
      </c>
      <c r="P56" s="56"/>
    </row>
    <row r="57" spans="1:16" ht="15" customHeight="1" x14ac:dyDescent="0.25">
      <c r="A57" s="4"/>
      <c r="B57" s="4"/>
      <c r="C57" s="4"/>
      <c r="D57" s="4"/>
      <c r="E57" s="4"/>
      <c r="F57" s="4"/>
      <c r="G57" s="4"/>
      <c r="H57" s="4"/>
      <c r="I57" s="4"/>
      <c r="J57" s="4"/>
      <c r="K57" s="4"/>
      <c r="L57" s="4"/>
      <c r="M57" s="4"/>
      <c r="N57" s="4"/>
      <c r="O57" s="4"/>
      <c r="P57" s="4"/>
    </row>
    <row r="58" spans="1:16" ht="60" customHeight="1" x14ac:dyDescent="0.25">
      <c r="A58" s="54" t="s">
        <v>61</v>
      </c>
      <c r="B58" s="67">
        <v>102074</v>
      </c>
      <c r="C58" s="68" t="str">
        <f>VLOOKUP(B58,COMPOSICAO!B:K,2,FALSE)</f>
        <v>ESCADA EM CONCRETO ARMADO MOLDADO IN LOCO, FCK 20 MPA, COM 2 LANCES EM "U" E LAJE PLANA, FÔRMA EM CHAPA DE MADEIRA COMPENSADA RESINADA. AF_11/2020</v>
      </c>
      <c r="D58" s="70"/>
      <c r="E58" s="70"/>
      <c r="F58" s="69"/>
      <c r="G58" s="54" t="str">
        <f>VLOOKUP(B58,COMPOSICAO!B:K,6,FALSE)</f>
        <v>M3</v>
      </c>
      <c r="H58" s="54"/>
      <c r="I58" s="54"/>
      <c r="J58" s="54"/>
      <c r="K58" s="54"/>
      <c r="L58" s="54"/>
      <c r="M58" s="54"/>
      <c r="N58" s="54"/>
      <c r="O58" s="54"/>
      <c r="P58" s="56">
        <f>SUM(O58:O60)</f>
        <v>32.479999999999997</v>
      </c>
    </row>
    <row r="59" spans="1:16" ht="15" customHeight="1" x14ac:dyDescent="0.25">
      <c r="A59" s="54" t="s">
        <v>429</v>
      </c>
      <c r="B59" s="68" t="s">
        <v>12</v>
      </c>
      <c r="C59" s="70"/>
      <c r="D59" s="70"/>
      <c r="E59" s="70"/>
      <c r="F59" s="69"/>
      <c r="G59" s="54"/>
      <c r="H59" s="56">
        <v>32.479999999999997</v>
      </c>
      <c r="I59" s="56"/>
      <c r="J59" s="56"/>
      <c r="K59" s="56"/>
      <c r="L59" s="56"/>
      <c r="M59" s="56" t="str">
        <f>IF(COUNTA(J59:L59)=2,ROUND(PRODUCT(J59:L59),2),"")</f>
        <v/>
      </c>
      <c r="N59" s="56" t="str">
        <f>IF(OR(COUNTA(J59:L59)=3,AND(COUNTA(J59:L59)=1,M59&lt;&gt;"")),ROUND(PRODUCT(J59:M59),2),"")</f>
        <v/>
      </c>
      <c r="O59" s="56">
        <f>IF(N59&lt;&gt;"",ROUND(PRODUCT(H59,I59,N59),2),IF(M59&lt;&gt;"",ROUND(PRODUCT(H59,I59,M59),2),ROUND(PRODUCT(H59:L59),2)))</f>
        <v>32.479999999999997</v>
      </c>
      <c r="P59" s="56"/>
    </row>
    <row r="60" spans="1:16" ht="15" customHeight="1" x14ac:dyDescent="0.25">
      <c r="A60" s="4"/>
      <c r="B60" s="4"/>
      <c r="C60" s="4"/>
      <c r="D60" s="4"/>
      <c r="E60" s="4"/>
      <c r="F60" s="4"/>
      <c r="G60" s="4"/>
      <c r="H60" s="4"/>
      <c r="I60" s="4"/>
      <c r="J60" s="4"/>
      <c r="K60" s="4"/>
      <c r="L60" s="4"/>
      <c r="M60" s="4"/>
      <c r="N60" s="4"/>
      <c r="O60" s="4"/>
      <c r="P60" s="4"/>
    </row>
    <row r="61" spans="1:16" ht="75" customHeight="1" x14ac:dyDescent="0.25">
      <c r="A61" s="54" t="s">
        <v>62</v>
      </c>
      <c r="B61" s="67">
        <v>92415</v>
      </c>
      <c r="C61" s="68" t="str">
        <f>VLOOKUP(B61,COMPOSICAO!B:K,2,FALSE)</f>
        <v>MONTAGEM E DESMONTAGEM DE FÔRMA DE PILARES RETANGULARES E ESTRUTURAS SIMILARES, PÉ-DIREITO SIMPLES, EM CHAPA DE MADEIRA COMPENSADA RESINADA, 2 UTILIZAÇÕES. AF_09/2020</v>
      </c>
      <c r="D61" s="70"/>
      <c r="E61" s="70"/>
      <c r="F61" s="69"/>
      <c r="G61" s="54" t="str">
        <f>VLOOKUP(B61,COMPOSICAO!B:K,6,FALSE)</f>
        <v>M2</v>
      </c>
      <c r="H61" s="54"/>
      <c r="I61" s="54"/>
      <c r="J61" s="54"/>
      <c r="K61" s="54"/>
      <c r="L61" s="54"/>
      <c r="M61" s="54"/>
      <c r="N61" s="54"/>
      <c r="O61" s="54"/>
      <c r="P61" s="56">
        <f>SUM(O61:O63)</f>
        <v>1415.13</v>
      </c>
    </row>
    <row r="62" spans="1:16" ht="15" customHeight="1" x14ac:dyDescent="0.25">
      <c r="A62" s="54" t="s">
        <v>430</v>
      </c>
      <c r="B62" s="68" t="s">
        <v>12</v>
      </c>
      <c r="C62" s="70"/>
      <c r="D62" s="70"/>
      <c r="E62" s="70"/>
      <c r="F62" s="69"/>
      <c r="G62" s="54"/>
      <c r="H62" s="56">
        <v>1415.13</v>
      </c>
      <c r="I62" s="56"/>
      <c r="J62" s="56"/>
      <c r="K62" s="56"/>
      <c r="L62" s="56"/>
      <c r="M62" s="56" t="str">
        <f>IF(COUNTA(J62:L62)=2,ROUND(PRODUCT(J62:L62),2),"")</f>
        <v/>
      </c>
      <c r="N62" s="56" t="str">
        <f>IF(OR(COUNTA(J62:L62)=3,AND(COUNTA(J62:L62)=1,M62&lt;&gt;"")),ROUND(PRODUCT(J62:M62),2),"")</f>
        <v/>
      </c>
      <c r="O62" s="56">
        <f>IF(N62&lt;&gt;"",ROUND(PRODUCT(H62,I62,N62),2),IF(M62&lt;&gt;"",ROUND(PRODUCT(H62,I62,M62),2),ROUND(PRODUCT(H62:L62),2)))</f>
        <v>1415.13</v>
      </c>
      <c r="P62" s="56"/>
    </row>
    <row r="63" spans="1:16" ht="15" customHeight="1" x14ac:dyDescent="0.25">
      <c r="A63" s="4"/>
      <c r="B63" s="4"/>
      <c r="C63" s="4"/>
      <c r="D63" s="4"/>
      <c r="E63" s="4"/>
      <c r="F63" s="4"/>
      <c r="G63" s="4"/>
      <c r="H63" s="4"/>
      <c r="I63" s="4"/>
      <c r="J63" s="4"/>
      <c r="K63" s="4"/>
      <c r="L63" s="4"/>
      <c r="M63" s="4"/>
      <c r="N63" s="4"/>
      <c r="O63" s="4"/>
      <c r="P63" s="4"/>
    </row>
    <row r="64" spans="1:16" ht="75" customHeight="1" x14ac:dyDescent="0.25">
      <c r="A64" s="54" t="s">
        <v>63</v>
      </c>
      <c r="B64" s="67">
        <v>92443</v>
      </c>
      <c r="C64" s="68" t="str">
        <f>VLOOKUP(B64,COMPOSICAO!B:K,2,FALSE)</f>
        <v>MONTAGEM E DESMONTAGEM DE FÔRMA DE PILARES RETANGULARES E ESTRUTURAS SIMILARES, PÉ-DIREITO SIMPLES, EM CHAPA DE MADEIRA COMPENSADA PLASTIFICADA, 18 UTILIZAÇÕES. AF_09/2020</v>
      </c>
      <c r="D64" s="70"/>
      <c r="E64" s="70"/>
      <c r="F64" s="69"/>
      <c r="G64" s="54" t="str">
        <f>VLOOKUP(B64,COMPOSICAO!B:K,6,FALSE)</f>
        <v>M2</v>
      </c>
      <c r="H64" s="54"/>
      <c r="I64" s="54"/>
      <c r="J64" s="54"/>
      <c r="K64" s="54"/>
      <c r="L64" s="54"/>
      <c r="M64" s="54"/>
      <c r="N64" s="54"/>
      <c r="O64" s="54"/>
      <c r="P64" s="56">
        <f>SUM(O64:O66)</f>
        <v>2912.35</v>
      </c>
    </row>
    <row r="65" spans="1:16" ht="15" customHeight="1" x14ac:dyDescent="0.25">
      <c r="A65" s="54" t="s">
        <v>431</v>
      </c>
      <c r="B65" s="68" t="s">
        <v>12</v>
      </c>
      <c r="C65" s="70"/>
      <c r="D65" s="70"/>
      <c r="E65" s="70"/>
      <c r="F65" s="69"/>
      <c r="G65" s="54"/>
      <c r="H65" s="56">
        <v>2912.35</v>
      </c>
      <c r="I65" s="56"/>
      <c r="J65" s="56"/>
      <c r="K65" s="56"/>
      <c r="L65" s="56"/>
      <c r="M65" s="56" t="str">
        <f>IF(COUNTA(J65:L65)=2,ROUND(PRODUCT(J65:L65),2),"")</f>
        <v/>
      </c>
      <c r="N65" s="56" t="str">
        <f>IF(OR(COUNTA(J65:L65)=3,AND(COUNTA(J65:L65)=1,M65&lt;&gt;"")),ROUND(PRODUCT(J65:M65),2),"")</f>
        <v/>
      </c>
      <c r="O65" s="56">
        <f>IF(N65&lt;&gt;"",ROUND(PRODUCT(H65,I65,N65),2),IF(M65&lt;&gt;"",ROUND(PRODUCT(H65,I65,M65),2),ROUND(PRODUCT(H65:L65),2)))</f>
        <v>2912.35</v>
      </c>
      <c r="P65" s="56"/>
    </row>
    <row r="66" spans="1:16" ht="15" customHeight="1" x14ac:dyDescent="0.25">
      <c r="A66" s="4"/>
      <c r="B66" s="4"/>
      <c r="C66" s="4"/>
      <c r="D66" s="4"/>
      <c r="E66" s="4"/>
      <c r="F66" s="4"/>
      <c r="G66" s="4"/>
      <c r="H66" s="4"/>
      <c r="I66" s="4"/>
      <c r="J66" s="4"/>
      <c r="K66" s="4"/>
      <c r="L66" s="4"/>
      <c r="M66" s="4"/>
      <c r="N66" s="4"/>
      <c r="O66" s="4"/>
      <c r="P66" s="4"/>
    </row>
    <row r="67" spans="1:16" ht="60" customHeight="1" x14ac:dyDescent="0.25">
      <c r="A67" s="54" t="s">
        <v>64</v>
      </c>
      <c r="B67" s="67">
        <v>92452</v>
      </c>
      <c r="C67" s="68" t="str">
        <f>VLOOKUP(B67,COMPOSICAO!B:K,2,FALSE)</f>
        <v>MONTAGEM E DESMONTAGEM DE FÔRMA DE VIGA, ESCORAMENTO METÁLICO, PÉ-DIREITO SIMPLES, EM CHAPA DE MADEIRA RESINADA, 2 UTILIZAÇÕES. AF_09/2020</v>
      </c>
      <c r="D67" s="70"/>
      <c r="E67" s="70"/>
      <c r="F67" s="69"/>
      <c r="G67" s="54" t="str">
        <f>VLOOKUP(B67,COMPOSICAO!B:K,6,FALSE)</f>
        <v>M2</v>
      </c>
      <c r="H67" s="54"/>
      <c r="I67" s="54"/>
      <c r="J67" s="54"/>
      <c r="K67" s="54"/>
      <c r="L67" s="54"/>
      <c r="M67" s="54"/>
      <c r="N67" s="54"/>
      <c r="O67" s="54"/>
      <c r="P67" s="56">
        <f>SUM(O67:O69)</f>
        <v>1093.4000000000001</v>
      </c>
    </row>
    <row r="68" spans="1:16" ht="15" customHeight="1" x14ac:dyDescent="0.25">
      <c r="A68" s="54" t="s">
        <v>432</v>
      </c>
      <c r="B68" s="68" t="s">
        <v>12</v>
      </c>
      <c r="C68" s="70"/>
      <c r="D68" s="70"/>
      <c r="E68" s="70"/>
      <c r="F68" s="69"/>
      <c r="G68" s="54"/>
      <c r="H68" s="56">
        <v>1093.4000000000001</v>
      </c>
      <c r="I68" s="56"/>
      <c r="J68" s="56"/>
      <c r="K68" s="56"/>
      <c r="L68" s="56"/>
      <c r="M68" s="56" t="str">
        <f>IF(COUNTA(J68:L68)=2,ROUND(PRODUCT(J68:L68),2),"")</f>
        <v/>
      </c>
      <c r="N68" s="56" t="str">
        <f>IF(OR(COUNTA(J68:L68)=3,AND(COUNTA(J68:L68)=1,M68&lt;&gt;"")),ROUND(PRODUCT(J68:M68),2),"")</f>
        <v/>
      </c>
      <c r="O68" s="56">
        <f>IF(N68&lt;&gt;"",ROUND(PRODUCT(H68,I68,N68),2),IF(M68&lt;&gt;"",ROUND(PRODUCT(H68,I68,M68),2),ROUND(PRODUCT(H68:L68),2)))</f>
        <v>1093.4000000000001</v>
      </c>
      <c r="P68" s="56"/>
    </row>
    <row r="69" spans="1:16" ht="15" customHeight="1" x14ac:dyDescent="0.25">
      <c r="A69" s="4"/>
      <c r="B69" s="4"/>
      <c r="C69" s="4"/>
      <c r="D69" s="4"/>
      <c r="E69" s="4"/>
      <c r="F69" s="4"/>
      <c r="G69" s="4"/>
      <c r="H69" s="4"/>
      <c r="I69" s="4"/>
      <c r="J69" s="4"/>
      <c r="K69" s="4"/>
      <c r="L69" s="4"/>
      <c r="M69" s="4"/>
      <c r="N69" s="4"/>
      <c r="O69" s="4"/>
      <c r="P69" s="4"/>
    </row>
    <row r="70" spans="1:16" ht="60" customHeight="1" x14ac:dyDescent="0.25">
      <c r="A70" s="54" t="s">
        <v>65</v>
      </c>
      <c r="B70" s="67">
        <v>92480</v>
      </c>
      <c r="C70" s="68" t="str">
        <f>VLOOKUP(B70,COMPOSICAO!B:K,2,FALSE)</f>
        <v>MONTAGEM E DESMONTAGEM DE FÔRMA DE VIGA, ESCORAMENTO METÁLICO, PÉ-DIREITO SIMPLES, EM CHAPA DE MADEIRA PLASTIFICADA, 18 UTILIZAÇÕES. AF_09/2020</v>
      </c>
      <c r="D70" s="70"/>
      <c r="E70" s="70"/>
      <c r="F70" s="69"/>
      <c r="G70" s="54" t="str">
        <f>VLOOKUP(B70,COMPOSICAO!B:K,6,FALSE)</f>
        <v>M2</v>
      </c>
      <c r="H70" s="54"/>
      <c r="I70" s="54"/>
      <c r="J70" s="54"/>
      <c r="K70" s="54"/>
      <c r="L70" s="54"/>
      <c r="M70" s="54"/>
      <c r="N70" s="54"/>
      <c r="O70" s="54"/>
      <c r="P70" s="56">
        <f>SUM(O70:O72)</f>
        <v>4152.62</v>
      </c>
    </row>
    <row r="71" spans="1:16" ht="15" customHeight="1" x14ac:dyDescent="0.25">
      <c r="A71" s="54" t="s">
        <v>433</v>
      </c>
      <c r="B71" s="68" t="s">
        <v>12</v>
      </c>
      <c r="C71" s="70"/>
      <c r="D71" s="70"/>
      <c r="E71" s="70"/>
      <c r="F71" s="69"/>
      <c r="G71" s="54"/>
      <c r="H71" s="56">
        <v>4152.62</v>
      </c>
      <c r="I71" s="56"/>
      <c r="J71" s="56"/>
      <c r="K71" s="56"/>
      <c r="L71" s="56"/>
      <c r="M71" s="56" t="str">
        <f>IF(COUNTA(J71:L71)=2,ROUND(PRODUCT(J71:L71),2),"")</f>
        <v/>
      </c>
      <c r="N71" s="56" t="str">
        <f>IF(OR(COUNTA(J71:L71)=3,AND(COUNTA(J71:L71)=1,M71&lt;&gt;"")),ROUND(PRODUCT(J71:M71),2),"")</f>
        <v/>
      </c>
      <c r="O71" s="56">
        <f>IF(N71&lt;&gt;"",ROUND(PRODUCT(H71,I71,N71),2),IF(M71&lt;&gt;"",ROUND(PRODUCT(H71,I71,M71),2),ROUND(PRODUCT(H71:L71),2)))</f>
        <v>4152.62</v>
      </c>
      <c r="P71" s="56"/>
    </row>
    <row r="72" spans="1:16" ht="15" customHeight="1" x14ac:dyDescent="0.25">
      <c r="A72" s="4"/>
      <c r="B72" s="4"/>
      <c r="C72" s="4"/>
      <c r="D72" s="4"/>
      <c r="E72" s="4"/>
      <c r="F72" s="4"/>
      <c r="G72" s="4"/>
      <c r="H72" s="4"/>
      <c r="I72" s="4"/>
      <c r="J72" s="4"/>
      <c r="K72" s="4"/>
      <c r="L72" s="4"/>
      <c r="M72" s="4"/>
      <c r="N72" s="4"/>
      <c r="O72" s="4"/>
      <c r="P72" s="4"/>
    </row>
    <row r="73" spans="1:16" ht="60" customHeight="1" x14ac:dyDescent="0.25">
      <c r="A73" s="54" t="s">
        <v>66</v>
      </c>
      <c r="B73" s="67">
        <v>92510</v>
      </c>
      <c r="C73" s="68" t="str">
        <f>VLOOKUP(B73,COMPOSICAO!B:K,2,FALSE)</f>
        <v>MONTAGEM E DESMONTAGEM DE FÔRMA DE LAJE MACIÇA, PÉ-DIREITO SIMPLES, EM CHAPA DE MADEIRA COMPENSADA RESINADA, 2 UTILIZAÇÕES. AF_09/2020</v>
      </c>
      <c r="D73" s="70"/>
      <c r="E73" s="70"/>
      <c r="F73" s="69"/>
      <c r="G73" s="54" t="str">
        <f>VLOOKUP(B73,COMPOSICAO!B:K,6,FALSE)</f>
        <v>M2</v>
      </c>
      <c r="H73" s="54"/>
      <c r="I73" s="54"/>
      <c r="J73" s="54"/>
      <c r="K73" s="54"/>
      <c r="L73" s="54"/>
      <c r="M73" s="54"/>
      <c r="N73" s="54"/>
      <c r="O73" s="54"/>
      <c r="P73" s="56">
        <f>SUM(O73:O75)</f>
        <v>2256.5</v>
      </c>
    </row>
    <row r="74" spans="1:16" ht="15" customHeight="1" x14ac:dyDescent="0.25">
      <c r="A74" s="54" t="s">
        <v>434</v>
      </c>
      <c r="B74" s="68" t="s">
        <v>12</v>
      </c>
      <c r="C74" s="70"/>
      <c r="D74" s="70"/>
      <c r="E74" s="70"/>
      <c r="F74" s="69"/>
      <c r="G74" s="54"/>
      <c r="H74" s="56">
        <v>2256.5</v>
      </c>
      <c r="I74" s="56"/>
      <c r="J74" s="56"/>
      <c r="K74" s="56"/>
      <c r="L74" s="56"/>
      <c r="M74" s="56" t="str">
        <f>IF(COUNTA(J74:L74)=2,ROUND(PRODUCT(J74:L74),2),"")</f>
        <v/>
      </c>
      <c r="N74" s="56" t="str">
        <f>IF(OR(COUNTA(J74:L74)=3,AND(COUNTA(J74:L74)=1,M74&lt;&gt;"")),ROUND(PRODUCT(J74:M74),2),"")</f>
        <v/>
      </c>
      <c r="O74" s="56">
        <f>IF(N74&lt;&gt;"",ROUND(PRODUCT(H74,I74,N74),2),IF(M74&lt;&gt;"",ROUND(PRODUCT(H74,I74,M74),2),ROUND(PRODUCT(H74:L74),2)))</f>
        <v>2256.5</v>
      </c>
      <c r="P74" s="56"/>
    </row>
    <row r="75" spans="1:16" ht="15" customHeight="1" x14ac:dyDescent="0.25">
      <c r="A75" s="4"/>
      <c r="B75" s="4"/>
      <c r="C75" s="4"/>
      <c r="D75" s="4"/>
      <c r="E75" s="4"/>
      <c r="F75" s="4"/>
      <c r="G75" s="4"/>
      <c r="H75" s="4"/>
      <c r="I75" s="4"/>
      <c r="J75" s="4"/>
      <c r="K75" s="4"/>
      <c r="L75" s="4"/>
      <c r="M75" s="4"/>
      <c r="N75" s="4"/>
      <c r="O75" s="4"/>
      <c r="P75" s="4"/>
    </row>
    <row r="76" spans="1:16" ht="60" customHeight="1" x14ac:dyDescent="0.25">
      <c r="A76" s="54" t="s">
        <v>67</v>
      </c>
      <c r="B76" s="67">
        <v>92538</v>
      </c>
      <c r="C76" s="68" t="str">
        <f>VLOOKUP(B76,COMPOSICAO!B:K,2,FALSE)</f>
        <v>MONTAGEM E DESMONTAGEM DE FÔRMA DE LAJE MACIÇA, PÉ-DIREITO SIMPLES, EM CHAPA DE MADEIRA COMPENSADA PLASTIFICADA, 18 UTILIZAÇÕES. AF_09/2020</v>
      </c>
      <c r="D76" s="70"/>
      <c r="E76" s="70"/>
      <c r="F76" s="69"/>
      <c r="G76" s="54" t="str">
        <f>VLOOKUP(B76,COMPOSICAO!B:K,6,FALSE)</f>
        <v>M2</v>
      </c>
      <c r="H76" s="54"/>
      <c r="I76" s="54"/>
      <c r="J76" s="54"/>
      <c r="K76" s="54"/>
      <c r="L76" s="54"/>
      <c r="M76" s="54"/>
      <c r="N76" s="54"/>
      <c r="O76" s="54"/>
      <c r="P76" s="56">
        <f>SUM(O76:O78)</f>
        <v>5027.28</v>
      </c>
    </row>
    <row r="77" spans="1:16" ht="15" customHeight="1" x14ac:dyDescent="0.25">
      <c r="A77" s="54" t="s">
        <v>435</v>
      </c>
      <c r="B77" s="68" t="s">
        <v>12</v>
      </c>
      <c r="C77" s="70"/>
      <c r="D77" s="70"/>
      <c r="E77" s="70"/>
      <c r="F77" s="69"/>
      <c r="G77" s="54"/>
      <c r="H77" s="56">
        <v>5027.28</v>
      </c>
      <c r="I77" s="56"/>
      <c r="J77" s="56"/>
      <c r="K77" s="56"/>
      <c r="L77" s="56"/>
      <c r="M77" s="56" t="str">
        <f>IF(COUNTA(J77:L77)=2,ROUND(PRODUCT(J77:L77),2),"")</f>
        <v/>
      </c>
      <c r="N77" s="56" t="str">
        <f>IF(OR(COUNTA(J77:L77)=3,AND(COUNTA(J77:L77)=1,M77&lt;&gt;"")),ROUND(PRODUCT(J77:M77),2),"")</f>
        <v/>
      </c>
      <c r="O77" s="56">
        <f>IF(N77&lt;&gt;"",ROUND(PRODUCT(H77,I77,N77),2),IF(M77&lt;&gt;"",ROUND(PRODUCT(H77,I77,M77),2),ROUND(PRODUCT(H77:L77),2)))</f>
        <v>5027.28</v>
      </c>
      <c r="P77" s="56"/>
    </row>
    <row r="78" spans="1:16" ht="15" customHeight="1" x14ac:dyDescent="0.25">
      <c r="A78" s="4"/>
      <c r="B78" s="4"/>
      <c r="C78" s="4"/>
      <c r="D78" s="4"/>
      <c r="E78" s="4"/>
      <c r="F78" s="4"/>
      <c r="G78" s="4"/>
      <c r="H78" s="4"/>
      <c r="I78" s="4"/>
      <c r="J78" s="4"/>
      <c r="K78" s="4"/>
      <c r="L78" s="4"/>
      <c r="M78" s="4"/>
      <c r="N78" s="4"/>
      <c r="O78" s="4"/>
      <c r="P78" s="4"/>
    </row>
    <row r="79" spans="1:16" ht="60" customHeight="1" x14ac:dyDescent="0.25">
      <c r="A79" s="54" t="s">
        <v>68</v>
      </c>
      <c r="B79" s="67">
        <v>92761</v>
      </c>
      <c r="C79" s="68" t="str">
        <f>VLOOKUP(B79,COMPOSICAO!B:K,2,FALSE)</f>
        <v>ARMAÇÃO DE PILAR OU VIGA DE ESTRUTURA CONVENCIONAL DE CONCRETO ARMADO UTILIZANDO AÇO CA-50 DE 8,0 MM - MONTAGEM. AF_06/2022</v>
      </c>
      <c r="D79" s="70"/>
      <c r="E79" s="70"/>
      <c r="F79" s="69"/>
      <c r="G79" s="54" t="str">
        <f>VLOOKUP(B79,COMPOSICAO!B:K,6,FALSE)</f>
        <v>KG</v>
      </c>
      <c r="H79" s="54"/>
      <c r="I79" s="54"/>
      <c r="J79" s="54"/>
      <c r="K79" s="54"/>
      <c r="L79" s="54"/>
      <c r="M79" s="54"/>
      <c r="N79" s="54"/>
      <c r="O79" s="54"/>
      <c r="P79" s="56">
        <f>SUM(O79:O81)</f>
        <v>34527.019999999997</v>
      </c>
    </row>
    <row r="80" spans="1:16" ht="15" customHeight="1" x14ac:dyDescent="0.25">
      <c r="A80" s="54" t="s">
        <v>436</v>
      </c>
      <c r="B80" s="68" t="s">
        <v>12</v>
      </c>
      <c r="C80" s="70"/>
      <c r="D80" s="70"/>
      <c r="E80" s="70"/>
      <c r="F80" s="69"/>
      <c r="G80" s="54"/>
      <c r="H80" s="56">
        <v>34527.019999999997</v>
      </c>
      <c r="I80" s="56"/>
      <c r="J80" s="56"/>
      <c r="K80" s="56"/>
      <c r="L80" s="56"/>
      <c r="M80" s="56" t="str">
        <f>IF(COUNTA(J80:L80)=2,ROUND(PRODUCT(J80:L80),2),"")</f>
        <v/>
      </c>
      <c r="N80" s="56" t="str">
        <f>IF(OR(COUNTA(J80:L80)=3,AND(COUNTA(J80:L80)=1,M80&lt;&gt;"")),ROUND(PRODUCT(J80:M80),2),"")</f>
        <v/>
      </c>
      <c r="O80" s="56">
        <f>IF(N80&lt;&gt;"",ROUND(PRODUCT(H80,I80,N80),2),IF(M80&lt;&gt;"",ROUND(PRODUCT(H80,I80,M80),2),ROUND(PRODUCT(H80:L80),2)))</f>
        <v>34527.019999999997</v>
      </c>
      <c r="P80" s="56"/>
    </row>
    <row r="81" spans="1:16" ht="15" customHeight="1" x14ac:dyDescent="0.25">
      <c r="A81" s="4"/>
      <c r="B81" s="4"/>
      <c r="C81" s="4"/>
      <c r="D81" s="4"/>
      <c r="E81" s="4"/>
      <c r="F81" s="4"/>
      <c r="G81" s="4"/>
      <c r="H81" s="4"/>
      <c r="I81" s="4"/>
      <c r="J81" s="4"/>
      <c r="K81" s="4"/>
      <c r="L81" s="4"/>
      <c r="M81" s="4"/>
      <c r="N81" s="4"/>
      <c r="O81" s="4"/>
      <c r="P81" s="4"/>
    </row>
    <row r="82" spans="1:16" ht="60" customHeight="1" x14ac:dyDescent="0.25">
      <c r="A82" s="54" t="s">
        <v>69</v>
      </c>
      <c r="B82" s="67">
        <v>92764</v>
      </c>
      <c r="C82" s="68" t="str">
        <f>VLOOKUP(B82,COMPOSICAO!B:K,2,FALSE)</f>
        <v>ARMAÇÃO DE PILAR OU VIGA DE ESTRUTURA CONVENCIONAL DE CONCRETO ARMADO UTILIZANDO AÇO CA-50 DE 16,0 MM - MONTAGEM. AF_06/2022</v>
      </c>
      <c r="D82" s="70"/>
      <c r="E82" s="70"/>
      <c r="F82" s="69"/>
      <c r="G82" s="54" t="str">
        <f>VLOOKUP(B82,COMPOSICAO!B:K,6,FALSE)</f>
        <v>KG</v>
      </c>
      <c r="H82" s="54"/>
      <c r="I82" s="54"/>
      <c r="J82" s="54"/>
      <c r="K82" s="54"/>
      <c r="L82" s="54"/>
      <c r="M82" s="54"/>
      <c r="N82" s="54"/>
      <c r="O82" s="54"/>
      <c r="P82" s="56">
        <f>SUM(O82:O84)</f>
        <v>86317.55</v>
      </c>
    </row>
    <row r="83" spans="1:16" ht="15" customHeight="1" x14ac:dyDescent="0.25">
      <c r="A83" s="54" t="s">
        <v>437</v>
      </c>
      <c r="B83" s="68" t="s">
        <v>12</v>
      </c>
      <c r="C83" s="70"/>
      <c r="D83" s="70"/>
      <c r="E83" s="70"/>
      <c r="F83" s="69"/>
      <c r="G83" s="54"/>
      <c r="H83" s="56">
        <v>86317.55</v>
      </c>
      <c r="I83" s="56"/>
      <c r="J83" s="56"/>
      <c r="K83" s="56"/>
      <c r="L83" s="56"/>
      <c r="M83" s="56" t="str">
        <f>IF(COUNTA(J83:L83)=2,ROUND(PRODUCT(J83:L83),2),"")</f>
        <v/>
      </c>
      <c r="N83" s="56" t="str">
        <f>IF(OR(COUNTA(J83:L83)=3,AND(COUNTA(J83:L83)=1,M83&lt;&gt;"")),ROUND(PRODUCT(J83:M83),2),"")</f>
        <v/>
      </c>
      <c r="O83" s="56">
        <f>IF(N83&lt;&gt;"",ROUND(PRODUCT(H83,I83,N83),2),IF(M83&lt;&gt;"",ROUND(PRODUCT(H83,I83,M83),2),ROUND(PRODUCT(H83:L83),2)))</f>
        <v>86317.55</v>
      </c>
      <c r="P83" s="56"/>
    </row>
    <row r="84" spans="1:16" ht="15" customHeight="1" x14ac:dyDescent="0.25">
      <c r="A84" s="4"/>
      <c r="B84" s="4"/>
      <c r="C84" s="4"/>
      <c r="D84" s="4"/>
      <c r="E84" s="4"/>
      <c r="F84" s="4"/>
      <c r="G84" s="4"/>
      <c r="H84" s="4"/>
      <c r="I84" s="4"/>
      <c r="J84" s="4"/>
      <c r="K84" s="4"/>
      <c r="L84" s="4"/>
      <c r="M84" s="4"/>
      <c r="N84" s="4"/>
      <c r="O84" s="4"/>
      <c r="P84" s="4"/>
    </row>
    <row r="85" spans="1:16" ht="15" customHeight="1" x14ac:dyDescent="0.25">
      <c r="A85" s="48">
        <v>4</v>
      </c>
      <c r="B85" s="64" t="s">
        <v>438</v>
      </c>
      <c r="C85" s="66"/>
      <c r="D85" s="66"/>
      <c r="E85" s="66"/>
      <c r="F85" s="66"/>
      <c r="G85" s="66"/>
      <c r="H85" s="66"/>
      <c r="I85" s="66"/>
      <c r="J85" s="66"/>
      <c r="K85" s="66"/>
      <c r="L85" s="66"/>
      <c r="M85" s="66"/>
      <c r="N85" s="66"/>
      <c r="O85" s="66"/>
      <c r="P85" s="65"/>
    </row>
    <row r="86" spans="1:16" ht="75" customHeight="1" x14ac:dyDescent="0.25">
      <c r="A86" s="54" t="s">
        <v>70</v>
      </c>
      <c r="B86" s="67">
        <v>103328</v>
      </c>
      <c r="C86" s="68" t="str">
        <f>VLOOKUP(B86,COMPOSICAO!B:K,2,FALSE)</f>
        <v>ALVENARIA DE VEDAÇÃO DE BLOCOS CERÂMICOS FURADOS NA HORIZONTAL DE 9X19X19 CM (ESPESSURA 9 CM) E ARGAMASSA DE ASSENTAMENTO COM PREPARO EM BETONEIRA. AF_12/2021</v>
      </c>
      <c r="D86" s="70"/>
      <c r="E86" s="70"/>
      <c r="F86" s="69"/>
      <c r="G86" s="54" t="str">
        <f>VLOOKUP(B86,COMPOSICAO!B:K,6,FALSE)</f>
        <v>M2</v>
      </c>
      <c r="H86" s="54"/>
      <c r="I86" s="54"/>
      <c r="J86" s="54"/>
      <c r="K86" s="54"/>
      <c r="L86" s="54"/>
      <c r="M86" s="54"/>
      <c r="N86" s="54"/>
      <c r="O86" s="54"/>
      <c r="P86" s="56">
        <f>SUM(O86:O88)</f>
        <v>9079.67</v>
      </c>
    </row>
    <row r="87" spans="1:16" ht="15" customHeight="1" x14ac:dyDescent="0.25">
      <c r="A87" s="54" t="s">
        <v>439</v>
      </c>
      <c r="B87" s="68" t="s">
        <v>12</v>
      </c>
      <c r="C87" s="70"/>
      <c r="D87" s="70"/>
      <c r="E87" s="70"/>
      <c r="F87" s="69"/>
      <c r="G87" s="54"/>
      <c r="H87" s="56">
        <v>9079.67</v>
      </c>
      <c r="I87" s="56"/>
      <c r="J87" s="56"/>
      <c r="K87" s="56"/>
      <c r="L87" s="56"/>
      <c r="M87" s="56" t="str">
        <f>IF(COUNTA(J87:L87)=2,ROUND(PRODUCT(J87:L87),2),"")</f>
        <v/>
      </c>
      <c r="N87" s="56" t="str">
        <f>IF(OR(COUNTA(J87:L87)=3,AND(COUNTA(J87:L87)=1,M87&lt;&gt;"")),ROUND(PRODUCT(J87:M87),2),"")</f>
        <v/>
      </c>
      <c r="O87" s="56">
        <f>IF(N87&lt;&gt;"",ROUND(PRODUCT(H87,I87,N87),2),IF(M87&lt;&gt;"",ROUND(PRODUCT(H87,I87,M87),2),ROUND(PRODUCT(H87:L87),2)))</f>
        <v>9079.67</v>
      </c>
      <c r="P87" s="56"/>
    </row>
    <row r="88" spans="1:16" ht="15" customHeight="1" x14ac:dyDescent="0.25">
      <c r="A88" s="4"/>
      <c r="B88" s="4"/>
      <c r="C88" s="4"/>
      <c r="D88" s="4"/>
      <c r="E88" s="4"/>
      <c r="F88" s="4"/>
      <c r="G88" s="4"/>
      <c r="H88" s="4"/>
      <c r="I88" s="4"/>
      <c r="J88" s="4"/>
      <c r="K88" s="4"/>
      <c r="L88" s="4"/>
      <c r="M88" s="4"/>
      <c r="N88" s="4"/>
      <c r="O88" s="4"/>
      <c r="P88" s="4"/>
    </row>
    <row r="89" spans="1:16" ht="60" customHeight="1" x14ac:dyDescent="0.25">
      <c r="A89" s="54" t="s">
        <v>71</v>
      </c>
      <c r="B89" s="67">
        <v>96370</v>
      </c>
      <c r="C89" s="68" t="str">
        <f>VLOOKUP(B89,COMPOSICAO!B:K,2,FALSE)</f>
        <v>PAREDE COM PLACAS DE GESSO ACARTONADO (DRYWALL), PARA USO INTERNO, COM UMA FACE SIMPLES E ESTRUTURA METÁLICA COM GUIAS SIMPLES, SEM VÃOS. AF_06/2017_PS</v>
      </c>
      <c r="D89" s="70"/>
      <c r="E89" s="70"/>
      <c r="F89" s="69"/>
      <c r="G89" s="54" t="str">
        <f>VLOOKUP(B89,COMPOSICAO!B:K,6,FALSE)</f>
        <v>M2</v>
      </c>
      <c r="H89" s="54"/>
      <c r="I89" s="54"/>
      <c r="J89" s="54"/>
      <c r="K89" s="54"/>
      <c r="L89" s="54"/>
      <c r="M89" s="54"/>
      <c r="N89" s="54"/>
      <c r="O89" s="54"/>
      <c r="P89" s="56">
        <f>SUM(O89:O91)</f>
        <v>78.62</v>
      </c>
    </row>
    <row r="90" spans="1:16" ht="15" customHeight="1" x14ac:dyDescent="0.25">
      <c r="A90" s="54" t="s">
        <v>440</v>
      </c>
      <c r="B90" s="68" t="s">
        <v>12</v>
      </c>
      <c r="C90" s="70"/>
      <c r="D90" s="70"/>
      <c r="E90" s="70"/>
      <c r="F90" s="69"/>
      <c r="G90" s="54"/>
      <c r="H90" s="56">
        <v>78.62</v>
      </c>
      <c r="I90" s="56"/>
      <c r="J90" s="56"/>
      <c r="K90" s="56"/>
      <c r="L90" s="56"/>
      <c r="M90" s="56" t="str">
        <f>IF(COUNTA(J90:L90)=2,ROUND(PRODUCT(J90:L90),2),"")</f>
        <v/>
      </c>
      <c r="N90" s="56" t="str">
        <f>IF(OR(COUNTA(J90:L90)=3,AND(COUNTA(J90:L90)=1,M90&lt;&gt;"")),ROUND(PRODUCT(J90:M90),2),"")</f>
        <v/>
      </c>
      <c r="O90" s="56">
        <f>IF(N90&lt;&gt;"",ROUND(PRODUCT(H90,I90,N90),2),IF(M90&lt;&gt;"",ROUND(PRODUCT(H90,I90,M90),2),ROUND(PRODUCT(H90:L90),2)))</f>
        <v>78.62</v>
      </c>
      <c r="P90" s="56"/>
    </row>
    <row r="91" spans="1:16" ht="15" customHeight="1" x14ac:dyDescent="0.25">
      <c r="A91" s="4"/>
      <c r="B91" s="4"/>
      <c r="C91" s="4"/>
      <c r="D91" s="4"/>
      <c r="E91" s="4"/>
      <c r="F91" s="4"/>
      <c r="G91" s="4"/>
      <c r="H91" s="4"/>
      <c r="I91" s="4"/>
      <c r="J91" s="4"/>
      <c r="K91" s="4"/>
      <c r="L91" s="4"/>
      <c r="M91" s="4"/>
      <c r="N91" s="4"/>
      <c r="O91" s="4"/>
      <c r="P91" s="4"/>
    </row>
    <row r="92" spans="1:16" ht="15" customHeight="1" x14ac:dyDescent="0.25">
      <c r="A92" s="48">
        <v>5</v>
      </c>
      <c r="B92" s="64" t="s">
        <v>441</v>
      </c>
      <c r="C92" s="66"/>
      <c r="D92" s="66"/>
      <c r="E92" s="66"/>
      <c r="F92" s="66"/>
      <c r="G92" s="66"/>
      <c r="H92" s="66"/>
      <c r="I92" s="66"/>
      <c r="J92" s="66"/>
      <c r="K92" s="66"/>
      <c r="L92" s="66"/>
      <c r="M92" s="66"/>
      <c r="N92" s="66"/>
      <c r="O92" s="66"/>
      <c r="P92" s="65"/>
    </row>
    <row r="93" spans="1:16" ht="30" customHeight="1" x14ac:dyDescent="0.25">
      <c r="A93" s="54" t="s">
        <v>72</v>
      </c>
      <c r="B93" s="67">
        <v>93182</v>
      </c>
      <c r="C93" s="68" t="str">
        <f>VLOOKUP(B93,COMPOSICAO!B:K,2,FALSE)</f>
        <v>VERGA PRÉ-MOLDADA PARA JANELAS COM ATÉ 1,5 M DE VÃO. AF_03/2016</v>
      </c>
      <c r="D93" s="70"/>
      <c r="E93" s="70"/>
      <c r="F93" s="69"/>
      <c r="G93" s="54" t="str">
        <f>VLOOKUP(B93,COMPOSICAO!B:K,6,FALSE)</f>
        <v>M</v>
      </c>
      <c r="H93" s="54"/>
      <c r="I93" s="54"/>
      <c r="J93" s="54"/>
      <c r="K93" s="54"/>
      <c r="L93" s="54"/>
      <c r="M93" s="54"/>
      <c r="N93" s="54"/>
      <c r="O93" s="54"/>
      <c r="P93" s="56">
        <f>SUM(O93:O95)</f>
        <v>508.4</v>
      </c>
    </row>
    <row r="94" spans="1:16" ht="15" customHeight="1" x14ac:dyDescent="0.25">
      <c r="A94" s="54" t="s">
        <v>442</v>
      </c>
      <c r="B94" s="68" t="s">
        <v>12</v>
      </c>
      <c r="C94" s="70"/>
      <c r="D94" s="70"/>
      <c r="E94" s="70"/>
      <c r="F94" s="69"/>
      <c r="G94" s="54"/>
      <c r="H94" s="56">
        <v>508.4</v>
      </c>
      <c r="I94" s="56"/>
      <c r="J94" s="56"/>
      <c r="K94" s="56"/>
      <c r="L94" s="56"/>
      <c r="M94" s="56" t="str">
        <f>IF(COUNTA(J94:L94)=2,ROUND(PRODUCT(J94:L94),2),"")</f>
        <v/>
      </c>
      <c r="N94" s="56" t="str">
        <f>IF(OR(COUNTA(J94:L94)=3,AND(COUNTA(J94:L94)=1,M94&lt;&gt;"")),ROUND(PRODUCT(J94:M94),2),"")</f>
        <v/>
      </c>
      <c r="O94" s="56">
        <f>IF(N94&lt;&gt;"",ROUND(PRODUCT(H94,I94,N94),2),IF(M94&lt;&gt;"",ROUND(PRODUCT(H94,I94,M94),2),ROUND(PRODUCT(H94:L94),2)))</f>
        <v>508.4</v>
      </c>
      <c r="P94" s="56"/>
    </row>
    <row r="95" spans="1:16" ht="15" customHeight="1" x14ac:dyDescent="0.25">
      <c r="A95" s="4"/>
      <c r="B95" s="4"/>
      <c r="C95" s="4"/>
      <c r="D95" s="4"/>
      <c r="E95" s="4"/>
      <c r="F95" s="4"/>
      <c r="G95" s="4"/>
      <c r="H95" s="4"/>
      <c r="I95" s="4"/>
      <c r="J95" s="4"/>
      <c r="K95" s="4"/>
      <c r="L95" s="4"/>
      <c r="M95" s="4"/>
      <c r="N95" s="4"/>
      <c r="O95" s="4"/>
      <c r="P95" s="4"/>
    </row>
    <row r="96" spans="1:16" ht="30" customHeight="1" x14ac:dyDescent="0.25">
      <c r="A96" s="54" t="s">
        <v>73</v>
      </c>
      <c r="B96" s="67">
        <v>93183</v>
      </c>
      <c r="C96" s="68" t="str">
        <f>VLOOKUP(B96,COMPOSICAO!B:K,2,FALSE)</f>
        <v>VERGA PRÉ-MOLDADA PARA JANELAS COM MAIS DE 1,5 M DE VÃO. AF_03/2016</v>
      </c>
      <c r="D96" s="70"/>
      <c r="E96" s="70"/>
      <c r="F96" s="69"/>
      <c r="G96" s="54" t="str">
        <f>VLOOKUP(B96,COMPOSICAO!B:K,6,FALSE)</f>
        <v>M</v>
      </c>
      <c r="H96" s="54"/>
      <c r="I96" s="54"/>
      <c r="J96" s="54"/>
      <c r="K96" s="54"/>
      <c r="L96" s="54"/>
      <c r="M96" s="54"/>
      <c r="N96" s="54"/>
      <c r="O96" s="54"/>
      <c r="P96" s="56">
        <f>SUM(O96:O98)</f>
        <v>9.1999999999999993</v>
      </c>
    </row>
    <row r="97" spans="1:16" ht="15" customHeight="1" x14ac:dyDescent="0.25">
      <c r="A97" s="54" t="s">
        <v>443</v>
      </c>
      <c r="B97" s="68" t="s">
        <v>12</v>
      </c>
      <c r="C97" s="70"/>
      <c r="D97" s="70"/>
      <c r="E97" s="70"/>
      <c r="F97" s="69"/>
      <c r="G97" s="54"/>
      <c r="H97" s="56">
        <v>9.1999999999999993</v>
      </c>
      <c r="I97" s="56"/>
      <c r="J97" s="56"/>
      <c r="K97" s="56"/>
      <c r="L97" s="56"/>
      <c r="M97" s="56" t="str">
        <f>IF(COUNTA(J97:L97)=2,ROUND(PRODUCT(J97:L97),2),"")</f>
        <v/>
      </c>
      <c r="N97" s="56" t="str">
        <f>IF(OR(COUNTA(J97:L97)=3,AND(COUNTA(J97:L97)=1,M97&lt;&gt;"")),ROUND(PRODUCT(J97:M97),2),"")</f>
        <v/>
      </c>
      <c r="O97" s="56">
        <f>IF(N97&lt;&gt;"",ROUND(PRODUCT(H97,I97,N97),2),IF(M97&lt;&gt;"",ROUND(PRODUCT(H97,I97,M97),2),ROUND(PRODUCT(H97:L97),2)))</f>
        <v>9.1999999999999993</v>
      </c>
      <c r="P97" s="56"/>
    </row>
    <row r="98" spans="1:16" ht="15" customHeight="1" x14ac:dyDescent="0.25">
      <c r="A98" s="4"/>
      <c r="B98" s="4"/>
      <c r="C98" s="4"/>
      <c r="D98" s="4"/>
      <c r="E98" s="4"/>
      <c r="F98" s="4"/>
      <c r="G98" s="4"/>
      <c r="H98" s="4"/>
      <c r="I98" s="4"/>
      <c r="J98" s="4"/>
      <c r="K98" s="4"/>
      <c r="L98" s="4"/>
      <c r="M98" s="4"/>
      <c r="N98" s="4"/>
      <c r="O98" s="4"/>
      <c r="P98" s="4"/>
    </row>
    <row r="99" spans="1:16" ht="30" customHeight="1" x14ac:dyDescent="0.25">
      <c r="A99" s="54" t="s">
        <v>74</v>
      </c>
      <c r="B99" s="67">
        <v>93184</v>
      </c>
      <c r="C99" s="68" t="str">
        <f>VLOOKUP(B99,COMPOSICAO!B:K,2,FALSE)</f>
        <v>VERGA PRÉ-MOLDADA PARA PORTAS COM ATÉ 1,5 M DE VÃO. AF_03/2016</v>
      </c>
      <c r="D99" s="70"/>
      <c r="E99" s="70"/>
      <c r="F99" s="69"/>
      <c r="G99" s="54" t="str">
        <f>VLOOKUP(B99,COMPOSICAO!B:K,6,FALSE)</f>
        <v>M</v>
      </c>
      <c r="H99" s="54"/>
      <c r="I99" s="54"/>
      <c r="J99" s="54"/>
      <c r="K99" s="54"/>
      <c r="L99" s="54"/>
      <c r="M99" s="54"/>
      <c r="N99" s="54"/>
      <c r="O99" s="54"/>
      <c r="P99" s="56">
        <f>SUM(O99:O101)</f>
        <v>547.1</v>
      </c>
    </row>
    <row r="100" spans="1:16" ht="15" customHeight="1" x14ac:dyDescent="0.25">
      <c r="A100" s="54" t="s">
        <v>444</v>
      </c>
      <c r="B100" s="68" t="s">
        <v>12</v>
      </c>
      <c r="C100" s="70"/>
      <c r="D100" s="70"/>
      <c r="E100" s="70"/>
      <c r="F100" s="69"/>
      <c r="G100" s="54"/>
      <c r="H100" s="56">
        <v>547.1</v>
      </c>
      <c r="I100" s="56"/>
      <c r="J100" s="56"/>
      <c r="K100" s="56"/>
      <c r="L100" s="56"/>
      <c r="M100" s="56" t="str">
        <f>IF(COUNTA(J100:L100)=2,ROUND(PRODUCT(J100:L100),2),"")</f>
        <v/>
      </c>
      <c r="N100" s="56" t="str">
        <f>IF(OR(COUNTA(J100:L100)=3,AND(COUNTA(J100:L100)=1,M100&lt;&gt;"")),ROUND(PRODUCT(J100:M100),2),"")</f>
        <v/>
      </c>
      <c r="O100" s="56">
        <f>IF(N100&lt;&gt;"",ROUND(PRODUCT(H100,I100,N100),2),IF(M100&lt;&gt;"",ROUND(PRODUCT(H100,I100,M100),2),ROUND(PRODUCT(H100:L100),2)))</f>
        <v>547.1</v>
      </c>
      <c r="P100" s="56"/>
    </row>
    <row r="101" spans="1:16" ht="15" customHeight="1" x14ac:dyDescent="0.25">
      <c r="A101" s="4"/>
      <c r="B101" s="4"/>
      <c r="C101" s="4"/>
      <c r="D101" s="4"/>
      <c r="E101" s="4"/>
      <c r="F101" s="4"/>
      <c r="G101" s="4"/>
      <c r="H101" s="4"/>
      <c r="I101" s="4"/>
      <c r="J101" s="4"/>
      <c r="K101" s="4"/>
      <c r="L101" s="4"/>
      <c r="M101" s="4"/>
      <c r="N101" s="4"/>
      <c r="O101" s="4"/>
      <c r="P101" s="4"/>
    </row>
    <row r="102" spans="1:16" ht="30" customHeight="1" x14ac:dyDescent="0.25">
      <c r="A102" s="54" t="s">
        <v>75</v>
      </c>
      <c r="B102" s="67">
        <v>93185</v>
      </c>
      <c r="C102" s="68" t="str">
        <f>VLOOKUP(B102,COMPOSICAO!B:K,2,FALSE)</f>
        <v>VERGA PRÉ-MOLDADA PARA PORTAS COM MAIS DE 1,5 M DE VÃO. AF_03/2016</v>
      </c>
      <c r="D102" s="70"/>
      <c r="E102" s="70"/>
      <c r="F102" s="69"/>
      <c r="G102" s="54" t="str">
        <f>VLOOKUP(B102,COMPOSICAO!B:K,6,FALSE)</f>
        <v>M</v>
      </c>
      <c r="H102" s="54"/>
      <c r="I102" s="54"/>
      <c r="J102" s="54"/>
      <c r="K102" s="54"/>
      <c r="L102" s="54"/>
      <c r="M102" s="54"/>
      <c r="N102" s="54"/>
      <c r="O102" s="54"/>
      <c r="P102" s="56">
        <f>SUM(O102:O104)</f>
        <v>132</v>
      </c>
    </row>
    <row r="103" spans="1:16" ht="15" customHeight="1" x14ac:dyDescent="0.25">
      <c r="A103" s="54" t="s">
        <v>445</v>
      </c>
      <c r="B103" s="68" t="s">
        <v>12</v>
      </c>
      <c r="C103" s="70"/>
      <c r="D103" s="70"/>
      <c r="E103" s="70"/>
      <c r="F103" s="69"/>
      <c r="G103" s="54"/>
      <c r="H103" s="56">
        <v>132</v>
      </c>
      <c r="I103" s="56"/>
      <c r="J103" s="56"/>
      <c r="K103" s="56"/>
      <c r="L103" s="56"/>
      <c r="M103" s="56" t="str">
        <f>IF(COUNTA(J103:L103)=2,ROUND(PRODUCT(J103:L103),2),"")</f>
        <v/>
      </c>
      <c r="N103" s="56" t="str">
        <f>IF(OR(COUNTA(J103:L103)=3,AND(COUNTA(J103:L103)=1,M103&lt;&gt;"")),ROUND(PRODUCT(J103:M103),2),"")</f>
        <v/>
      </c>
      <c r="O103" s="56">
        <f>IF(N103&lt;&gt;"",ROUND(PRODUCT(H103,I103,N103),2),IF(M103&lt;&gt;"",ROUND(PRODUCT(H103,I103,M103),2),ROUND(PRODUCT(H103:L103),2)))</f>
        <v>132</v>
      </c>
      <c r="P103" s="56"/>
    </row>
    <row r="104" spans="1:16" ht="15" customHeight="1" x14ac:dyDescent="0.25">
      <c r="A104" s="4"/>
      <c r="B104" s="4"/>
      <c r="C104" s="4"/>
      <c r="D104" s="4"/>
      <c r="E104" s="4"/>
      <c r="F104" s="4"/>
      <c r="G104" s="4"/>
      <c r="H104" s="4"/>
      <c r="I104" s="4"/>
      <c r="J104" s="4"/>
      <c r="K104" s="4"/>
      <c r="L104" s="4"/>
      <c r="M104" s="4"/>
      <c r="N104" s="4"/>
      <c r="O104" s="4"/>
      <c r="P104" s="4"/>
    </row>
    <row r="105" spans="1:16" ht="30" customHeight="1" x14ac:dyDescent="0.25">
      <c r="A105" s="54" t="s">
        <v>76</v>
      </c>
      <c r="B105" s="67">
        <v>93194</v>
      </c>
      <c r="C105" s="68" t="str">
        <f>VLOOKUP(B105,COMPOSICAO!B:K,2,FALSE)</f>
        <v>CONTRAVERGA PRÉ-MOLDADA PARA VÃOS DE ATÉ 1,5 M DE COMPRIMENTO. AF_03/2016</v>
      </c>
      <c r="D105" s="70"/>
      <c r="E105" s="70"/>
      <c r="F105" s="69"/>
      <c r="G105" s="54" t="str">
        <f>VLOOKUP(B105,COMPOSICAO!B:K,6,FALSE)</f>
        <v>M</v>
      </c>
      <c r="H105" s="54"/>
      <c r="I105" s="54"/>
      <c r="J105" s="54"/>
      <c r="K105" s="54"/>
      <c r="L105" s="54"/>
      <c r="M105" s="54"/>
      <c r="N105" s="54"/>
      <c r="O105" s="54"/>
      <c r="P105" s="56">
        <f>SUM(O105:O107)</f>
        <v>755</v>
      </c>
    </row>
    <row r="106" spans="1:16" ht="15" customHeight="1" x14ac:dyDescent="0.25">
      <c r="A106" s="54" t="s">
        <v>446</v>
      </c>
      <c r="B106" s="68" t="s">
        <v>12</v>
      </c>
      <c r="C106" s="70"/>
      <c r="D106" s="70"/>
      <c r="E106" s="70"/>
      <c r="F106" s="69"/>
      <c r="G106" s="54"/>
      <c r="H106" s="56">
        <v>755</v>
      </c>
      <c r="I106" s="56"/>
      <c r="J106" s="56"/>
      <c r="K106" s="56"/>
      <c r="L106" s="56"/>
      <c r="M106" s="56" t="str">
        <f>IF(COUNTA(J106:L106)=2,ROUND(PRODUCT(J106:L106),2),"")</f>
        <v/>
      </c>
      <c r="N106" s="56" t="str">
        <f>IF(OR(COUNTA(J106:L106)=3,AND(COUNTA(J106:L106)=1,M106&lt;&gt;"")),ROUND(PRODUCT(J106:M106),2),"")</f>
        <v/>
      </c>
      <c r="O106" s="56">
        <f>IF(N106&lt;&gt;"",ROUND(PRODUCT(H106,I106,N106),2),IF(M106&lt;&gt;"",ROUND(PRODUCT(H106,I106,M106),2),ROUND(PRODUCT(H106:L106),2)))</f>
        <v>755</v>
      </c>
      <c r="P106" s="56"/>
    </row>
    <row r="107" spans="1:16" ht="15" customHeight="1" x14ac:dyDescent="0.25">
      <c r="A107" s="4"/>
      <c r="B107" s="4"/>
      <c r="C107" s="4"/>
      <c r="D107" s="4"/>
      <c r="E107" s="4"/>
      <c r="F107" s="4"/>
      <c r="G107" s="4"/>
      <c r="H107" s="4"/>
      <c r="I107" s="4"/>
      <c r="J107" s="4"/>
      <c r="K107" s="4"/>
      <c r="L107" s="4"/>
      <c r="M107" s="4"/>
      <c r="N107" s="4"/>
      <c r="O107" s="4"/>
      <c r="P107" s="4"/>
    </row>
    <row r="108" spans="1:16" ht="30" customHeight="1" x14ac:dyDescent="0.25">
      <c r="A108" s="54" t="s">
        <v>77</v>
      </c>
      <c r="B108" s="67">
        <v>93195</v>
      </c>
      <c r="C108" s="68" t="str">
        <f>VLOOKUP(B108,COMPOSICAO!B:K,2,FALSE)</f>
        <v>CONTRAVERGA PRÉ-MOLDADA PARA VÃOS DE MAIS DE 1,5 M DE COMPRIMENTO. AF_03/2016</v>
      </c>
      <c r="D108" s="70"/>
      <c r="E108" s="70"/>
      <c r="F108" s="69"/>
      <c r="G108" s="54" t="str">
        <f>VLOOKUP(B108,COMPOSICAO!B:K,6,FALSE)</f>
        <v>M</v>
      </c>
      <c r="H108" s="54"/>
      <c r="I108" s="54"/>
      <c r="J108" s="54"/>
      <c r="K108" s="54"/>
      <c r="L108" s="54"/>
      <c r="M108" s="54"/>
      <c r="N108" s="54"/>
      <c r="O108" s="54"/>
      <c r="P108" s="56">
        <f>SUM(O108:O110)</f>
        <v>11.6</v>
      </c>
    </row>
    <row r="109" spans="1:16" ht="15" customHeight="1" x14ac:dyDescent="0.25">
      <c r="A109" s="54" t="s">
        <v>447</v>
      </c>
      <c r="B109" s="68" t="s">
        <v>12</v>
      </c>
      <c r="C109" s="70"/>
      <c r="D109" s="70"/>
      <c r="E109" s="70"/>
      <c r="F109" s="69"/>
      <c r="G109" s="54"/>
      <c r="H109" s="56">
        <v>11.6</v>
      </c>
      <c r="I109" s="56"/>
      <c r="J109" s="56"/>
      <c r="K109" s="56"/>
      <c r="L109" s="56"/>
      <c r="M109" s="56" t="str">
        <f>IF(COUNTA(J109:L109)=2,ROUND(PRODUCT(J109:L109),2),"")</f>
        <v/>
      </c>
      <c r="N109" s="56" t="str">
        <f>IF(OR(COUNTA(J109:L109)=3,AND(COUNTA(J109:L109)=1,M109&lt;&gt;"")),ROUND(PRODUCT(J109:M109),2),"")</f>
        <v/>
      </c>
      <c r="O109" s="56">
        <f>IF(N109&lt;&gt;"",ROUND(PRODUCT(H109,I109,N109),2),IF(M109&lt;&gt;"",ROUND(PRODUCT(H109,I109,M109),2),ROUND(PRODUCT(H109:L109),2)))</f>
        <v>11.6</v>
      </c>
      <c r="P109" s="56"/>
    </row>
    <row r="110" spans="1:16" ht="15" customHeight="1" x14ac:dyDescent="0.25">
      <c r="A110" s="4"/>
      <c r="B110" s="4"/>
      <c r="C110" s="4"/>
      <c r="D110" s="4"/>
      <c r="E110" s="4"/>
      <c r="F110" s="4"/>
      <c r="G110" s="4"/>
      <c r="H110" s="4"/>
      <c r="I110" s="4"/>
      <c r="J110" s="4"/>
      <c r="K110" s="4"/>
      <c r="L110" s="4"/>
      <c r="M110" s="4"/>
      <c r="N110" s="4"/>
      <c r="O110" s="4"/>
      <c r="P110" s="4"/>
    </row>
    <row r="111" spans="1:16" ht="30" customHeight="1" x14ac:dyDescent="0.25">
      <c r="A111" s="54" t="s">
        <v>78</v>
      </c>
      <c r="B111" s="67">
        <v>93204</v>
      </c>
      <c r="C111" s="68" t="str">
        <f>VLOOKUP(B111,COMPOSICAO!B:K,2,FALSE)</f>
        <v>CINTA DE AMARRAÇÃO DE ALVENARIA MOLDADA IN LOCO EM CONCRETO. AF_03/2016</v>
      </c>
      <c r="D111" s="70"/>
      <c r="E111" s="70"/>
      <c r="F111" s="69"/>
      <c r="G111" s="54" t="str">
        <f>VLOOKUP(B111,COMPOSICAO!B:K,6,FALSE)</f>
        <v>M</v>
      </c>
      <c r="H111" s="54"/>
      <c r="I111" s="54"/>
      <c r="J111" s="54"/>
      <c r="K111" s="54"/>
      <c r="L111" s="54"/>
      <c r="M111" s="54"/>
      <c r="N111" s="54"/>
      <c r="O111" s="54"/>
      <c r="P111" s="56">
        <f>SUM(O111:O113)</f>
        <v>255.57</v>
      </c>
    </row>
    <row r="112" spans="1:16" ht="15" customHeight="1" x14ac:dyDescent="0.25">
      <c r="A112" s="54" t="s">
        <v>448</v>
      </c>
      <c r="B112" s="68" t="s">
        <v>12</v>
      </c>
      <c r="C112" s="70"/>
      <c r="D112" s="70"/>
      <c r="E112" s="70"/>
      <c r="F112" s="69"/>
      <c r="G112" s="54"/>
      <c r="H112" s="56">
        <v>255.57</v>
      </c>
      <c r="I112" s="56"/>
      <c r="J112" s="56"/>
      <c r="K112" s="56"/>
      <c r="L112" s="56"/>
      <c r="M112" s="56" t="str">
        <f>IF(COUNTA(J112:L112)=2,ROUND(PRODUCT(J112:L112),2),"")</f>
        <v/>
      </c>
      <c r="N112" s="56" t="str">
        <f>IF(OR(COUNTA(J112:L112)=3,AND(COUNTA(J112:L112)=1,M112&lt;&gt;"")),ROUND(PRODUCT(J112:M112),2),"")</f>
        <v/>
      </c>
      <c r="O112" s="56">
        <f>IF(N112&lt;&gt;"",ROUND(PRODUCT(H112,I112,N112),2),IF(M112&lt;&gt;"",ROUND(PRODUCT(H112,I112,M112),2),ROUND(PRODUCT(H112:L112),2)))</f>
        <v>255.57</v>
      </c>
      <c r="P112" s="56"/>
    </row>
    <row r="113" spans="1:16" ht="15" customHeight="1" x14ac:dyDescent="0.25">
      <c r="A113" s="4"/>
      <c r="B113" s="4"/>
      <c r="C113" s="4"/>
      <c r="D113" s="4"/>
      <c r="E113" s="4"/>
      <c r="F113" s="4"/>
      <c r="G113" s="4"/>
      <c r="H113" s="4"/>
      <c r="I113" s="4"/>
      <c r="J113" s="4"/>
      <c r="K113" s="4"/>
      <c r="L113" s="4"/>
      <c r="M113" s="4"/>
      <c r="N113" s="4"/>
      <c r="O113" s="4"/>
      <c r="P113" s="4"/>
    </row>
    <row r="114" spans="1:16" ht="60" customHeight="1" x14ac:dyDescent="0.25">
      <c r="A114" s="54" t="s">
        <v>79</v>
      </c>
      <c r="B114" s="67">
        <v>101965</v>
      </c>
      <c r="C114" s="68" t="str">
        <f>VLOOKUP(B114,COMPOSICAO!B:K,2,FALSE)</f>
        <v>PEITORIL LINEAR EM GRANITO OU MÁRMORE, L = 15CM, COMPRIMENTO DE ATÉ 2M, ASSENTADO COM ARGAMASSA 1:6 COM ADITIVO. AF_11/2020</v>
      </c>
      <c r="D114" s="70"/>
      <c r="E114" s="70"/>
      <c r="F114" s="69"/>
      <c r="G114" s="54" t="str">
        <f>VLOOKUP(B114,COMPOSICAO!B:K,6,FALSE)</f>
        <v>M</v>
      </c>
      <c r="H114" s="54"/>
      <c r="I114" s="54"/>
      <c r="J114" s="54"/>
      <c r="K114" s="54"/>
      <c r="L114" s="54"/>
      <c r="M114" s="54"/>
      <c r="N114" s="54"/>
      <c r="O114" s="54"/>
      <c r="P114" s="56">
        <f>SUM(O114:O116)</f>
        <v>638.22</v>
      </c>
    </row>
    <row r="115" spans="1:16" ht="15" customHeight="1" x14ac:dyDescent="0.25">
      <c r="A115" s="54" t="s">
        <v>449</v>
      </c>
      <c r="B115" s="68" t="s">
        <v>12</v>
      </c>
      <c r="C115" s="70"/>
      <c r="D115" s="70"/>
      <c r="E115" s="70"/>
      <c r="F115" s="69"/>
      <c r="G115" s="54"/>
      <c r="H115" s="56">
        <v>638.22</v>
      </c>
      <c r="I115" s="56"/>
      <c r="J115" s="56"/>
      <c r="K115" s="56"/>
      <c r="L115" s="56"/>
      <c r="M115" s="56" t="str">
        <f>IF(COUNTA(J115:L115)=2,ROUND(PRODUCT(J115:L115),2),"")</f>
        <v/>
      </c>
      <c r="N115" s="56" t="str">
        <f>IF(OR(COUNTA(J115:L115)=3,AND(COUNTA(J115:L115)=1,M115&lt;&gt;"")),ROUND(PRODUCT(J115:M115),2),"")</f>
        <v/>
      </c>
      <c r="O115" s="56">
        <f>IF(N115&lt;&gt;"",ROUND(PRODUCT(H115,I115,N115),2),IF(M115&lt;&gt;"",ROUND(PRODUCT(H115,I115,M115),2),ROUND(PRODUCT(H115:L115),2)))</f>
        <v>638.22</v>
      </c>
      <c r="P115" s="56"/>
    </row>
    <row r="116" spans="1:16" ht="15" customHeight="1" x14ac:dyDescent="0.25">
      <c r="A116" s="4"/>
      <c r="B116" s="4"/>
      <c r="C116" s="4"/>
      <c r="D116" s="4"/>
      <c r="E116" s="4"/>
      <c r="F116" s="4"/>
      <c r="G116" s="4"/>
      <c r="H116" s="4"/>
      <c r="I116" s="4"/>
      <c r="J116" s="4"/>
      <c r="K116" s="4"/>
      <c r="L116" s="4"/>
      <c r="M116" s="4"/>
      <c r="N116" s="4"/>
      <c r="O116" s="4"/>
      <c r="P116" s="4"/>
    </row>
    <row r="117" spans="1:16" ht="15" customHeight="1" x14ac:dyDescent="0.25">
      <c r="A117" s="48">
        <v>6</v>
      </c>
      <c r="B117" s="64" t="s">
        <v>450</v>
      </c>
      <c r="C117" s="66"/>
      <c r="D117" s="66"/>
      <c r="E117" s="66"/>
      <c r="F117" s="66"/>
      <c r="G117" s="66"/>
      <c r="H117" s="66"/>
      <c r="I117" s="66"/>
      <c r="J117" s="66"/>
      <c r="K117" s="66"/>
      <c r="L117" s="66"/>
      <c r="M117" s="66"/>
      <c r="N117" s="66"/>
      <c r="O117" s="66"/>
      <c r="P117" s="65"/>
    </row>
    <row r="118" spans="1:16" ht="60" customHeight="1" x14ac:dyDescent="0.25">
      <c r="A118" s="54" t="s">
        <v>80</v>
      </c>
      <c r="B118" s="67">
        <v>89413</v>
      </c>
      <c r="C118" s="68" t="str">
        <f>VLOOKUP(B118,COMPOSICAO!B:K,2,FALSE)</f>
        <v>JOELHO 90 GRAUS, PVC, SOLDÁVEL, DN 32MM, INSTALADO EM RAMAL DE DISTRIBUIÇÃO DE ÁGUA - FORNECIMENTO E INSTALAÇÃO. AF_06/2022</v>
      </c>
      <c r="D118" s="70"/>
      <c r="E118" s="70"/>
      <c r="F118" s="69"/>
      <c r="G118" s="54" t="str">
        <f>VLOOKUP(B118,COMPOSICAO!B:K,6,FALSE)</f>
        <v>UN</v>
      </c>
      <c r="H118" s="54"/>
      <c r="I118" s="54"/>
      <c r="J118" s="54"/>
      <c r="K118" s="54"/>
      <c r="L118" s="54"/>
      <c r="M118" s="54"/>
      <c r="N118" s="54"/>
      <c r="O118" s="54"/>
      <c r="P118" s="56">
        <f>SUM(O118:O120)</f>
        <v>2</v>
      </c>
    </row>
    <row r="119" spans="1:16" ht="15" customHeight="1" x14ac:dyDescent="0.25">
      <c r="A119" s="54" t="s">
        <v>451</v>
      </c>
      <c r="B119" s="68" t="s">
        <v>12</v>
      </c>
      <c r="C119" s="70"/>
      <c r="D119" s="70"/>
      <c r="E119" s="70"/>
      <c r="F119" s="69"/>
      <c r="G119" s="54"/>
      <c r="H119" s="56">
        <v>2</v>
      </c>
      <c r="I119" s="56"/>
      <c r="J119" s="56"/>
      <c r="K119" s="56"/>
      <c r="L119" s="56"/>
      <c r="M119" s="56" t="str">
        <f>IF(COUNTA(J119:L119)=2,ROUND(PRODUCT(J119:L119),2),"")</f>
        <v/>
      </c>
      <c r="N119" s="56" t="str">
        <f>IF(OR(COUNTA(J119:L119)=3,AND(COUNTA(J119:L119)=1,M119&lt;&gt;"")),ROUND(PRODUCT(J119:M119),2),"")</f>
        <v/>
      </c>
      <c r="O119" s="56">
        <f>IF(N119&lt;&gt;"",ROUND(PRODUCT(H119,I119,N119),2),IF(M119&lt;&gt;"",ROUND(PRODUCT(H119,I119,M119),2),ROUND(PRODUCT(H119:L119),2)))</f>
        <v>2</v>
      </c>
      <c r="P119" s="56"/>
    </row>
    <row r="120" spans="1:16" ht="15" customHeight="1" x14ac:dyDescent="0.25">
      <c r="A120" s="4"/>
      <c r="B120" s="4"/>
      <c r="C120" s="4"/>
      <c r="D120" s="4"/>
      <c r="E120" s="4"/>
      <c r="F120" s="4"/>
      <c r="G120" s="4"/>
      <c r="H120" s="4"/>
      <c r="I120" s="4"/>
      <c r="J120" s="4"/>
      <c r="K120" s="4"/>
      <c r="L120" s="4"/>
      <c r="M120" s="4"/>
      <c r="N120" s="4"/>
      <c r="O120" s="4"/>
      <c r="P120" s="4"/>
    </row>
    <row r="121" spans="1:16" ht="45" customHeight="1" x14ac:dyDescent="0.25">
      <c r="A121" s="54" t="s">
        <v>81</v>
      </c>
      <c r="B121" s="67">
        <v>89492</v>
      </c>
      <c r="C121" s="68" t="str">
        <f>VLOOKUP(B121,COMPOSICAO!B:K,2,FALSE)</f>
        <v>JOELHO 90 GRAUS, PVC, SOLDÁVEL, DN 32MM, INSTALADO EM PRUMADA DE ÁGUA - FORNECIMENTO E INSTALAÇÃO. AF_06/2022</v>
      </c>
      <c r="D121" s="70"/>
      <c r="E121" s="70"/>
      <c r="F121" s="69"/>
      <c r="G121" s="54" t="str">
        <f>VLOOKUP(B121,COMPOSICAO!B:K,6,FALSE)</f>
        <v>UN</v>
      </c>
      <c r="H121" s="54"/>
      <c r="I121" s="54"/>
      <c r="J121" s="54"/>
      <c r="K121" s="54"/>
      <c r="L121" s="54"/>
      <c r="M121" s="54"/>
      <c r="N121" s="54"/>
      <c r="O121" s="54"/>
      <c r="P121" s="56">
        <f>SUM(O121:O123)</f>
        <v>198</v>
      </c>
    </row>
    <row r="122" spans="1:16" ht="15" customHeight="1" x14ac:dyDescent="0.25">
      <c r="A122" s="54" t="s">
        <v>452</v>
      </c>
      <c r="B122" s="68" t="s">
        <v>12</v>
      </c>
      <c r="C122" s="70"/>
      <c r="D122" s="70"/>
      <c r="E122" s="70"/>
      <c r="F122" s="69"/>
      <c r="G122" s="54"/>
      <c r="H122" s="56">
        <v>198</v>
      </c>
      <c r="I122" s="56"/>
      <c r="J122" s="56"/>
      <c r="K122" s="56"/>
      <c r="L122" s="56"/>
      <c r="M122" s="56" t="str">
        <f>IF(COUNTA(J122:L122)=2,ROUND(PRODUCT(J122:L122),2),"")</f>
        <v/>
      </c>
      <c r="N122" s="56" t="str">
        <f>IF(OR(COUNTA(J122:L122)=3,AND(COUNTA(J122:L122)=1,M122&lt;&gt;"")),ROUND(PRODUCT(J122:M122),2),"")</f>
        <v/>
      </c>
      <c r="O122" s="56">
        <f>IF(N122&lt;&gt;"",ROUND(PRODUCT(H122,I122,N122),2),IF(M122&lt;&gt;"",ROUND(PRODUCT(H122,I122,M122),2),ROUND(PRODUCT(H122:L122),2)))</f>
        <v>198</v>
      </c>
      <c r="P122" s="56"/>
    </row>
    <row r="123" spans="1:16" ht="15" customHeight="1" x14ac:dyDescent="0.25">
      <c r="A123" s="4"/>
      <c r="B123" s="4"/>
      <c r="C123" s="4"/>
      <c r="D123" s="4"/>
      <c r="E123" s="4"/>
      <c r="F123" s="4"/>
      <c r="G123" s="4"/>
      <c r="H123" s="4"/>
      <c r="I123" s="4"/>
      <c r="J123" s="4"/>
      <c r="K123" s="4"/>
      <c r="L123" s="4"/>
      <c r="M123" s="4"/>
      <c r="N123" s="4"/>
      <c r="O123" s="4"/>
      <c r="P123" s="4"/>
    </row>
    <row r="124" spans="1:16" ht="45" customHeight="1" x14ac:dyDescent="0.25">
      <c r="A124" s="54" t="s">
        <v>82</v>
      </c>
      <c r="B124" s="67">
        <v>89497</v>
      </c>
      <c r="C124" s="68" t="str">
        <f>VLOOKUP(B124,COMPOSICAO!B:K,2,FALSE)</f>
        <v>JOELHO 90 GRAUS, PVC, SOLDÁVEL, DN 40MM, INSTALADO EM PRUMADA DE ÁGUA - FORNECIMENTO E INSTALAÇÃO. AF_06/2022</v>
      </c>
      <c r="D124" s="70"/>
      <c r="E124" s="70"/>
      <c r="F124" s="69"/>
      <c r="G124" s="54" t="str">
        <f>VLOOKUP(B124,COMPOSICAO!B:K,6,FALSE)</f>
        <v>UN</v>
      </c>
      <c r="H124" s="54"/>
      <c r="I124" s="54"/>
      <c r="J124" s="54"/>
      <c r="K124" s="54"/>
      <c r="L124" s="54"/>
      <c r="M124" s="54"/>
      <c r="N124" s="54"/>
      <c r="O124" s="54"/>
      <c r="P124" s="56">
        <f>SUM(O124:O126)</f>
        <v>88</v>
      </c>
    </row>
    <row r="125" spans="1:16" ht="15" customHeight="1" x14ac:dyDescent="0.25">
      <c r="A125" s="54" t="s">
        <v>453</v>
      </c>
      <c r="B125" s="68" t="s">
        <v>12</v>
      </c>
      <c r="C125" s="70"/>
      <c r="D125" s="70"/>
      <c r="E125" s="70"/>
      <c r="F125" s="69"/>
      <c r="G125" s="54"/>
      <c r="H125" s="56">
        <v>88</v>
      </c>
      <c r="I125" s="56"/>
      <c r="J125" s="56"/>
      <c r="K125" s="56"/>
      <c r="L125" s="56"/>
      <c r="M125" s="56" t="str">
        <f>IF(COUNTA(J125:L125)=2,ROUND(PRODUCT(J125:L125),2),"")</f>
        <v/>
      </c>
      <c r="N125" s="56" t="str">
        <f>IF(OR(COUNTA(J125:L125)=3,AND(COUNTA(J125:L125)=1,M125&lt;&gt;"")),ROUND(PRODUCT(J125:M125),2),"")</f>
        <v/>
      </c>
      <c r="O125" s="56">
        <f>IF(N125&lt;&gt;"",ROUND(PRODUCT(H125,I125,N125),2),IF(M125&lt;&gt;"",ROUND(PRODUCT(H125,I125,M125),2),ROUND(PRODUCT(H125:L125),2)))</f>
        <v>88</v>
      </c>
      <c r="P125" s="56"/>
    </row>
    <row r="126" spans="1:16" ht="15" customHeight="1" x14ac:dyDescent="0.25">
      <c r="A126" s="4"/>
      <c r="B126" s="4"/>
      <c r="C126" s="4"/>
      <c r="D126" s="4"/>
      <c r="E126" s="4"/>
      <c r="F126" s="4"/>
      <c r="G126" s="4"/>
      <c r="H126" s="4"/>
      <c r="I126" s="4"/>
      <c r="J126" s="4"/>
      <c r="K126" s="4"/>
      <c r="L126" s="4"/>
      <c r="M126" s="4"/>
      <c r="N126" s="4"/>
      <c r="O126" s="4"/>
      <c r="P126" s="4"/>
    </row>
    <row r="127" spans="1:16" ht="45" customHeight="1" x14ac:dyDescent="0.25">
      <c r="A127" s="54" t="s">
        <v>83</v>
      </c>
      <c r="B127" s="67">
        <v>89501</v>
      </c>
      <c r="C127" s="68" t="str">
        <f>VLOOKUP(B127,COMPOSICAO!B:K,2,FALSE)</f>
        <v>JOELHO 90 GRAUS, PVC, SOLDÁVEL, DN 50MM, INSTALADO EM PRUMADA DE ÁGUA - FORNECIMENTO E INSTALAÇÃO. AF_06/2022</v>
      </c>
      <c r="D127" s="70"/>
      <c r="E127" s="70"/>
      <c r="F127" s="69"/>
      <c r="G127" s="54" t="str">
        <f>VLOOKUP(B127,COMPOSICAO!B:K,6,FALSE)</f>
        <v>UN</v>
      </c>
      <c r="H127" s="54"/>
      <c r="I127" s="54"/>
      <c r="J127" s="54"/>
      <c r="K127" s="54"/>
      <c r="L127" s="54"/>
      <c r="M127" s="54"/>
      <c r="N127" s="54"/>
      <c r="O127" s="54"/>
      <c r="P127" s="56">
        <f>SUM(O127:O129)</f>
        <v>44</v>
      </c>
    </row>
    <row r="128" spans="1:16" ht="15" customHeight="1" x14ac:dyDescent="0.25">
      <c r="A128" s="54" t="s">
        <v>454</v>
      </c>
      <c r="B128" s="68" t="s">
        <v>12</v>
      </c>
      <c r="C128" s="70"/>
      <c r="D128" s="70"/>
      <c r="E128" s="70"/>
      <c r="F128" s="69"/>
      <c r="G128" s="54"/>
      <c r="H128" s="56">
        <v>44</v>
      </c>
      <c r="I128" s="56"/>
      <c r="J128" s="56"/>
      <c r="K128" s="56"/>
      <c r="L128" s="56"/>
      <c r="M128" s="56" t="str">
        <f>IF(COUNTA(J128:L128)=2,ROUND(PRODUCT(J128:L128),2),"")</f>
        <v/>
      </c>
      <c r="N128" s="56" t="str">
        <f>IF(OR(COUNTA(J128:L128)=3,AND(COUNTA(J128:L128)=1,M128&lt;&gt;"")),ROUND(PRODUCT(J128:M128),2),"")</f>
        <v/>
      </c>
      <c r="O128" s="56">
        <f>IF(N128&lt;&gt;"",ROUND(PRODUCT(H128,I128,N128),2),IF(M128&lt;&gt;"",ROUND(PRODUCT(H128,I128,M128),2),ROUND(PRODUCT(H128:L128),2)))</f>
        <v>44</v>
      </c>
      <c r="P128" s="56"/>
    </row>
    <row r="129" spans="1:16" ht="15" customHeight="1" x14ac:dyDescent="0.25">
      <c r="A129" s="4"/>
      <c r="B129" s="4"/>
      <c r="C129" s="4"/>
      <c r="D129" s="4"/>
      <c r="E129" s="4"/>
      <c r="F129" s="4"/>
      <c r="G129" s="4"/>
      <c r="H129" s="4"/>
      <c r="I129" s="4"/>
      <c r="J129" s="4"/>
      <c r="K129" s="4"/>
      <c r="L129" s="4"/>
      <c r="M129" s="4"/>
      <c r="N129" s="4"/>
      <c r="O129" s="4"/>
      <c r="P129" s="4"/>
    </row>
    <row r="130" spans="1:16" ht="60" customHeight="1" x14ac:dyDescent="0.25">
      <c r="A130" s="54" t="s">
        <v>84</v>
      </c>
      <c r="B130" s="67">
        <v>89359</v>
      </c>
      <c r="C130" s="68" t="str">
        <f>VLOOKUP(B130,COMPOSICAO!B:K,2,FALSE)</f>
        <v>JOELHO 45 GRAUS, PVC, SOLDÁVEL, DN 20MM, INSTALADO EM RAMAL OU SUB-RAMAL DE ÁGUA - FORNECIMENTO E INSTALAÇÃO. AF_06/2022</v>
      </c>
      <c r="D130" s="70"/>
      <c r="E130" s="70"/>
      <c r="F130" s="69"/>
      <c r="G130" s="54" t="str">
        <f>VLOOKUP(B130,COMPOSICAO!B:K,6,FALSE)</f>
        <v>UN</v>
      </c>
      <c r="H130" s="54"/>
      <c r="I130" s="54"/>
      <c r="J130" s="54"/>
      <c r="K130" s="54"/>
      <c r="L130" s="54"/>
      <c r="M130" s="54"/>
      <c r="N130" s="54"/>
      <c r="O130" s="54"/>
      <c r="P130" s="56">
        <f>SUM(O130:O132)</f>
        <v>2</v>
      </c>
    </row>
    <row r="131" spans="1:16" ht="15" customHeight="1" x14ac:dyDescent="0.25">
      <c r="A131" s="54" t="s">
        <v>455</v>
      </c>
      <c r="B131" s="68" t="s">
        <v>12</v>
      </c>
      <c r="C131" s="70"/>
      <c r="D131" s="70"/>
      <c r="E131" s="70"/>
      <c r="F131" s="69"/>
      <c r="G131" s="54"/>
      <c r="H131" s="56">
        <v>2</v>
      </c>
      <c r="I131" s="56"/>
      <c r="J131" s="56"/>
      <c r="K131" s="56"/>
      <c r="L131" s="56"/>
      <c r="M131" s="56" t="str">
        <f>IF(COUNTA(J131:L131)=2,ROUND(PRODUCT(J131:L131),2),"")</f>
        <v/>
      </c>
      <c r="N131" s="56" t="str">
        <f>IF(OR(COUNTA(J131:L131)=3,AND(COUNTA(J131:L131)=1,M131&lt;&gt;"")),ROUND(PRODUCT(J131:M131),2),"")</f>
        <v/>
      </c>
      <c r="O131" s="56">
        <f>IF(N131&lt;&gt;"",ROUND(PRODUCT(H131,I131,N131),2),IF(M131&lt;&gt;"",ROUND(PRODUCT(H131,I131,M131),2),ROUND(PRODUCT(H131:L131),2)))</f>
        <v>2</v>
      </c>
      <c r="P131" s="56"/>
    </row>
    <row r="132" spans="1:16" ht="15" customHeight="1" x14ac:dyDescent="0.25">
      <c r="A132" s="4"/>
      <c r="B132" s="4"/>
      <c r="C132" s="4"/>
      <c r="D132" s="4"/>
      <c r="E132" s="4"/>
      <c r="F132" s="4"/>
      <c r="G132" s="4"/>
      <c r="H132" s="4"/>
      <c r="I132" s="4"/>
      <c r="J132" s="4"/>
      <c r="K132" s="4"/>
      <c r="L132" s="4"/>
      <c r="M132" s="4"/>
      <c r="N132" s="4"/>
      <c r="O132" s="4"/>
      <c r="P132" s="4"/>
    </row>
    <row r="133" spans="1:16" ht="45" customHeight="1" x14ac:dyDescent="0.25">
      <c r="A133" s="54" t="s">
        <v>85</v>
      </c>
      <c r="B133" s="67">
        <v>89485</v>
      </c>
      <c r="C133" s="68" t="str">
        <f>VLOOKUP(B133,COMPOSICAO!B:K,2,FALSE)</f>
        <v>JOELHO 45 GRAUS, PVC, SOLDÁVEL, DN 25MM, INSTALADO EM PRUMADA DE ÁGUA - FORNECIMENTO E INSTALAÇÃO. AF_06/2022</v>
      </c>
      <c r="D133" s="70"/>
      <c r="E133" s="70"/>
      <c r="F133" s="69"/>
      <c r="G133" s="54" t="str">
        <f>VLOOKUP(B133,COMPOSICAO!B:K,6,FALSE)</f>
        <v>UN</v>
      </c>
      <c r="H133" s="54"/>
      <c r="I133" s="54"/>
      <c r="J133" s="54"/>
      <c r="K133" s="54"/>
      <c r="L133" s="54"/>
      <c r="M133" s="54"/>
      <c r="N133" s="54"/>
      <c r="O133" s="54"/>
      <c r="P133" s="56">
        <f>SUM(O133:O135)</f>
        <v>4</v>
      </c>
    </row>
    <row r="134" spans="1:16" ht="15" customHeight="1" x14ac:dyDescent="0.25">
      <c r="A134" s="54" t="s">
        <v>456</v>
      </c>
      <c r="B134" s="68" t="s">
        <v>12</v>
      </c>
      <c r="C134" s="70"/>
      <c r="D134" s="70"/>
      <c r="E134" s="70"/>
      <c r="F134" s="69"/>
      <c r="G134" s="54"/>
      <c r="H134" s="56">
        <v>4</v>
      </c>
      <c r="I134" s="56"/>
      <c r="J134" s="56"/>
      <c r="K134" s="56"/>
      <c r="L134" s="56"/>
      <c r="M134" s="56" t="str">
        <f>IF(COUNTA(J134:L134)=2,ROUND(PRODUCT(J134:L134),2),"")</f>
        <v/>
      </c>
      <c r="N134" s="56" t="str">
        <f>IF(OR(COUNTA(J134:L134)=3,AND(COUNTA(J134:L134)=1,M134&lt;&gt;"")),ROUND(PRODUCT(J134:M134),2),"")</f>
        <v/>
      </c>
      <c r="O134" s="56">
        <f>IF(N134&lt;&gt;"",ROUND(PRODUCT(H134,I134,N134),2),IF(M134&lt;&gt;"",ROUND(PRODUCT(H134,I134,M134),2),ROUND(PRODUCT(H134:L134),2)))</f>
        <v>4</v>
      </c>
      <c r="P134" s="56"/>
    </row>
    <row r="135" spans="1:16" ht="15" customHeight="1" x14ac:dyDescent="0.25">
      <c r="A135" s="4"/>
      <c r="B135" s="4"/>
      <c r="C135" s="4"/>
      <c r="D135" s="4"/>
      <c r="E135" s="4"/>
      <c r="F135" s="4"/>
      <c r="G135" s="4"/>
      <c r="H135" s="4"/>
      <c r="I135" s="4"/>
      <c r="J135" s="4"/>
      <c r="K135" s="4"/>
      <c r="L135" s="4"/>
      <c r="M135" s="4"/>
      <c r="N135" s="4"/>
      <c r="O135" s="4"/>
      <c r="P135" s="4"/>
    </row>
    <row r="136" spans="1:16" ht="45" customHeight="1" x14ac:dyDescent="0.25">
      <c r="A136" s="54" t="s">
        <v>86</v>
      </c>
      <c r="B136" s="67">
        <v>89493</v>
      </c>
      <c r="C136" s="68" t="str">
        <f>VLOOKUP(B136,COMPOSICAO!B:K,2,FALSE)</f>
        <v>JOELHO 45 GRAUS, PVC, SOLDÁVEL, DN 32MM, INSTALADO EM PRUMADA DE ÁGUA - FORNECIMENTO E INSTALAÇÃO. AF_06/2022</v>
      </c>
      <c r="D136" s="70"/>
      <c r="E136" s="70"/>
      <c r="F136" s="69"/>
      <c r="G136" s="54" t="str">
        <f>VLOOKUP(B136,COMPOSICAO!B:K,6,FALSE)</f>
        <v>UN</v>
      </c>
      <c r="H136" s="54"/>
      <c r="I136" s="54"/>
      <c r="J136" s="54"/>
      <c r="K136" s="54"/>
      <c r="L136" s="54"/>
      <c r="M136" s="54"/>
      <c r="N136" s="54"/>
      <c r="O136" s="54"/>
      <c r="P136" s="56">
        <f>SUM(O136:O138)</f>
        <v>2</v>
      </c>
    </row>
    <row r="137" spans="1:16" ht="15" customHeight="1" x14ac:dyDescent="0.25">
      <c r="A137" s="54" t="s">
        <v>457</v>
      </c>
      <c r="B137" s="68" t="s">
        <v>12</v>
      </c>
      <c r="C137" s="70"/>
      <c r="D137" s="70"/>
      <c r="E137" s="70"/>
      <c r="F137" s="69"/>
      <c r="G137" s="54"/>
      <c r="H137" s="56">
        <v>2</v>
      </c>
      <c r="I137" s="56"/>
      <c r="J137" s="56"/>
      <c r="K137" s="56"/>
      <c r="L137" s="56"/>
      <c r="M137" s="56" t="str">
        <f>IF(COUNTA(J137:L137)=2,ROUND(PRODUCT(J137:L137),2),"")</f>
        <v/>
      </c>
      <c r="N137" s="56" t="str">
        <f>IF(OR(COUNTA(J137:L137)=3,AND(COUNTA(J137:L137)=1,M137&lt;&gt;"")),ROUND(PRODUCT(J137:M137),2),"")</f>
        <v/>
      </c>
      <c r="O137" s="56">
        <f>IF(N137&lt;&gt;"",ROUND(PRODUCT(H137,I137,N137),2),IF(M137&lt;&gt;"",ROUND(PRODUCT(H137,I137,M137),2),ROUND(PRODUCT(H137:L137),2)))</f>
        <v>2</v>
      </c>
      <c r="P137" s="56"/>
    </row>
    <row r="138" spans="1:16" ht="15" customHeight="1" x14ac:dyDescent="0.25">
      <c r="A138" s="4"/>
      <c r="B138" s="4"/>
      <c r="C138" s="4"/>
      <c r="D138" s="4"/>
      <c r="E138" s="4"/>
      <c r="F138" s="4"/>
      <c r="G138" s="4"/>
      <c r="H138" s="4"/>
      <c r="I138" s="4"/>
      <c r="J138" s="4"/>
      <c r="K138" s="4"/>
      <c r="L138" s="4"/>
      <c r="M138" s="4"/>
      <c r="N138" s="4"/>
      <c r="O138" s="4"/>
      <c r="P138" s="4"/>
    </row>
    <row r="139" spans="1:16" ht="45" customHeight="1" x14ac:dyDescent="0.25">
      <c r="A139" s="54" t="s">
        <v>87</v>
      </c>
      <c r="B139" s="67">
        <v>89498</v>
      </c>
      <c r="C139" s="68" t="str">
        <f>VLOOKUP(B139,COMPOSICAO!B:K,2,FALSE)</f>
        <v>JOELHO 45 GRAUS, PVC, SOLDÁVEL, DN 40MM, INSTALADO EM PRUMADA DE ÁGUA - FORNECIMENTO E INSTALAÇÃO. AF_06/2022</v>
      </c>
      <c r="D139" s="70"/>
      <c r="E139" s="70"/>
      <c r="F139" s="69"/>
      <c r="G139" s="54" t="str">
        <f>VLOOKUP(B139,COMPOSICAO!B:K,6,FALSE)</f>
        <v>UN</v>
      </c>
      <c r="H139" s="54"/>
      <c r="I139" s="54"/>
      <c r="J139" s="54"/>
      <c r="K139" s="54"/>
      <c r="L139" s="54"/>
      <c r="M139" s="54"/>
      <c r="N139" s="54"/>
      <c r="O139" s="54"/>
      <c r="P139" s="56">
        <f>SUM(O139:O141)</f>
        <v>13</v>
      </c>
    </row>
    <row r="140" spans="1:16" ht="15" customHeight="1" x14ac:dyDescent="0.25">
      <c r="A140" s="54" t="s">
        <v>458</v>
      </c>
      <c r="B140" s="68" t="s">
        <v>12</v>
      </c>
      <c r="C140" s="70"/>
      <c r="D140" s="70"/>
      <c r="E140" s="70"/>
      <c r="F140" s="69"/>
      <c r="G140" s="54"/>
      <c r="H140" s="56">
        <v>13</v>
      </c>
      <c r="I140" s="56"/>
      <c r="J140" s="56"/>
      <c r="K140" s="56"/>
      <c r="L140" s="56"/>
      <c r="M140" s="56" t="str">
        <f>IF(COUNTA(J140:L140)=2,ROUND(PRODUCT(J140:L140),2),"")</f>
        <v/>
      </c>
      <c r="N140" s="56" t="str">
        <f>IF(OR(COUNTA(J140:L140)=3,AND(COUNTA(J140:L140)=1,M140&lt;&gt;"")),ROUND(PRODUCT(J140:M140),2),"")</f>
        <v/>
      </c>
      <c r="O140" s="56">
        <f>IF(N140&lt;&gt;"",ROUND(PRODUCT(H140,I140,N140),2),IF(M140&lt;&gt;"",ROUND(PRODUCT(H140,I140,M140),2),ROUND(PRODUCT(H140:L140),2)))</f>
        <v>13</v>
      </c>
      <c r="P140" s="56"/>
    </row>
    <row r="141" spans="1:16" ht="15" customHeight="1" x14ac:dyDescent="0.25">
      <c r="A141" s="4"/>
      <c r="B141" s="4"/>
      <c r="C141" s="4"/>
      <c r="D141" s="4"/>
      <c r="E141" s="4"/>
      <c r="F141" s="4"/>
      <c r="G141" s="4"/>
      <c r="H141" s="4"/>
      <c r="I141" s="4"/>
      <c r="J141" s="4"/>
      <c r="K141" s="4"/>
      <c r="L141" s="4"/>
      <c r="M141" s="4"/>
      <c r="N141" s="4"/>
      <c r="O141" s="4"/>
      <c r="P141" s="4"/>
    </row>
    <row r="142" spans="1:16" ht="45" customHeight="1" x14ac:dyDescent="0.25">
      <c r="A142" s="54" t="s">
        <v>88</v>
      </c>
      <c r="B142" s="67">
        <v>89502</v>
      </c>
      <c r="C142" s="68" t="str">
        <f>VLOOKUP(B142,COMPOSICAO!B:K,2,FALSE)</f>
        <v>JOELHO 45 GRAUS, PVC, SOLDÁVEL, DN 50MM, INSTALADO EM PRUMADA DE ÁGUA - FORNECIMENTO E INSTALAÇÃO. AF_06/2022</v>
      </c>
      <c r="D142" s="70"/>
      <c r="E142" s="70"/>
      <c r="F142" s="69"/>
      <c r="G142" s="54" t="str">
        <f>VLOOKUP(B142,COMPOSICAO!B:K,6,FALSE)</f>
        <v>UN</v>
      </c>
      <c r="H142" s="54"/>
      <c r="I142" s="54"/>
      <c r="J142" s="54"/>
      <c r="K142" s="54"/>
      <c r="L142" s="54"/>
      <c r="M142" s="54"/>
      <c r="N142" s="54"/>
      <c r="O142" s="54"/>
      <c r="P142" s="56">
        <f>SUM(O142:O144)</f>
        <v>6</v>
      </c>
    </row>
    <row r="143" spans="1:16" ht="15" customHeight="1" x14ac:dyDescent="0.25">
      <c r="A143" s="54" t="s">
        <v>459</v>
      </c>
      <c r="B143" s="68" t="s">
        <v>12</v>
      </c>
      <c r="C143" s="70"/>
      <c r="D143" s="70"/>
      <c r="E143" s="70"/>
      <c r="F143" s="69"/>
      <c r="G143" s="54"/>
      <c r="H143" s="56">
        <v>6</v>
      </c>
      <c r="I143" s="56"/>
      <c r="J143" s="56"/>
      <c r="K143" s="56"/>
      <c r="L143" s="56"/>
      <c r="M143" s="56" t="str">
        <f>IF(COUNTA(J143:L143)=2,ROUND(PRODUCT(J143:L143),2),"")</f>
        <v/>
      </c>
      <c r="N143" s="56" t="str">
        <f>IF(OR(COUNTA(J143:L143)=3,AND(COUNTA(J143:L143)=1,M143&lt;&gt;"")),ROUND(PRODUCT(J143:M143),2),"")</f>
        <v/>
      </c>
      <c r="O143" s="56">
        <f>IF(N143&lt;&gt;"",ROUND(PRODUCT(H143,I143,N143),2),IF(M143&lt;&gt;"",ROUND(PRODUCT(H143,I143,M143),2),ROUND(PRODUCT(H143:L143),2)))</f>
        <v>6</v>
      </c>
      <c r="P143" s="56"/>
    </row>
    <row r="144" spans="1:16" ht="15" customHeight="1" x14ac:dyDescent="0.25">
      <c r="A144" s="4"/>
      <c r="B144" s="4"/>
      <c r="C144" s="4"/>
      <c r="D144" s="4"/>
      <c r="E144" s="4"/>
      <c r="F144" s="4"/>
      <c r="G144" s="4"/>
      <c r="H144" s="4"/>
      <c r="I144" s="4"/>
      <c r="J144" s="4"/>
      <c r="K144" s="4"/>
      <c r="L144" s="4"/>
      <c r="M144" s="4"/>
      <c r="N144" s="4"/>
      <c r="O144" s="4"/>
      <c r="P144" s="4"/>
    </row>
    <row r="145" spans="1:16" ht="60" customHeight="1" x14ac:dyDescent="0.25">
      <c r="A145" s="54" t="s">
        <v>89</v>
      </c>
      <c r="B145" s="67">
        <v>89366</v>
      </c>
      <c r="C145" s="68" t="str">
        <f>VLOOKUP(B145,COMPOSICAO!B:K,2,FALSE)</f>
        <v>JOELHO 90 GRAUS COM BUCHA DE LATÃO, PVC, SOLDÁVEL, DN 25MM, X 3/4  INSTALADO EM RAMAL OU SUB-RAMAL DE ÁGUA - FORNECIMENTO E INSTALAÇÃO. AF_06/2022</v>
      </c>
      <c r="D145" s="70"/>
      <c r="E145" s="70"/>
      <c r="F145" s="69"/>
      <c r="G145" s="54" t="str">
        <f>VLOOKUP(B145,COMPOSICAO!B:K,6,FALSE)</f>
        <v>UN</v>
      </c>
      <c r="H145" s="54"/>
      <c r="I145" s="54"/>
      <c r="J145" s="54"/>
      <c r="K145" s="54"/>
      <c r="L145" s="54"/>
      <c r="M145" s="54"/>
      <c r="N145" s="54"/>
      <c r="O145" s="54"/>
      <c r="P145" s="56">
        <f>SUM(O145:O147)</f>
        <v>647</v>
      </c>
    </row>
    <row r="146" spans="1:16" ht="15" customHeight="1" x14ac:dyDescent="0.25">
      <c r="A146" s="54" t="s">
        <v>460</v>
      </c>
      <c r="B146" s="68" t="s">
        <v>12</v>
      </c>
      <c r="C146" s="70"/>
      <c r="D146" s="70"/>
      <c r="E146" s="70"/>
      <c r="F146" s="69"/>
      <c r="G146" s="54"/>
      <c r="H146" s="56">
        <v>647</v>
      </c>
      <c r="I146" s="56"/>
      <c r="J146" s="56"/>
      <c r="K146" s="56"/>
      <c r="L146" s="56"/>
      <c r="M146" s="56" t="str">
        <f>IF(COUNTA(J146:L146)=2,ROUND(PRODUCT(J146:L146),2),"")</f>
        <v/>
      </c>
      <c r="N146" s="56" t="str">
        <f>IF(OR(COUNTA(J146:L146)=3,AND(COUNTA(J146:L146)=1,M146&lt;&gt;"")),ROUND(PRODUCT(J146:M146),2),"")</f>
        <v/>
      </c>
      <c r="O146" s="56">
        <f>IF(N146&lt;&gt;"",ROUND(PRODUCT(H146,I146,N146),2),IF(M146&lt;&gt;"",ROUND(PRODUCT(H146,I146,M146),2),ROUND(PRODUCT(H146:L146),2)))</f>
        <v>647</v>
      </c>
      <c r="P146" s="56"/>
    </row>
    <row r="147" spans="1:16" ht="15" customHeight="1" x14ac:dyDescent="0.25">
      <c r="A147" s="4"/>
      <c r="B147" s="4"/>
      <c r="C147" s="4"/>
      <c r="D147" s="4"/>
      <c r="E147" s="4"/>
      <c r="F147" s="4"/>
      <c r="G147" s="4"/>
      <c r="H147" s="4"/>
      <c r="I147" s="4"/>
      <c r="J147" s="4"/>
      <c r="K147" s="4"/>
      <c r="L147" s="4"/>
      <c r="M147" s="4"/>
      <c r="N147" s="4"/>
      <c r="O147" s="4"/>
      <c r="P147" s="4"/>
    </row>
    <row r="148" spans="1:16" ht="45" customHeight="1" x14ac:dyDescent="0.25">
      <c r="A148" s="54" t="s">
        <v>90</v>
      </c>
      <c r="B148" s="67">
        <v>89393</v>
      </c>
      <c r="C148" s="68" t="str">
        <f>VLOOKUP(B148,COMPOSICAO!B:K,2,FALSE)</f>
        <v>TE, PVC, SOLDÁVEL, DN 20MM, INSTALADO EM RAMAL OU SUB-RAMAL DE ÁGUA - FORNECIMENTO E INSTALAÇÃO. AF_06/2022</v>
      </c>
      <c r="D148" s="70"/>
      <c r="E148" s="70"/>
      <c r="F148" s="69"/>
      <c r="G148" s="54" t="str">
        <f>VLOOKUP(B148,COMPOSICAO!B:K,6,FALSE)</f>
        <v>UN</v>
      </c>
      <c r="H148" s="54"/>
      <c r="I148" s="54"/>
      <c r="J148" s="54"/>
      <c r="K148" s="54"/>
      <c r="L148" s="54"/>
      <c r="M148" s="54"/>
      <c r="N148" s="54"/>
      <c r="O148" s="54"/>
      <c r="P148" s="56">
        <f>SUM(O148:O150)</f>
        <v>2</v>
      </c>
    </row>
    <row r="149" spans="1:16" ht="15" customHeight="1" x14ac:dyDescent="0.25">
      <c r="A149" s="54" t="s">
        <v>461</v>
      </c>
      <c r="B149" s="68" t="s">
        <v>12</v>
      </c>
      <c r="C149" s="70"/>
      <c r="D149" s="70"/>
      <c r="E149" s="70"/>
      <c r="F149" s="69"/>
      <c r="G149" s="54"/>
      <c r="H149" s="56">
        <v>2</v>
      </c>
      <c r="I149" s="56"/>
      <c r="J149" s="56"/>
      <c r="K149" s="56"/>
      <c r="L149" s="56"/>
      <c r="M149" s="56" t="str">
        <f>IF(COUNTA(J149:L149)=2,ROUND(PRODUCT(J149:L149),2),"")</f>
        <v/>
      </c>
      <c r="N149" s="56" t="str">
        <f>IF(OR(COUNTA(J149:L149)=3,AND(COUNTA(J149:L149)=1,M149&lt;&gt;"")),ROUND(PRODUCT(J149:M149),2),"")</f>
        <v/>
      </c>
      <c r="O149" s="56">
        <f>IF(N149&lt;&gt;"",ROUND(PRODUCT(H149,I149,N149),2),IF(M149&lt;&gt;"",ROUND(PRODUCT(H149,I149,M149),2),ROUND(PRODUCT(H149:L149),2)))</f>
        <v>2</v>
      </c>
      <c r="P149" s="56"/>
    </row>
    <row r="150" spans="1:16" ht="15" customHeight="1" x14ac:dyDescent="0.25">
      <c r="A150" s="4"/>
      <c r="B150" s="4"/>
      <c r="C150" s="4"/>
      <c r="D150" s="4"/>
      <c r="E150" s="4"/>
      <c r="F150" s="4"/>
      <c r="G150" s="4"/>
      <c r="H150" s="4"/>
      <c r="I150" s="4"/>
      <c r="J150" s="4"/>
      <c r="K150" s="4"/>
      <c r="L150" s="4"/>
      <c r="M150" s="4"/>
      <c r="N150" s="4"/>
      <c r="O150" s="4"/>
      <c r="P150" s="4"/>
    </row>
    <row r="151" spans="1:16" ht="45" customHeight="1" x14ac:dyDescent="0.25">
      <c r="A151" s="54" t="s">
        <v>91</v>
      </c>
      <c r="B151" s="67">
        <v>89395</v>
      </c>
      <c r="C151" s="68" t="str">
        <f>VLOOKUP(B151,COMPOSICAO!B:K,2,FALSE)</f>
        <v>TE, PVC, SOLDÁVEL, DN 25MM, INSTALADO EM RAMAL OU SUB-RAMAL DE ÁGUA - FORNECIMENTO E INSTALAÇÃO. AF_06/2022</v>
      </c>
      <c r="D151" s="70"/>
      <c r="E151" s="70"/>
      <c r="F151" s="69"/>
      <c r="G151" s="54" t="str">
        <f>VLOOKUP(B151,COMPOSICAO!B:K,6,FALSE)</f>
        <v>UN</v>
      </c>
      <c r="H151" s="54"/>
      <c r="I151" s="54"/>
      <c r="J151" s="54"/>
      <c r="K151" s="54"/>
      <c r="L151" s="54"/>
      <c r="M151" s="54"/>
      <c r="N151" s="54"/>
      <c r="O151" s="54"/>
      <c r="P151" s="56">
        <f>SUM(O151:O153)</f>
        <v>339</v>
      </c>
    </row>
    <row r="152" spans="1:16" ht="15" customHeight="1" x14ac:dyDescent="0.25">
      <c r="A152" s="54" t="s">
        <v>462</v>
      </c>
      <c r="B152" s="68" t="s">
        <v>12</v>
      </c>
      <c r="C152" s="70"/>
      <c r="D152" s="70"/>
      <c r="E152" s="70"/>
      <c r="F152" s="69"/>
      <c r="G152" s="54"/>
      <c r="H152" s="56">
        <v>339</v>
      </c>
      <c r="I152" s="56"/>
      <c r="J152" s="56"/>
      <c r="K152" s="56"/>
      <c r="L152" s="56"/>
      <c r="M152" s="56" t="str">
        <f>IF(COUNTA(J152:L152)=2,ROUND(PRODUCT(J152:L152),2),"")</f>
        <v/>
      </c>
      <c r="N152" s="56" t="str">
        <f>IF(OR(COUNTA(J152:L152)=3,AND(COUNTA(J152:L152)=1,M152&lt;&gt;"")),ROUND(PRODUCT(J152:M152),2),"")</f>
        <v/>
      </c>
      <c r="O152" s="56">
        <f>IF(N152&lt;&gt;"",ROUND(PRODUCT(H152,I152,N152),2),IF(M152&lt;&gt;"",ROUND(PRODUCT(H152,I152,M152),2),ROUND(PRODUCT(H152:L152),2)))</f>
        <v>339</v>
      </c>
      <c r="P152" s="56"/>
    </row>
    <row r="153" spans="1:16" ht="15" customHeight="1" x14ac:dyDescent="0.25">
      <c r="A153" s="4"/>
      <c r="B153" s="4"/>
      <c r="C153" s="4"/>
      <c r="D153" s="4"/>
      <c r="E153" s="4"/>
      <c r="F153" s="4"/>
      <c r="G153" s="4"/>
      <c r="H153" s="4"/>
      <c r="I153" s="4"/>
      <c r="J153" s="4"/>
      <c r="K153" s="4"/>
      <c r="L153" s="4"/>
      <c r="M153" s="4"/>
      <c r="N153" s="4"/>
      <c r="O153" s="4"/>
      <c r="P153" s="4"/>
    </row>
    <row r="154" spans="1:16" ht="45" customHeight="1" x14ac:dyDescent="0.25">
      <c r="A154" s="54" t="s">
        <v>92</v>
      </c>
      <c r="B154" s="67">
        <v>89620</v>
      </c>
      <c r="C154" s="68" t="str">
        <f>VLOOKUP(B154,COMPOSICAO!B:K,2,FALSE)</f>
        <v>TE, PVC, SOLDÁVEL, DN 32MM, INSTALADO EM PRUMADA DE ÁGUA - FORNECIMENTO E INSTALAÇÃO. AF_06/2022</v>
      </c>
      <c r="D154" s="70"/>
      <c r="E154" s="70"/>
      <c r="F154" s="69"/>
      <c r="G154" s="54" t="str">
        <f>VLOOKUP(B154,COMPOSICAO!B:K,6,FALSE)</f>
        <v>UN</v>
      </c>
      <c r="H154" s="54"/>
      <c r="I154" s="54"/>
      <c r="J154" s="54"/>
      <c r="K154" s="54"/>
      <c r="L154" s="54"/>
      <c r="M154" s="54"/>
      <c r="N154" s="54"/>
      <c r="O154" s="54"/>
      <c r="P154" s="56">
        <f>SUM(O154:O156)</f>
        <v>100</v>
      </c>
    </row>
    <row r="155" spans="1:16" ht="15" customHeight="1" x14ac:dyDescent="0.25">
      <c r="A155" s="54" t="s">
        <v>463</v>
      </c>
      <c r="B155" s="68" t="s">
        <v>12</v>
      </c>
      <c r="C155" s="70"/>
      <c r="D155" s="70"/>
      <c r="E155" s="70"/>
      <c r="F155" s="69"/>
      <c r="G155" s="54"/>
      <c r="H155" s="56">
        <v>100</v>
      </c>
      <c r="I155" s="56"/>
      <c r="J155" s="56"/>
      <c r="K155" s="56"/>
      <c r="L155" s="56"/>
      <c r="M155" s="56" t="str">
        <f>IF(COUNTA(J155:L155)=2,ROUND(PRODUCT(J155:L155),2),"")</f>
        <v/>
      </c>
      <c r="N155" s="56" t="str">
        <f>IF(OR(COUNTA(J155:L155)=3,AND(COUNTA(J155:L155)=1,M155&lt;&gt;"")),ROUND(PRODUCT(J155:M155),2),"")</f>
        <v/>
      </c>
      <c r="O155" s="56">
        <f>IF(N155&lt;&gt;"",ROUND(PRODUCT(H155,I155,N155),2),IF(M155&lt;&gt;"",ROUND(PRODUCT(H155,I155,M155),2),ROUND(PRODUCT(H155:L155),2)))</f>
        <v>100</v>
      </c>
      <c r="P155" s="56"/>
    </row>
    <row r="156" spans="1:16" ht="15" customHeight="1" x14ac:dyDescent="0.25">
      <c r="A156" s="4"/>
      <c r="B156" s="4"/>
      <c r="C156" s="4"/>
      <c r="D156" s="4"/>
      <c r="E156" s="4"/>
      <c r="F156" s="4"/>
      <c r="G156" s="4"/>
      <c r="H156" s="4"/>
      <c r="I156" s="4"/>
      <c r="J156" s="4"/>
      <c r="K156" s="4"/>
      <c r="L156" s="4"/>
      <c r="M156" s="4"/>
      <c r="N156" s="4"/>
      <c r="O156" s="4"/>
      <c r="P156" s="4"/>
    </row>
    <row r="157" spans="1:16" ht="45" customHeight="1" x14ac:dyDescent="0.25">
      <c r="A157" s="54" t="s">
        <v>93</v>
      </c>
      <c r="B157" s="67">
        <v>89623</v>
      </c>
      <c r="C157" s="68" t="str">
        <f>VLOOKUP(B157,COMPOSICAO!B:K,2,FALSE)</f>
        <v>TE, PVC, SOLDÁVEL, DN 40MM, INSTALADO EM PRUMADA DE ÁGUA - FORNECIMENTO E INSTALAÇÃO. AF_06/2022</v>
      </c>
      <c r="D157" s="70"/>
      <c r="E157" s="70"/>
      <c r="F157" s="69"/>
      <c r="G157" s="54" t="str">
        <f>VLOOKUP(B157,COMPOSICAO!B:K,6,FALSE)</f>
        <v>UN</v>
      </c>
      <c r="H157" s="54"/>
      <c r="I157" s="54"/>
      <c r="J157" s="54"/>
      <c r="K157" s="54"/>
      <c r="L157" s="54"/>
      <c r="M157" s="54"/>
      <c r="N157" s="54"/>
      <c r="O157" s="54"/>
      <c r="P157" s="56">
        <f>SUM(O157:O159)</f>
        <v>100</v>
      </c>
    </row>
    <row r="158" spans="1:16" ht="15" customHeight="1" x14ac:dyDescent="0.25">
      <c r="A158" s="54" t="s">
        <v>464</v>
      </c>
      <c r="B158" s="68" t="s">
        <v>12</v>
      </c>
      <c r="C158" s="70"/>
      <c r="D158" s="70"/>
      <c r="E158" s="70"/>
      <c r="F158" s="69"/>
      <c r="G158" s="54"/>
      <c r="H158" s="56">
        <v>100</v>
      </c>
      <c r="I158" s="56"/>
      <c r="J158" s="56"/>
      <c r="K158" s="56"/>
      <c r="L158" s="56"/>
      <c r="M158" s="56" t="str">
        <f>IF(COUNTA(J158:L158)=2,ROUND(PRODUCT(J158:L158),2),"")</f>
        <v/>
      </c>
      <c r="N158" s="56" t="str">
        <f>IF(OR(COUNTA(J158:L158)=3,AND(COUNTA(J158:L158)=1,M158&lt;&gt;"")),ROUND(PRODUCT(J158:M158),2),"")</f>
        <v/>
      </c>
      <c r="O158" s="56">
        <f>IF(N158&lt;&gt;"",ROUND(PRODUCT(H158,I158,N158),2),IF(M158&lt;&gt;"",ROUND(PRODUCT(H158,I158,M158),2),ROUND(PRODUCT(H158:L158),2)))</f>
        <v>100</v>
      </c>
      <c r="P158" s="56"/>
    </row>
    <row r="159" spans="1:16" ht="15" customHeight="1" x14ac:dyDescent="0.25">
      <c r="A159" s="4"/>
      <c r="B159" s="4"/>
      <c r="C159" s="4"/>
      <c r="D159" s="4"/>
      <c r="E159" s="4"/>
      <c r="F159" s="4"/>
      <c r="G159" s="4"/>
      <c r="H159" s="4"/>
      <c r="I159" s="4"/>
      <c r="J159" s="4"/>
      <c r="K159" s="4"/>
      <c r="L159" s="4"/>
      <c r="M159" s="4"/>
      <c r="N159" s="4"/>
      <c r="O159" s="4"/>
      <c r="P159" s="4"/>
    </row>
    <row r="160" spans="1:16" ht="60" customHeight="1" x14ac:dyDescent="0.25">
      <c r="A160" s="54" t="s">
        <v>94</v>
      </c>
      <c r="B160" s="67">
        <v>89400</v>
      </c>
      <c r="C160" s="68" t="str">
        <f>VLOOKUP(B160,COMPOSICAO!B:K,2,FALSE)</f>
        <v>TÊ DE REDUÇÃO, PVC, SOLDÁVEL, DN 32MM X 25MM, INSTALADO EM RAMAL OU SUB-RAMAL DE ÁGUA - FORNECIMENTO E INSTALAÇÃO. AF_06/2022</v>
      </c>
      <c r="D160" s="70"/>
      <c r="E160" s="70"/>
      <c r="F160" s="69"/>
      <c r="G160" s="54" t="str">
        <f>VLOOKUP(B160,COMPOSICAO!B:K,6,FALSE)</f>
        <v>UN</v>
      </c>
      <c r="H160" s="54"/>
      <c r="I160" s="54"/>
      <c r="J160" s="54"/>
      <c r="K160" s="54"/>
      <c r="L160" s="54"/>
      <c r="M160" s="54"/>
      <c r="N160" s="54"/>
      <c r="O160" s="54"/>
      <c r="P160" s="56">
        <f>SUM(O160:O162)</f>
        <v>44</v>
      </c>
    </row>
    <row r="161" spans="1:16" ht="15" customHeight="1" x14ac:dyDescent="0.25">
      <c r="A161" s="54" t="s">
        <v>465</v>
      </c>
      <c r="B161" s="68" t="s">
        <v>12</v>
      </c>
      <c r="C161" s="70"/>
      <c r="D161" s="70"/>
      <c r="E161" s="70"/>
      <c r="F161" s="69"/>
      <c r="G161" s="54"/>
      <c r="H161" s="56">
        <v>44</v>
      </c>
      <c r="I161" s="56"/>
      <c r="J161" s="56"/>
      <c r="K161" s="56"/>
      <c r="L161" s="56"/>
      <c r="M161" s="56" t="str">
        <f>IF(COUNTA(J161:L161)=2,ROUND(PRODUCT(J161:L161),2),"")</f>
        <v/>
      </c>
      <c r="N161" s="56" t="str">
        <f>IF(OR(COUNTA(J161:L161)=3,AND(COUNTA(J161:L161)=1,M161&lt;&gt;"")),ROUND(PRODUCT(J161:M161),2),"")</f>
        <v/>
      </c>
      <c r="O161" s="56">
        <f>IF(N161&lt;&gt;"",ROUND(PRODUCT(H161,I161,N161),2),IF(M161&lt;&gt;"",ROUND(PRODUCT(H161,I161,M161),2),ROUND(PRODUCT(H161:L161),2)))</f>
        <v>44</v>
      </c>
      <c r="P161" s="56"/>
    </row>
    <row r="162" spans="1:16" ht="15" customHeight="1" x14ac:dyDescent="0.25">
      <c r="A162" s="4"/>
      <c r="B162" s="4"/>
      <c r="C162" s="4"/>
      <c r="D162" s="4"/>
      <c r="E162" s="4"/>
      <c r="F162" s="4"/>
      <c r="G162" s="4"/>
      <c r="H162" s="4"/>
      <c r="I162" s="4"/>
      <c r="J162" s="4"/>
      <c r="K162" s="4"/>
      <c r="L162" s="4"/>
      <c r="M162" s="4"/>
      <c r="N162" s="4"/>
      <c r="O162" s="4"/>
      <c r="P162" s="4"/>
    </row>
    <row r="163" spans="1:16" ht="60" customHeight="1" x14ac:dyDescent="0.25">
      <c r="A163" s="54" t="s">
        <v>95</v>
      </c>
      <c r="B163" s="67">
        <v>89397</v>
      </c>
      <c r="C163" s="68" t="str">
        <f>VLOOKUP(B163,COMPOSICAO!B:K,2,FALSE)</f>
        <v>TÊ DE REDUÇÃO, PVC, SOLDÁVEL, DN 25MM X 20MM, INSTALADO EM RAMAL OU SUB-RAMAL DE ÁGUA - FORNECIMENTO E INSTALAÇÃO. AF_06/2022</v>
      </c>
      <c r="D163" s="70"/>
      <c r="E163" s="70"/>
      <c r="F163" s="69"/>
      <c r="G163" s="54" t="str">
        <f>VLOOKUP(B163,COMPOSICAO!B:K,6,FALSE)</f>
        <v>UN</v>
      </c>
      <c r="H163" s="54"/>
      <c r="I163" s="54"/>
      <c r="J163" s="54"/>
      <c r="K163" s="54"/>
      <c r="L163" s="54"/>
      <c r="M163" s="54"/>
      <c r="N163" s="54"/>
      <c r="O163" s="54"/>
      <c r="P163" s="56">
        <f>SUM(O163:O165)</f>
        <v>452</v>
      </c>
    </row>
    <row r="164" spans="1:16" ht="15" customHeight="1" x14ac:dyDescent="0.25">
      <c r="A164" s="54" t="s">
        <v>466</v>
      </c>
      <c r="B164" s="68" t="s">
        <v>12</v>
      </c>
      <c r="C164" s="70"/>
      <c r="D164" s="70"/>
      <c r="E164" s="70"/>
      <c r="F164" s="69"/>
      <c r="G164" s="54"/>
      <c r="H164" s="56">
        <v>452</v>
      </c>
      <c r="I164" s="56"/>
      <c r="J164" s="56"/>
      <c r="K164" s="56"/>
      <c r="L164" s="56"/>
      <c r="M164" s="56" t="str">
        <f>IF(COUNTA(J164:L164)=2,ROUND(PRODUCT(J164:L164),2),"")</f>
        <v/>
      </c>
      <c r="N164" s="56" t="str">
        <f>IF(OR(COUNTA(J164:L164)=3,AND(COUNTA(J164:L164)=1,M164&lt;&gt;"")),ROUND(PRODUCT(J164:M164),2),"")</f>
        <v/>
      </c>
      <c r="O164" s="56">
        <f>IF(N164&lt;&gt;"",ROUND(PRODUCT(H164,I164,N164),2),IF(M164&lt;&gt;"",ROUND(PRODUCT(H164,I164,M164),2),ROUND(PRODUCT(H164:L164),2)))</f>
        <v>452</v>
      </c>
      <c r="P164" s="56"/>
    </row>
    <row r="165" spans="1:16" ht="15" customHeight="1" x14ac:dyDescent="0.25">
      <c r="A165" s="4"/>
      <c r="B165" s="4"/>
      <c r="C165" s="4"/>
      <c r="D165" s="4"/>
      <c r="E165" s="4"/>
      <c r="F165" s="4"/>
      <c r="G165" s="4"/>
      <c r="H165" s="4"/>
      <c r="I165" s="4"/>
      <c r="J165" s="4"/>
      <c r="K165" s="4"/>
      <c r="L165" s="4"/>
      <c r="M165" s="4"/>
      <c r="N165" s="4"/>
      <c r="O165" s="4"/>
      <c r="P165" s="4"/>
    </row>
    <row r="166" spans="1:16" ht="60" customHeight="1" x14ac:dyDescent="0.25">
      <c r="A166" s="54" t="s">
        <v>96</v>
      </c>
      <c r="B166" s="67">
        <v>89622</v>
      </c>
      <c r="C166" s="68" t="str">
        <f>VLOOKUP(B166,COMPOSICAO!B:K,2,FALSE)</f>
        <v>TÊ DE REDUÇÃO, PVC, SOLDÁVEL, DN 32MM X 25MM, INSTALADO EM PRUMADA DE ÁGUA - FORNECIMENTO E INSTALAÇÃO. AF_06/2022</v>
      </c>
      <c r="D166" s="70"/>
      <c r="E166" s="70"/>
      <c r="F166" s="69"/>
      <c r="G166" s="54" t="str">
        <f>VLOOKUP(B166,COMPOSICAO!B:K,6,FALSE)</f>
        <v>UN</v>
      </c>
      <c r="H166" s="54"/>
      <c r="I166" s="54"/>
      <c r="J166" s="54"/>
      <c r="K166" s="54"/>
      <c r="L166" s="54"/>
      <c r="M166" s="54"/>
      <c r="N166" s="54"/>
      <c r="O166" s="54"/>
      <c r="P166" s="56">
        <f>SUM(O166:O168)</f>
        <v>44</v>
      </c>
    </row>
    <row r="167" spans="1:16" ht="15" customHeight="1" x14ac:dyDescent="0.25">
      <c r="A167" s="54" t="s">
        <v>467</v>
      </c>
      <c r="B167" s="68" t="s">
        <v>12</v>
      </c>
      <c r="C167" s="70"/>
      <c r="D167" s="70"/>
      <c r="E167" s="70"/>
      <c r="F167" s="69"/>
      <c r="G167" s="54"/>
      <c r="H167" s="56">
        <v>44</v>
      </c>
      <c r="I167" s="56"/>
      <c r="J167" s="56"/>
      <c r="K167" s="56"/>
      <c r="L167" s="56"/>
      <c r="M167" s="56" t="str">
        <f>IF(COUNTA(J167:L167)=2,ROUND(PRODUCT(J167:L167),2),"")</f>
        <v/>
      </c>
      <c r="N167" s="56" t="str">
        <f>IF(OR(COUNTA(J167:L167)=3,AND(COUNTA(J167:L167)=1,M167&lt;&gt;"")),ROUND(PRODUCT(J167:M167),2),"")</f>
        <v/>
      </c>
      <c r="O167" s="56">
        <f>IF(N167&lt;&gt;"",ROUND(PRODUCT(H167,I167,N167),2),IF(M167&lt;&gt;"",ROUND(PRODUCT(H167,I167,M167),2),ROUND(PRODUCT(H167:L167),2)))</f>
        <v>44</v>
      </c>
      <c r="P167" s="56"/>
    </row>
    <row r="168" spans="1:16" ht="15" customHeight="1" x14ac:dyDescent="0.25">
      <c r="A168" s="4"/>
      <c r="B168" s="4"/>
      <c r="C168" s="4"/>
      <c r="D168" s="4"/>
      <c r="E168" s="4"/>
      <c r="F168" s="4"/>
      <c r="G168" s="4"/>
      <c r="H168" s="4"/>
      <c r="I168" s="4"/>
      <c r="J168" s="4"/>
      <c r="K168" s="4"/>
      <c r="L168" s="4"/>
      <c r="M168" s="4"/>
      <c r="N168" s="4"/>
      <c r="O168" s="4"/>
      <c r="P168" s="4"/>
    </row>
    <row r="169" spans="1:16" ht="60" customHeight="1" x14ac:dyDescent="0.25">
      <c r="A169" s="54" t="s">
        <v>97</v>
      </c>
      <c r="B169" s="67">
        <v>89624</v>
      </c>
      <c r="C169" s="68" t="str">
        <f>VLOOKUP(B169,COMPOSICAO!B:K,2,FALSE)</f>
        <v>TÊ DE REDUÇÃO, PVC, SOLDÁVEL, DN 40MM X 32MM, INSTALADO EM PRUMADA DE ÁGUA - FORNECIMENTO E INSTALAÇÃO. AF_06/2022</v>
      </c>
      <c r="D169" s="70"/>
      <c r="E169" s="70"/>
      <c r="F169" s="69"/>
      <c r="G169" s="54" t="str">
        <f>VLOOKUP(B169,COMPOSICAO!B:K,6,FALSE)</f>
        <v>UN</v>
      </c>
      <c r="H169" s="54"/>
      <c r="I169" s="54"/>
      <c r="J169" s="54"/>
      <c r="K169" s="54"/>
      <c r="L169" s="54"/>
      <c r="M169" s="54"/>
      <c r="N169" s="54"/>
      <c r="O169" s="54"/>
      <c r="P169" s="56">
        <f>SUM(O169:O171)</f>
        <v>20</v>
      </c>
    </row>
    <row r="170" spans="1:16" ht="15" customHeight="1" x14ac:dyDescent="0.25">
      <c r="A170" s="54" t="s">
        <v>468</v>
      </c>
      <c r="B170" s="68" t="s">
        <v>12</v>
      </c>
      <c r="C170" s="70"/>
      <c r="D170" s="70"/>
      <c r="E170" s="70"/>
      <c r="F170" s="69"/>
      <c r="G170" s="54"/>
      <c r="H170" s="56">
        <v>20</v>
      </c>
      <c r="I170" s="56"/>
      <c r="J170" s="56"/>
      <c r="K170" s="56"/>
      <c r="L170" s="56"/>
      <c r="M170" s="56" t="str">
        <f>IF(COUNTA(J170:L170)=2,ROUND(PRODUCT(J170:L170),2),"")</f>
        <v/>
      </c>
      <c r="N170" s="56" t="str">
        <f>IF(OR(COUNTA(J170:L170)=3,AND(COUNTA(J170:L170)=1,M170&lt;&gt;"")),ROUND(PRODUCT(J170:M170),2),"")</f>
        <v/>
      </c>
      <c r="O170" s="56">
        <f>IF(N170&lt;&gt;"",ROUND(PRODUCT(H170,I170,N170),2),IF(M170&lt;&gt;"",ROUND(PRODUCT(H170,I170,M170),2),ROUND(PRODUCT(H170:L170),2)))</f>
        <v>20</v>
      </c>
      <c r="P170" s="56"/>
    </row>
    <row r="171" spans="1:16" ht="15" customHeight="1" x14ac:dyDescent="0.25">
      <c r="A171" s="4"/>
      <c r="B171" s="4"/>
      <c r="C171" s="4"/>
      <c r="D171" s="4"/>
      <c r="E171" s="4"/>
      <c r="F171" s="4"/>
      <c r="G171" s="4"/>
      <c r="H171" s="4"/>
      <c r="I171" s="4"/>
      <c r="J171" s="4"/>
      <c r="K171" s="4"/>
      <c r="L171" s="4"/>
      <c r="M171" s="4"/>
      <c r="N171" s="4"/>
      <c r="O171" s="4"/>
      <c r="P171" s="4"/>
    </row>
    <row r="172" spans="1:16" ht="60" customHeight="1" x14ac:dyDescent="0.25">
      <c r="A172" s="54" t="s">
        <v>98</v>
      </c>
      <c r="B172" s="67">
        <v>89627</v>
      </c>
      <c r="C172" s="68" t="str">
        <f>VLOOKUP(B172,COMPOSICAO!B:K,2,FALSE)</f>
        <v>TÊ DE REDUÇÃO, PVC, SOLDÁVEL, DN 50MM X 25MM, INSTALADO EM PRUMADA DE ÁGUA - FORNECIMENTO E INSTALAÇÃO. AF_06/2022</v>
      </c>
      <c r="D172" s="70"/>
      <c r="E172" s="70"/>
      <c r="F172" s="69"/>
      <c r="G172" s="54" t="str">
        <f>VLOOKUP(B172,COMPOSICAO!B:K,6,FALSE)</f>
        <v>UN</v>
      </c>
      <c r="H172" s="54"/>
      <c r="I172" s="54"/>
      <c r="J172" s="54"/>
      <c r="K172" s="54"/>
      <c r="L172" s="54"/>
      <c r="M172" s="54"/>
      <c r="N172" s="54"/>
      <c r="O172" s="54"/>
      <c r="P172" s="56">
        <f>SUM(O172:O174)</f>
        <v>12</v>
      </c>
    </row>
    <row r="173" spans="1:16" ht="15" customHeight="1" x14ac:dyDescent="0.25">
      <c r="A173" s="54" t="s">
        <v>469</v>
      </c>
      <c r="B173" s="68" t="s">
        <v>12</v>
      </c>
      <c r="C173" s="70"/>
      <c r="D173" s="70"/>
      <c r="E173" s="70"/>
      <c r="F173" s="69"/>
      <c r="G173" s="54"/>
      <c r="H173" s="56">
        <v>12</v>
      </c>
      <c r="I173" s="56"/>
      <c r="J173" s="56"/>
      <c r="K173" s="56"/>
      <c r="L173" s="56"/>
      <c r="M173" s="56" t="str">
        <f>IF(COUNTA(J173:L173)=2,ROUND(PRODUCT(J173:L173),2),"")</f>
        <v/>
      </c>
      <c r="N173" s="56" t="str">
        <f>IF(OR(COUNTA(J173:L173)=3,AND(COUNTA(J173:L173)=1,M173&lt;&gt;"")),ROUND(PRODUCT(J173:M173),2),"")</f>
        <v/>
      </c>
      <c r="O173" s="56">
        <f>IF(N173&lt;&gt;"",ROUND(PRODUCT(H173,I173,N173),2),IF(M173&lt;&gt;"",ROUND(PRODUCT(H173,I173,M173),2),ROUND(PRODUCT(H173:L173),2)))</f>
        <v>12</v>
      </c>
      <c r="P173" s="56"/>
    </row>
    <row r="174" spans="1:16" ht="15" customHeight="1" x14ac:dyDescent="0.25">
      <c r="A174" s="4"/>
      <c r="B174" s="4"/>
      <c r="C174" s="4"/>
      <c r="D174" s="4"/>
      <c r="E174" s="4"/>
      <c r="F174" s="4"/>
      <c r="G174" s="4"/>
      <c r="H174" s="4"/>
      <c r="I174" s="4"/>
      <c r="J174" s="4"/>
      <c r="K174" s="4"/>
      <c r="L174" s="4"/>
      <c r="M174" s="4"/>
      <c r="N174" s="4"/>
      <c r="O174" s="4"/>
      <c r="P174" s="4"/>
    </row>
    <row r="175" spans="1:16" ht="60" customHeight="1" x14ac:dyDescent="0.25">
      <c r="A175" s="54" t="s">
        <v>99</v>
      </c>
      <c r="B175" s="67">
        <v>89396</v>
      </c>
      <c r="C175" s="68" t="str">
        <f>VLOOKUP(B175,COMPOSICAO!B:K,2,FALSE)</f>
        <v>TÊ COM BUCHA DE LATÃO NA BOLSA CENTRAL, PVC, SOLDÁVEL, DN 25MM X 1/2 , INSTALADO EM RAMAL OU SUB-RAMAL DE ÁGUA - FORNECIMENTO E INSTALAÇÃO. AF_06/2022</v>
      </c>
      <c r="D175" s="70"/>
      <c r="E175" s="70"/>
      <c r="F175" s="69"/>
      <c r="G175" s="54" t="str">
        <f>VLOOKUP(B175,COMPOSICAO!B:K,6,FALSE)</f>
        <v>UN</v>
      </c>
      <c r="H175" s="54"/>
      <c r="I175" s="54"/>
      <c r="J175" s="54"/>
      <c r="K175" s="54"/>
      <c r="L175" s="54"/>
      <c r="M175" s="54"/>
      <c r="N175" s="54"/>
      <c r="O175" s="54"/>
      <c r="P175" s="56">
        <f>SUM(O175:O177)</f>
        <v>64</v>
      </c>
    </row>
    <row r="176" spans="1:16" ht="15" customHeight="1" x14ac:dyDescent="0.25">
      <c r="A176" s="54" t="s">
        <v>470</v>
      </c>
      <c r="B176" s="68" t="s">
        <v>12</v>
      </c>
      <c r="C176" s="70"/>
      <c r="D176" s="70"/>
      <c r="E176" s="70"/>
      <c r="F176" s="69"/>
      <c r="G176" s="54"/>
      <c r="H176" s="56">
        <v>64</v>
      </c>
      <c r="I176" s="56"/>
      <c r="J176" s="56"/>
      <c r="K176" s="56"/>
      <c r="L176" s="56"/>
      <c r="M176" s="56" t="str">
        <f>IF(COUNTA(J176:L176)=2,ROUND(PRODUCT(J176:L176),2),"")</f>
        <v/>
      </c>
      <c r="N176" s="56" t="str">
        <f>IF(OR(COUNTA(J176:L176)=3,AND(COUNTA(J176:L176)=1,M176&lt;&gt;"")),ROUND(PRODUCT(J176:M176),2),"")</f>
        <v/>
      </c>
      <c r="O176" s="56">
        <f>IF(N176&lt;&gt;"",ROUND(PRODUCT(H176,I176,N176),2),IF(M176&lt;&gt;"",ROUND(PRODUCT(H176,I176,M176),2),ROUND(PRODUCT(H176:L176),2)))</f>
        <v>64</v>
      </c>
      <c r="P176" s="56"/>
    </row>
    <row r="177" spans="1:16" ht="15" customHeight="1" x14ac:dyDescent="0.25">
      <c r="A177" s="4"/>
      <c r="B177" s="4"/>
      <c r="C177" s="4"/>
      <c r="D177" s="4"/>
      <c r="E177" s="4"/>
      <c r="F177" s="4"/>
      <c r="G177" s="4"/>
      <c r="H177" s="4"/>
      <c r="I177" s="4"/>
      <c r="J177" s="4"/>
      <c r="K177" s="4"/>
      <c r="L177" s="4"/>
      <c r="M177" s="4"/>
      <c r="N177" s="4"/>
      <c r="O177" s="4"/>
      <c r="P177" s="4"/>
    </row>
    <row r="178" spans="1:16" ht="75" customHeight="1" x14ac:dyDescent="0.25">
      <c r="A178" s="54" t="s">
        <v>100</v>
      </c>
      <c r="B178" s="67">
        <v>89376</v>
      </c>
      <c r="C178" s="68" t="str">
        <f>VLOOKUP(B178,COMPOSICAO!B:K,2,FALSE)</f>
        <v>ADAPTADOR CURTO COM BOLSA E ROSCA PARA REGISTRO, PVC, SOLDÁVEL, DN 20MM X 1/2 , INSTALADO EM RAMAL OU SUB-RAMAL DE ÁGUA - FORNECIMENTO E INSTALAÇÃO. AF_06/2022</v>
      </c>
      <c r="D178" s="70"/>
      <c r="E178" s="70"/>
      <c r="F178" s="69"/>
      <c r="G178" s="54" t="str">
        <f>VLOOKUP(B178,COMPOSICAO!B:K,6,FALSE)</f>
        <v>UN</v>
      </c>
      <c r="H178" s="54"/>
      <c r="I178" s="54"/>
      <c r="J178" s="54"/>
      <c r="K178" s="54"/>
      <c r="L178" s="54"/>
      <c r="M178" s="54"/>
      <c r="N178" s="54"/>
      <c r="O178" s="54"/>
      <c r="P178" s="56">
        <f>SUM(O178:O180)</f>
        <v>718</v>
      </c>
    </row>
    <row r="179" spans="1:16" ht="15" customHeight="1" x14ac:dyDescent="0.25">
      <c r="A179" s="54" t="s">
        <v>471</v>
      </c>
      <c r="B179" s="68" t="s">
        <v>12</v>
      </c>
      <c r="C179" s="70"/>
      <c r="D179" s="70"/>
      <c r="E179" s="70"/>
      <c r="F179" s="69"/>
      <c r="G179" s="54"/>
      <c r="H179" s="56">
        <v>718</v>
      </c>
      <c r="I179" s="56"/>
      <c r="J179" s="56"/>
      <c r="K179" s="56"/>
      <c r="L179" s="56"/>
      <c r="M179" s="56" t="str">
        <f>IF(COUNTA(J179:L179)=2,ROUND(PRODUCT(J179:L179),2),"")</f>
        <v/>
      </c>
      <c r="N179" s="56" t="str">
        <f>IF(OR(COUNTA(J179:L179)=3,AND(COUNTA(J179:L179)=1,M179&lt;&gt;"")),ROUND(PRODUCT(J179:M179),2),"")</f>
        <v/>
      </c>
      <c r="O179" s="56">
        <f>IF(N179&lt;&gt;"",ROUND(PRODUCT(H179,I179,N179),2),IF(M179&lt;&gt;"",ROUND(PRODUCT(H179,I179,M179),2),ROUND(PRODUCT(H179:L179),2)))</f>
        <v>718</v>
      </c>
      <c r="P179" s="56"/>
    </row>
    <row r="180" spans="1:16" ht="15" customHeight="1" x14ac:dyDescent="0.25">
      <c r="A180" s="4"/>
      <c r="B180" s="4"/>
      <c r="C180" s="4"/>
      <c r="D180" s="4"/>
      <c r="E180" s="4"/>
      <c r="F180" s="4"/>
      <c r="G180" s="4"/>
      <c r="H180" s="4"/>
      <c r="I180" s="4"/>
      <c r="J180" s="4"/>
      <c r="K180" s="4"/>
      <c r="L180" s="4"/>
      <c r="M180" s="4"/>
      <c r="N180" s="4"/>
      <c r="O180" s="4"/>
      <c r="P180" s="4"/>
    </row>
    <row r="181" spans="1:16" ht="75" customHeight="1" x14ac:dyDescent="0.25">
      <c r="A181" s="54" t="s">
        <v>101</v>
      </c>
      <c r="B181" s="67">
        <v>89383</v>
      </c>
      <c r="C181" s="68" t="str">
        <f>VLOOKUP(B181,COMPOSICAO!B:K,2,FALSE)</f>
        <v>ADAPTADOR CURTO COM BOLSA E ROSCA PARA REGISTRO, PVC, SOLDÁVEL, DN 25MM X 3/4 , INSTALADO EM RAMAL OU SUB-RAMAL DE ÁGUA - FORNECIMENTO E INSTALAÇÃO. AF_06/2022</v>
      </c>
      <c r="D181" s="70"/>
      <c r="E181" s="70"/>
      <c r="F181" s="69"/>
      <c r="G181" s="54" t="str">
        <f>VLOOKUP(B181,COMPOSICAO!B:K,6,FALSE)</f>
        <v>UN</v>
      </c>
      <c r="H181" s="54"/>
      <c r="I181" s="54"/>
      <c r="J181" s="54"/>
      <c r="K181" s="54"/>
      <c r="L181" s="54"/>
      <c r="M181" s="54"/>
      <c r="N181" s="54"/>
      <c r="O181" s="54"/>
      <c r="P181" s="56">
        <f>SUM(O181:O183)</f>
        <v>400</v>
      </c>
    </row>
    <row r="182" spans="1:16" ht="15" customHeight="1" x14ac:dyDescent="0.25">
      <c r="A182" s="54" t="s">
        <v>472</v>
      </c>
      <c r="B182" s="68" t="s">
        <v>12</v>
      </c>
      <c r="C182" s="70"/>
      <c r="D182" s="70"/>
      <c r="E182" s="70"/>
      <c r="F182" s="69"/>
      <c r="G182" s="54"/>
      <c r="H182" s="56">
        <v>400</v>
      </c>
      <c r="I182" s="56"/>
      <c r="J182" s="56"/>
      <c r="K182" s="56"/>
      <c r="L182" s="56"/>
      <c r="M182" s="56" t="str">
        <f>IF(COUNTA(J182:L182)=2,ROUND(PRODUCT(J182:L182),2),"")</f>
        <v/>
      </c>
      <c r="N182" s="56" t="str">
        <f>IF(OR(COUNTA(J182:L182)=3,AND(COUNTA(J182:L182)=1,M182&lt;&gt;"")),ROUND(PRODUCT(J182:M182),2),"")</f>
        <v/>
      </c>
      <c r="O182" s="56">
        <f>IF(N182&lt;&gt;"",ROUND(PRODUCT(H182,I182,N182),2),IF(M182&lt;&gt;"",ROUND(PRODUCT(H182,I182,M182),2),ROUND(PRODUCT(H182:L182),2)))</f>
        <v>400</v>
      </c>
      <c r="P182" s="56"/>
    </row>
    <row r="183" spans="1:16" ht="15" customHeight="1" x14ac:dyDescent="0.25">
      <c r="A183" s="4"/>
      <c r="B183" s="4"/>
      <c r="C183" s="4"/>
      <c r="D183" s="4"/>
      <c r="E183" s="4"/>
      <c r="F183" s="4"/>
      <c r="G183" s="4"/>
      <c r="H183" s="4"/>
      <c r="I183" s="4"/>
      <c r="J183" s="4"/>
      <c r="K183" s="4"/>
      <c r="L183" s="4"/>
      <c r="M183" s="4"/>
      <c r="N183" s="4"/>
      <c r="O183" s="4"/>
      <c r="P183" s="4"/>
    </row>
    <row r="184" spans="1:16" ht="60" customHeight="1" x14ac:dyDescent="0.25">
      <c r="A184" s="54" t="s">
        <v>102</v>
      </c>
      <c r="B184" s="67">
        <v>89553</v>
      </c>
      <c r="C184" s="68" t="str">
        <f>VLOOKUP(B184,COMPOSICAO!B:K,2,FALSE)</f>
        <v>ADAPTADOR CURTO COM BOLSA E ROSCA PARA REGISTRO, PVC, SOLDÁVEL, DN 32MM X 1 , INSTALADO EM PRUMADA DE ÁGUA - FORNECIMENTO E INSTALAÇÃO. AF_06/2022</v>
      </c>
      <c r="D184" s="70"/>
      <c r="E184" s="70"/>
      <c r="F184" s="69"/>
      <c r="G184" s="54" t="str">
        <f>VLOOKUP(B184,COMPOSICAO!B:K,6,FALSE)</f>
        <v>UN</v>
      </c>
      <c r="H184" s="54"/>
      <c r="I184" s="54"/>
      <c r="J184" s="54"/>
      <c r="K184" s="54"/>
      <c r="L184" s="54"/>
      <c r="M184" s="54"/>
      <c r="N184" s="54"/>
      <c r="O184" s="54"/>
      <c r="P184" s="56">
        <f>SUM(O184:O186)</f>
        <v>130</v>
      </c>
    </row>
    <row r="185" spans="1:16" ht="15" customHeight="1" x14ac:dyDescent="0.25">
      <c r="A185" s="54" t="s">
        <v>473</v>
      </c>
      <c r="B185" s="68" t="s">
        <v>12</v>
      </c>
      <c r="C185" s="70"/>
      <c r="D185" s="70"/>
      <c r="E185" s="70"/>
      <c r="F185" s="69"/>
      <c r="G185" s="54"/>
      <c r="H185" s="56">
        <v>130</v>
      </c>
      <c r="I185" s="56"/>
      <c r="J185" s="56"/>
      <c r="K185" s="56"/>
      <c r="L185" s="56"/>
      <c r="M185" s="56" t="str">
        <f>IF(COUNTA(J185:L185)=2,ROUND(PRODUCT(J185:L185),2),"")</f>
        <v/>
      </c>
      <c r="N185" s="56" t="str">
        <f>IF(OR(COUNTA(J185:L185)=3,AND(COUNTA(J185:L185)=1,M185&lt;&gt;"")),ROUND(PRODUCT(J185:M185),2),"")</f>
        <v/>
      </c>
      <c r="O185" s="56">
        <f>IF(N185&lt;&gt;"",ROUND(PRODUCT(H185,I185,N185),2),IF(M185&lt;&gt;"",ROUND(PRODUCT(H185,I185,M185),2),ROUND(PRODUCT(H185:L185),2)))</f>
        <v>130</v>
      </c>
      <c r="P185" s="56"/>
    </row>
    <row r="186" spans="1:16" ht="15" customHeight="1" x14ac:dyDescent="0.25">
      <c r="A186" s="4"/>
      <c r="B186" s="4"/>
      <c r="C186" s="4"/>
      <c r="D186" s="4"/>
      <c r="E186" s="4"/>
      <c r="F186" s="4"/>
      <c r="G186" s="4"/>
      <c r="H186" s="4"/>
      <c r="I186" s="4"/>
      <c r="J186" s="4"/>
      <c r="K186" s="4"/>
      <c r="L186" s="4"/>
      <c r="M186" s="4"/>
      <c r="N186" s="4"/>
      <c r="O186" s="4"/>
      <c r="P186" s="4"/>
    </row>
    <row r="187" spans="1:16" ht="60" customHeight="1" x14ac:dyDescent="0.25">
      <c r="A187" s="54" t="s">
        <v>103</v>
      </c>
      <c r="B187" s="67">
        <v>89572</v>
      </c>
      <c r="C187" s="68" t="str">
        <f>VLOOKUP(B187,COMPOSICAO!B:K,2,FALSE)</f>
        <v>ADAPTADOR CURTO COM BOLSA E ROSCA PARA REGISTRO, PVC, SOLDÁVEL, DN 40MM X 1.1/4 , INSTALADO EM PRUMADA DE ÁGUA - FORNECIMENTO E INSTALAÇÃO. AF_06/2022</v>
      </c>
      <c r="D187" s="70"/>
      <c r="E187" s="70"/>
      <c r="F187" s="69"/>
      <c r="G187" s="54" t="str">
        <f>VLOOKUP(B187,COMPOSICAO!B:K,6,FALSE)</f>
        <v>UN</v>
      </c>
      <c r="H187" s="54"/>
      <c r="I187" s="54"/>
      <c r="J187" s="54"/>
      <c r="K187" s="54"/>
      <c r="L187" s="54"/>
      <c r="M187" s="54"/>
      <c r="N187" s="54"/>
      <c r="O187" s="54"/>
      <c r="P187" s="56">
        <f>SUM(O187:O189)</f>
        <v>40</v>
      </c>
    </row>
    <row r="188" spans="1:16" ht="15" customHeight="1" x14ac:dyDescent="0.25">
      <c r="A188" s="54" t="s">
        <v>474</v>
      </c>
      <c r="B188" s="68" t="s">
        <v>12</v>
      </c>
      <c r="C188" s="70"/>
      <c r="D188" s="70"/>
      <c r="E188" s="70"/>
      <c r="F188" s="69"/>
      <c r="G188" s="54"/>
      <c r="H188" s="56">
        <v>40</v>
      </c>
      <c r="I188" s="56"/>
      <c r="J188" s="56"/>
      <c r="K188" s="56"/>
      <c r="L188" s="56"/>
      <c r="M188" s="56" t="str">
        <f>IF(COUNTA(J188:L188)=2,ROUND(PRODUCT(J188:L188),2),"")</f>
        <v/>
      </c>
      <c r="N188" s="56" t="str">
        <f>IF(OR(COUNTA(J188:L188)=3,AND(COUNTA(J188:L188)=1,M188&lt;&gt;"")),ROUND(PRODUCT(J188:M188),2),"")</f>
        <v/>
      </c>
      <c r="O188" s="56">
        <f>IF(N188&lt;&gt;"",ROUND(PRODUCT(H188,I188,N188),2),IF(M188&lt;&gt;"",ROUND(PRODUCT(H188,I188,M188),2),ROUND(PRODUCT(H188:L188),2)))</f>
        <v>40</v>
      </c>
      <c r="P188" s="56"/>
    </row>
    <row r="189" spans="1:16" ht="15" customHeight="1" x14ac:dyDescent="0.25">
      <c r="A189" s="4"/>
      <c r="B189" s="4"/>
      <c r="C189" s="4"/>
      <c r="D189" s="4"/>
      <c r="E189" s="4"/>
      <c r="F189" s="4"/>
      <c r="G189" s="4"/>
      <c r="H189" s="4"/>
      <c r="I189" s="4"/>
      <c r="J189" s="4"/>
      <c r="K189" s="4"/>
      <c r="L189" s="4"/>
      <c r="M189" s="4"/>
      <c r="N189" s="4"/>
      <c r="O189" s="4"/>
      <c r="P189" s="4"/>
    </row>
    <row r="190" spans="1:16" ht="60" customHeight="1" x14ac:dyDescent="0.25">
      <c r="A190" s="54" t="s">
        <v>104</v>
      </c>
      <c r="B190" s="67">
        <v>89596</v>
      </c>
      <c r="C190" s="68" t="str">
        <f>VLOOKUP(B190,COMPOSICAO!B:K,2,FALSE)</f>
        <v>ADAPTADOR CURTO COM BOLSA E ROSCA PARA REGISTRO, PVC, SOLDÁVEL, DN 50MM X 1.1/2 , INSTALADO EM PRUMADA DE ÁGUA - FORNECIMENTO E INSTALAÇÃO. AF_06/2022</v>
      </c>
      <c r="D190" s="70"/>
      <c r="E190" s="70"/>
      <c r="F190" s="69"/>
      <c r="G190" s="54" t="str">
        <f>VLOOKUP(B190,COMPOSICAO!B:K,6,FALSE)</f>
        <v>UN</v>
      </c>
      <c r="H190" s="54"/>
      <c r="I190" s="54"/>
      <c r="J190" s="54"/>
      <c r="K190" s="54"/>
      <c r="L190" s="54"/>
      <c r="M190" s="54"/>
      <c r="N190" s="54"/>
      <c r="O190" s="54"/>
      <c r="P190" s="56">
        <f>SUM(O190:O192)</f>
        <v>16</v>
      </c>
    </row>
    <row r="191" spans="1:16" ht="15" customHeight="1" x14ac:dyDescent="0.25">
      <c r="A191" s="54" t="s">
        <v>475</v>
      </c>
      <c r="B191" s="68" t="s">
        <v>12</v>
      </c>
      <c r="C191" s="70"/>
      <c r="D191" s="70"/>
      <c r="E191" s="70"/>
      <c r="F191" s="69"/>
      <c r="G191" s="54"/>
      <c r="H191" s="56">
        <v>16</v>
      </c>
      <c r="I191" s="56"/>
      <c r="J191" s="56"/>
      <c r="K191" s="56"/>
      <c r="L191" s="56"/>
      <c r="M191" s="56" t="str">
        <f>IF(COUNTA(J191:L191)=2,ROUND(PRODUCT(J191:L191),2),"")</f>
        <v/>
      </c>
      <c r="N191" s="56" t="str">
        <f>IF(OR(COUNTA(J191:L191)=3,AND(COUNTA(J191:L191)=1,M191&lt;&gt;"")),ROUND(PRODUCT(J191:M191),2),"")</f>
        <v/>
      </c>
      <c r="O191" s="56">
        <f>IF(N191&lt;&gt;"",ROUND(PRODUCT(H191,I191,N191),2),IF(M191&lt;&gt;"",ROUND(PRODUCT(H191,I191,M191),2),ROUND(PRODUCT(H191:L191),2)))</f>
        <v>16</v>
      </c>
      <c r="P191" s="56"/>
    </row>
    <row r="192" spans="1:16" ht="15" customHeight="1" x14ac:dyDescent="0.25">
      <c r="A192" s="4"/>
      <c r="B192" s="4"/>
      <c r="C192" s="4"/>
      <c r="D192" s="4"/>
      <c r="E192" s="4"/>
      <c r="F192" s="4"/>
      <c r="G192" s="4"/>
      <c r="H192" s="4"/>
      <c r="I192" s="4"/>
      <c r="J192" s="4"/>
      <c r="K192" s="4"/>
      <c r="L192" s="4"/>
      <c r="M192" s="4"/>
      <c r="N192" s="4"/>
      <c r="O192" s="4"/>
      <c r="P192" s="4"/>
    </row>
    <row r="193" spans="1:16" ht="60" customHeight="1" x14ac:dyDescent="0.25">
      <c r="A193" s="54" t="s">
        <v>105</v>
      </c>
      <c r="B193" s="67">
        <v>89610</v>
      </c>
      <c r="C193" s="68" t="str">
        <f>VLOOKUP(B193,COMPOSICAO!B:K,2,FALSE)</f>
        <v>ADAPTADOR CURTO COM BOLSA E ROSCA PARA REGISTRO, PVC, SOLDÁVEL, DN 60MM X 2 , INSTALADO EM PRUMADA DE ÁGUA - FORNECIMENTO E INSTALAÇÃO. AF_06/2022</v>
      </c>
      <c r="D193" s="70"/>
      <c r="E193" s="70"/>
      <c r="F193" s="69"/>
      <c r="G193" s="54" t="str">
        <f>VLOOKUP(B193,COMPOSICAO!B:K,6,FALSE)</f>
        <v>UN</v>
      </c>
      <c r="H193" s="54"/>
      <c r="I193" s="54"/>
      <c r="J193" s="54"/>
      <c r="K193" s="54"/>
      <c r="L193" s="54"/>
      <c r="M193" s="54"/>
      <c r="N193" s="54"/>
      <c r="O193" s="54"/>
      <c r="P193" s="56">
        <f>SUM(O193:O195)</f>
        <v>2</v>
      </c>
    </row>
    <row r="194" spans="1:16" ht="15" customHeight="1" x14ac:dyDescent="0.25">
      <c r="A194" s="54" t="s">
        <v>476</v>
      </c>
      <c r="B194" s="68" t="s">
        <v>12</v>
      </c>
      <c r="C194" s="70"/>
      <c r="D194" s="70"/>
      <c r="E194" s="70"/>
      <c r="F194" s="69"/>
      <c r="G194" s="54"/>
      <c r="H194" s="56">
        <v>2</v>
      </c>
      <c r="I194" s="56"/>
      <c r="J194" s="56"/>
      <c r="K194" s="56"/>
      <c r="L194" s="56"/>
      <c r="M194" s="56" t="str">
        <f>IF(COUNTA(J194:L194)=2,ROUND(PRODUCT(J194:L194),2),"")</f>
        <v/>
      </c>
      <c r="N194" s="56" t="str">
        <f>IF(OR(COUNTA(J194:L194)=3,AND(COUNTA(J194:L194)=1,M194&lt;&gt;"")),ROUND(PRODUCT(J194:M194),2),"")</f>
        <v/>
      </c>
      <c r="O194" s="56">
        <f>IF(N194&lt;&gt;"",ROUND(PRODUCT(H194,I194,N194),2),IF(M194&lt;&gt;"",ROUND(PRODUCT(H194,I194,M194),2),ROUND(PRODUCT(H194:L194),2)))</f>
        <v>2</v>
      </c>
      <c r="P194" s="56"/>
    </row>
    <row r="195" spans="1:16" ht="15" customHeight="1" x14ac:dyDescent="0.25">
      <c r="A195" s="4"/>
      <c r="B195" s="4"/>
      <c r="C195" s="4"/>
      <c r="D195" s="4"/>
      <c r="E195" s="4"/>
      <c r="F195" s="4"/>
      <c r="G195" s="4"/>
      <c r="H195" s="4"/>
      <c r="I195" s="4"/>
      <c r="J195" s="4"/>
      <c r="K195" s="4"/>
      <c r="L195" s="4"/>
      <c r="M195" s="4"/>
      <c r="N195" s="4"/>
      <c r="O195" s="4"/>
      <c r="P195" s="4"/>
    </row>
    <row r="196" spans="1:16" ht="60" customHeight="1" x14ac:dyDescent="0.25">
      <c r="A196" s="54" t="s">
        <v>106</v>
      </c>
      <c r="B196" s="67">
        <v>89374</v>
      </c>
      <c r="C196" s="68" t="str">
        <f>VLOOKUP(B196,COMPOSICAO!B:K,2,FALSE)</f>
        <v>LUVA COM BUCHA DE LATÃO, PVC, SOLDÁVEL, DN 20MM X 1/2", INSTALADO EM RAMAL OU SUB-RAMAL DE ÁGUA - FORNECIMENTO E INSTALAÇÃO. AF_06/2022</v>
      </c>
      <c r="D196" s="70"/>
      <c r="E196" s="70"/>
      <c r="F196" s="69"/>
      <c r="G196" s="54" t="str">
        <f>VLOOKUP(B196,COMPOSICAO!B:K,6,FALSE)</f>
        <v>UN</v>
      </c>
      <c r="H196" s="54"/>
      <c r="I196" s="54"/>
      <c r="J196" s="54"/>
      <c r="K196" s="54"/>
      <c r="L196" s="54"/>
      <c r="M196" s="54"/>
      <c r="N196" s="54"/>
      <c r="O196" s="54"/>
      <c r="P196" s="56">
        <f>SUM(O196:O198)</f>
        <v>260</v>
      </c>
    </row>
    <row r="197" spans="1:16" ht="15" customHeight="1" x14ac:dyDescent="0.25">
      <c r="A197" s="54" t="s">
        <v>477</v>
      </c>
      <c r="B197" s="68" t="s">
        <v>12</v>
      </c>
      <c r="C197" s="70"/>
      <c r="D197" s="70"/>
      <c r="E197" s="70"/>
      <c r="F197" s="69"/>
      <c r="G197" s="54"/>
      <c r="H197" s="56">
        <v>260</v>
      </c>
      <c r="I197" s="56"/>
      <c r="J197" s="56"/>
      <c r="K197" s="56"/>
      <c r="L197" s="56"/>
      <c r="M197" s="56" t="str">
        <f>IF(COUNTA(J197:L197)=2,ROUND(PRODUCT(J197:L197),2),"")</f>
        <v/>
      </c>
      <c r="N197" s="56" t="str">
        <f>IF(OR(COUNTA(J197:L197)=3,AND(COUNTA(J197:L197)=1,M197&lt;&gt;"")),ROUND(PRODUCT(J197:M197),2),"")</f>
        <v/>
      </c>
      <c r="O197" s="56">
        <f>IF(N197&lt;&gt;"",ROUND(PRODUCT(H197,I197,N197),2),IF(M197&lt;&gt;"",ROUND(PRODUCT(H197,I197,M197),2),ROUND(PRODUCT(H197:L197),2)))</f>
        <v>260</v>
      </c>
      <c r="P197" s="56"/>
    </row>
    <row r="198" spans="1:16" ht="15" customHeight="1" x14ac:dyDescent="0.25">
      <c r="A198" s="4"/>
      <c r="B198" s="4"/>
      <c r="C198" s="4"/>
      <c r="D198" s="4"/>
      <c r="E198" s="4"/>
      <c r="F198" s="4"/>
      <c r="G198" s="4"/>
      <c r="H198" s="4"/>
      <c r="I198" s="4"/>
      <c r="J198" s="4"/>
      <c r="K198" s="4"/>
      <c r="L198" s="4"/>
      <c r="M198" s="4"/>
      <c r="N198" s="4"/>
      <c r="O198" s="4"/>
      <c r="P198" s="4"/>
    </row>
    <row r="199" spans="1:16" ht="45" customHeight="1" x14ac:dyDescent="0.25">
      <c r="A199" s="54" t="s">
        <v>107</v>
      </c>
      <c r="B199" s="67">
        <v>89568</v>
      </c>
      <c r="C199" s="68" t="str">
        <f>VLOOKUP(B199,COMPOSICAO!B:K,2,FALSE)</f>
        <v>UNIÃO, PVC, SOLDÁVEL, DN 40MM, INSTALADO EM PRUMADA DE ÁGUA - FORNECIMENTO E INSTALAÇÃO. AF_06/2022</v>
      </c>
      <c r="D199" s="70"/>
      <c r="E199" s="70"/>
      <c r="F199" s="69"/>
      <c r="G199" s="54" t="str">
        <f>VLOOKUP(B199,COMPOSICAO!B:K,6,FALSE)</f>
        <v>UN</v>
      </c>
      <c r="H199" s="54"/>
      <c r="I199" s="54"/>
      <c r="J199" s="54"/>
      <c r="K199" s="54"/>
      <c r="L199" s="54"/>
      <c r="M199" s="54"/>
      <c r="N199" s="54"/>
      <c r="O199" s="54"/>
      <c r="P199" s="56">
        <f>SUM(O199:O201)</f>
        <v>22</v>
      </c>
    </row>
    <row r="200" spans="1:16" ht="15" customHeight="1" x14ac:dyDescent="0.25">
      <c r="A200" s="54" t="s">
        <v>478</v>
      </c>
      <c r="B200" s="68" t="s">
        <v>12</v>
      </c>
      <c r="C200" s="70"/>
      <c r="D200" s="70"/>
      <c r="E200" s="70"/>
      <c r="F200" s="69"/>
      <c r="G200" s="54"/>
      <c r="H200" s="56">
        <v>22</v>
      </c>
      <c r="I200" s="56"/>
      <c r="J200" s="56"/>
      <c r="K200" s="56"/>
      <c r="L200" s="56"/>
      <c r="M200" s="56" t="str">
        <f>IF(COUNTA(J200:L200)=2,ROUND(PRODUCT(J200:L200),2),"")</f>
        <v/>
      </c>
      <c r="N200" s="56" t="str">
        <f>IF(OR(COUNTA(J200:L200)=3,AND(COUNTA(J200:L200)=1,M200&lt;&gt;"")),ROUND(PRODUCT(J200:M200),2),"")</f>
        <v/>
      </c>
      <c r="O200" s="56">
        <f>IF(N200&lt;&gt;"",ROUND(PRODUCT(H200,I200,N200),2),IF(M200&lt;&gt;"",ROUND(PRODUCT(H200,I200,M200),2),ROUND(PRODUCT(H200:L200),2)))</f>
        <v>22</v>
      </c>
      <c r="P200" s="56"/>
    </row>
    <row r="201" spans="1:16" ht="15" customHeight="1" x14ac:dyDescent="0.25">
      <c r="A201" s="4"/>
      <c r="B201" s="4"/>
      <c r="C201" s="4"/>
      <c r="D201" s="4"/>
      <c r="E201" s="4"/>
      <c r="F201" s="4"/>
      <c r="G201" s="4"/>
      <c r="H201" s="4"/>
      <c r="I201" s="4"/>
      <c r="J201" s="4"/>
      <c r="K201" s="4"/>
      <c r="L201" s="4"/>
      <c r="M201" s="4"/>
      <c r="N201" s="4"/>
      <c r="O201" s="4"/>
      <c r="P201" s="4"/>
    </row>
    <row r="202" spans="1:16" ht="45" customHeight="1" x14ac:dyDescent="0.25">
      <c r="A202" s="54" t="s">
        <v>108</v>
      </c>
      <c r="B202" s="67">
        <v>89594</v>
      </c>
      <c r="C202" s="68" t="str">
        <f>VLOOKUP(B202,COMPOSICAO!B:K,2,FALSE)</f>
        <v>UNIÃO, PVC, SOLDÁVEL, DN 50MM, INSTALADO EM PRUMADA DE ÁGUA - FORNECIMENTO E INSTALAÇÃO. AF_06/2022</v>
      </c>
      <c r="D202" s="70"/>
      <c r="E202" s="70"/>
      <c r="F202" s="69"/>
      <c r="G202" s="54" t="str">
        <f>VLOOKUP(B202,COMPOSICAO!B:K,6,FALSE)</f>
        <v>UN</v>
      </c>
      <c r="H202" s="54"/>
      <c r="I202" s="54"/>
      <c r="J202" s="54"/>
      <c r="K202" s="54"/>
      <c r="L202" s="54"/>
      <c r="M202" s="54"/>
      <c r="N202" s="54"/>
      <c r="O202" s="54"/>
      <c r="P202" s="56">
        <f>SUM(O202:O204)</f>
        <v>10</v>
      </c>
    </row>
    <row r="203" spans="1:16" ht="15" customHeight="1" x14ac:dyDescent="0.25">
      <c r="A203" s="54" t="s">
        <v>479</v>
      </c>
      <c r="B203" s="68" t="s">
        <v>12</v>
      </c>
      <c r="C203" s="70"/>
      <c r="D203" s="70"/>
      <c r="E203" s="70"/>
      <c r="F203" s="69"/>
      <c r="G203" s="54"/>
      <c r="H203" s="56">
        <v>10</v>
      </c>
      <c r="I203" s="56"/>
      <c r="J203" s="56"/>
      <c r="K203" s="56"/>
      <c r="L203" s="56"/>
      <c r="M203" s="56" t="str">
        <f>IF(COUNTA(J203:L203)=2,ROUND(PRODUCT(J203:L203),2),"")</f>
        <v/>
      </c>
      <c r="N203" s="56" t="str">
        <f>IF(OR(COUNTA(J203:L203)=3,AND(COUNTA(J203:L203)=1,M203&lt;&gt;"")),ROUND(PRODUCT(J203:M203),2),"")</f>
        <v/>
      </c>
      <c r="O203" s="56">
        <f>IF(N203&lt;&gt;"",ROUND(PRODUCT(H203,I203,N203),2),IF(M203&lt;&gt;"",ROUND(PRODUCT(H203,I203,M203),2),ROUND(PRODUCT(H203:L203),2)))</f>
        <v>10</v>
      </c>
      <c r="P203" s="56"/>
    </row>
    <row r="204" spans="1:16" ht="15" customHeight="1" x14ac:dyDescent="0.25">
      <c r="A204" s="4"/>
      <c r="B204" s="4"/>
      <c r="C204" s="4"/>
      <c r="D204" s="4"/>
      <c r="E204" s="4"/>
      <c r="F204" s="4"/>
      <c r="G204" s="4"/>
      <c r="H204" s="4"/>
      <c r="I204" s="4"/>
      <c r="J204" s="4"/>
      <c r="K204" s="4"/>
      <c r="L204" s="4"/>
      <c r="M204" s="4"/>
      <c r="N204" s="4"/>
      <c r="O204" s="4"/>
      <c r="P204" s="4"/>
    </row>
    <row r="205" spans="1:16" ht="60" customHeight="1" x14ac:dyDescent="0.25">
      <c r="A205" s="54" t="s">
        <v>109</v>
      </c>
      <c r="B205" s="67">
        <v>89373</v>
      </c>
      <c r="C205" s="68" t="str">
        <f>VLOOKUP(B205,COMPOSICAO!B:K,2,FALSE)</f>
        <v>LUVA DE REDUÇÃO, PVC, SOLDÁVEL, DN 25MM X 20MM, INSTALADO EM RAMAL OU SUB-RAMAL DE ÁGUA - FORNECIMENTO E INSTALAÇÃO. AF_06/2022</v>
      </c>
      <c r="D205" s="70"/>
      <c r="E205" s="70"/>
      <c r="F205" s="69"/>
      <c r="G205" s="54" t="str">
        <f>VLOOKUP(B205,COMPOSICAO!B:K,6,FALSE)</f>
        <v>UN</v>
      </c>
      <c r="H205" s="54"/>
      <c r="I205" s="54"/>
      <c r="J205" s="54"/>
      <c r="K205" s="54"/>
      <c r="L205" s="54"/>
      <c r="M205" s="54"/>
      <c r="N205" s="54"/>
      <c r="O205" s="54"/>
      <c r="P205" s="56">
        <f>SUM(O205:O207)</f>
        <v>266</v>
      </c>
    </row>
    <row r="206" spans="1:16" ht="15" customHeight="1" x14ac:dyDescent="0.25">
      <c r="A206" s="54" t="s">
        <v>480</v>
      </c>
      <c r="B206" s="68" t="s">
        <v>12</v>
      </c>
      <c r="C206" s="70"/>
      <c r="D206" s="70"/>
      <c r="E206" s="70"/>
      <c r="F206" s="69"/>
      <c r="G206" s="54"/>
      <c r="H206" s="56">
        <v>266</v>
      </c>
      <c r="I206" s="56"/>
      <c r="J206" s="56"/>
      <c r="K206" s="56"/>
      <c r="L206" s="56"/>
      <c r="M206" s="56" t="str">
        <f>IF(COUNTA(J206:L206)=2,ROUND(PRODUCT(J206:L206),2),"")</f>
        <v/>
      </c>
      <c r="N206" s="56" t="str">
        <f>IF(OR(COUNTA(J206:L206)=3,AND(COUNTA(J206:L206)=1,M206&lt;&gt;"")),ROUND(PRODUCT(J206:M206),2),"")</f>
        <v/>
      </c>
      <c r="O206" s="56">
        <f>IF(N206&lt;&gt;"",ROUND(PRODUCT(H206,I206,N206),2),IF(M206&lt;&gt;"",ROUND(PRODUCT(H206,I206,M206),2),ROUND(PRODUCT(H206:L206),2)))</f>
        <v>266</v>
      </c>
      <c r="P206" s="56"/>
    </row>
    <row r="207" spans="1:16" ht="15" customHeight="1" x14ac:dyDescent="0.25">
      <c r="A207" s="4"/>
      <c r="B207" s="4"/>
      <c r="C207" s="4"/>
      <c r="D207" s="4"/>
      <c r="E207" s="4"/>
      <c r="F207" s="4"/>
      <c r="G207" s="4"/>
      <c r="H207" s="4"/>
      <c r="I207" s="4"/>
      <c r="J207" s="4"/>
      <c r="K207" s="4"/>
      <c r="L207" s="4"/>
      <c r="M207" s="4"/>
      <c r="N207" s="4"/>
      <c r="O207" s="4"/>
      <c r="P207" s="4"/>
    </row>
    <row r="208" spans="1:16" ht="60" customHeight="1" x14ac:dyDescent="0.25">
      <c r="A208" s="54" t="s">
        <v>110</v>
      </c>
      <c r="B208" s="67">
        <v>89532</v>
      </c>
      <c r="C208" s="68" t="str">
        <f>VLOOKUP(B208,COMPOSICAO!B:K,2,FALSE)</f>
        <v>LUVA DE REDUÇÃO, PVC, SOLDÁVEL, DN 32MM X 25MM, INSTALADO EM PRUMADA DE ÁGUA - FORNECIMENTO E INSTALAÇÃO. AF_06/2022</v>
      </c>
      <c r="D208" s="70"/>
      <c r="E208" s="70"/>
      <c r="F208" s="69"/>
      <c r="G208" s="54" t="str">
        <f>VLOOKUP(B208,COMPOSICAO!B:K,6,FALSE)</f>
        <v>UN</v>
      </c>
      <c r="H208" s="54"/>
      <c r="I208" s="54"/>
      <c r="J208" s="54"/>
      <c r="K208" s="54"/>
      <c r="L208" s="54"/>
      <c r="M208" s="54"/>
      <c r="N208" s="54"/>
      <c r="O208" s="54"/>
      <c r="P208" s="56">
        <f>SUM(O208:O210)</f>
        <v>176</v>
      </c>
    </row>
    <row r="209" spans="1:16" ht="15" customHeight="1" x14ac:dyDescent="0.25">
      <c r="A209" s="54" t="s">
        <v>481</v>
      </c>
      <c r="B209" s="68" t="s">
        <v>12</v>
      </c>
      <c r="C209" s="70"/>
      <c r="D209" s="70"/>
      <c r="E209" s="70"/>
      <c r="F209" s="69"/>
      <c r="G209" s="54"/>
      <c r="H209" s="56">
        <v>176</v>
      </c>
      <c r="I209" s="56"/>
      <c r="J209" s="56"/>
      <c r="K209" s="56"/>
      <c r="L209" s="56"/>
      <c r="M209" s="56" t="str">
        <f>IF(COUNTA(J209:L209)=2,ROUND(PRODUCT(J209:L209),2),"")</f>
        <v/>
      </c>
      <c r="N209" s="56" t="str">
        <f>IF(OR(COUNTA(J209:L209)=3,AND(COUNTA(J209:L209)=1,M209&lt;&gt;"")),ROUND(PRODUCT(J209:M209),2),"")</f>
        <v/>
      </c>
      <c r="O209" s="56">
        <f>IF(N209&lt;&gt;"",ROUND(PRODUCT(H209,I209,N209),2),IF(M209&lt;&gt;"",ROUND(PRODUCT(H209,I209,M209),2),ROUND(PRODUCT(H209:L209),2)))</f>
        <v>176</v>
      </c>
      <c r="P209" s="56"/>
    </row>
    <row r="210" spans="1:16" ht="15" customHeight="1" x14ac:dyDescent="0.25">
      <c r="A210" s="4"/>
      <c r="B210" s="4"/>
      <c r="C210" s="4"/>
      <c r="D210" s="4"/>
      <c r="E210" s="4"/>
      <c r="F210" s="4"/>
      <c r="G210" s="4"/>
      <c r="H210" s="4"/>
      <c r="I210" s="4"/>
      <c r="J210" s="4"/>
      <c r="K210" s="4"/>
      <c r="L210" s="4"/>
      <c r="M210" s="4"/>
      <c r="N210" s="4"/>
      <c r="O210" s="4"/>
      <c r="P210" s="4"/>
    </row>
    <row r="211" spans="1:16" ht="60" customHeight="1" x14ac:dyDescent="0.25">
      <c r="A211" s="54" t="s">
        <v>111</v>
      </c>
      <c r="B211" s="67">
        <v>89562</v>
      </c>
      <c r="C211" s="68" t="str">
        <f>VLOOKUP(B211,COMPOSICAO!B:K,2,FALSE)</f>
        <v>LUVA DE REDUÇÃO, PVC, SOLDÁVEL, DN 40MM X 32MM, INSTALADO EM PRUMADA DE ÁGUA - FORNECIMENTO E INSTALAÇÃO. AF_06/2022</v>
      </c>
      <c r="D211" s="70"/>
      <c r="E211" s="70"/>
      <c r="F211" s="69"/>
      <c r="G211" s="54" t="str">
        <f>VLOOKUP(B211,COMPOSICAO!B:K,6,FALSE)</f>
        <v>UN</v>
      </c>
      <c r="H211" s="54"/>
      <c r="I211" s="54"/>
      <c r="J211" s="54"/>
      <c r="K211" s="54"/>
      <c r="L211" s="54"/>
      <c r="M211" s="54"/>
      <c r="N211" s="54"/>
      <c r="O211" s="54"/>
      <c r="P211" s="56">
        <f>SUM(O211:O213)</f>
        <v>147</v>
      </c>
    </row>
    <row r="212" spans="1:16" ht="15" customHeight="1" x14ac:dyDescent="0.25">
      <c r="A212" s="54" t="s">
        <v>482</v>
      </c>
      <c r="B212" s="68" t="s">
        <v>12</v>
      </c>
      <c r="C212" s="70"/>
      <c r="D212" s="70"/>
      <c r="E212" s="70"/>
      <c r="F212" s="69"/>
      <c r="G212" s="54"/>
      <c r="H212" s="56">
        <v>147</v>
      </c>
      <c r="I212" s="56"/>
      <c r="J212" s="56"/>
      <c r="K212" s="56"/>
      <c r="L212" s="56"/>
      <c r="M212" s="56" t="str">
        <f>IF(COUNTA(J212:L212)=2,ROUND(PRODUCT(J212:L212),2),"")</f>
        <v/>
      </c>
      <c r="N212" s="56" t="str">
        <f>IF(OR(COUNTA(J212:L212)=3,AND(COUNTA(J212:L212)=1,M212&lt;&gt;"")),ROUND(PRODUCT(J212:M212),2),"")</f>
        <v/>
      </c>
      <c r="O212" s="56">
        <f>IF(N212&lt;&gt;"",ROUND(PRODUCT(H212,I212,N212),2),IF(M212&lt;&gt;"",ROUND(PRODUCT(H212,I212,M212),2),ROUND(PRODUCT(H212:L212),2)))</f>
        <v>147</v>
      </c>
      <c r="P212" s="56"/>
    </row>
    <row r="213" spans="1:16" ht="15" customHeight="1" x14ac:dyDescent="0.25">
      <c r="A213" s="4"/>
      <c r="B213" s="4"/>
      <c r="C213" s="4"/>
      <c r="D213" s="4"/>
      <c r="E213" s="4"/>
      <c r="F213" s="4"/>
      <c r="G213" s="4"/>
      <c r="H213" s="4"/>
      <c r="I213" s="4"/>
      <c r="J213" s="4"/>
      <c r="K213" s="4"/>
      <c r="L213" s="4"/>
      <c r="M213" s="4"/>
      <c r="N213" s="4"/>
      <c r="O213" s="4"/>
      <c r="P213" s="4"/>
    </row>
    <row r="214" spans="1:16" ht="45" customHeight="1" x14ac:dyDescent="0.25">
      <c r="A214" s="54" t="s">
        <v>112</v>
      </c>
      <c r="B214" s="67">
        <v>89355</v>
      </c>
      <c r="C214" s="68" t="str">
        <f>VLOOKUP(B214,COMPOSICAO!B:K,2,FALSE)</f>
        <v>TUBO, PVC, SOLDÁVEL, DN 20MM, INSTALADO EM RAMAL OU SUB-RAMAL DE ÁGUA - FORNECIMENTO E INSTALAÇÃO. AF_06/2022</v>
      </c>
      <c r="D214" s="70"/>
      <c r="E214" s="70"/>
      <c r="F214" s="69"/>
      <c r="G214" s="54" t="str">
        <f>VLOOKUP(B214,COMPOSICAO!B:K,6,FALSE)</f>
        <v>M</v>
      </c>
      <c r="H214" s="54"/>
      <c r="I214" s="54"/>
      <c r="J214" s="54"/>
      <c r="K214" s="54"/>
      <c r="L214" s="54"/>
      <c r="M214" s="54"/>
      <c r="N214" s="54"/>
      <c r="O214" s="54"/>
      <c r="P214" s="56">
        <f>SUM(O214:O216)</f>
        <v>611</v>
      </c>
    </row>
    <row r="215" spans="1:16" ht="15" customHeight="1" x14ac:dyDescent="0.25">
      <c r="A215" s="54" t="s">
        <v>483</v>
      </c>
      <c r="B215" s="68" t="s">
        <v>12</v>
      </c>
      <c r="C215" s="70"/>
      <c r="D215" s="70"/>
      <c r="E215" s="70"/>
      <c r="F215" s="69"/>
      <c r="G215" s="54"/>
      <c r="H215" s="56">
        <v>611</v>
      </c>
      <c r="I215" s="56"/>
      <c r="J215" s="56"/>
      <c r="K215" s="56"/>
      <c r="L215" s="56"/>
      <c r="M215" s="56" t="str">
        <f>IF(COUNTA(J215:L215)=2,ROUND(PRODUCT(J215:L215),2),"")</f>
        <v/>
      </c>
      <c r="N215" s="56" t="str">
        <f>IF(OR(COUNTA(J215:L215)=3,AND(COUNTA(J215:L215)=1,M215&lt;&gt;"")),ROUND(PRODUCT(J215:M215),2),"")</f>
        <v/>
      </c>
      <c r="O215" s="56">
        <f>IF(N215&lt;&gt;"",ROUND(PRODUCT(H215,I215,N215),2),IF(M215&lt;&gt;"",ROUND(PRODUCT(H215,I215,M215),2),ROUND(PRODUCT(H215:L215),2)))</f>
        <v>611</v>
      </c>
      <c r="P215" s="56"/>
    </row>
    <row r="216" spans="1:16" ht="15" customHeight="1" x14ac:dyDescent="0.25">
      <c r="A216" s="4"/>
      <c r="B216" s="4"/>
      <c r="C216" s="4"/>
      <c r="D216" s="4"/>
      <c r="E216" s="4"/>
      <c r="F216" s="4"/>
      <c r="G216" s="4"/>
      <c r="H216" s="4"/>
      <c r="I216" s="4"/>
      <c r="J216" s="4"/>
      <c r="K216" s="4"/>
      <c r="L216" s="4"/>
      <c r="M216" s="4"/>
      <c r="N216" s="4"/>
      <c r="O216" s="4"/>
      <c r="P216" s="4"/>
    </row>
    <row r="217" spans="1:16" ht="45" customHeight="1" x14ac:dyDescent="0.25">
      <c r="A217" s="54" t="s">
        <v>113</v>
      </c>
      <c r="B217" s="67">
        <v>89356</v>
      </c>
      <c r="C217" s="68" t="str">
        <f>VLOOKUP(B217,COMPOSICAO!B:K,2,FALSE)</f>
        <v>TUBO, PVC, SOLDÁVEL, DN 25MM, INSTALADO EM RAMAL OU SUB-RAMAL DE ÁGUA - FORNECIMENTO E INSTALAÇÃO. AF_06/2022</v>
      </c>
      <c r="D217" s="70"/>
      <c r="E217" s="70"/>
      <c r="F217" s="69"/>
      <c r="G217" s="54" t="str">
        <f>VLOOKUP(B217,COMPOSICAO!B:K,6,FALSE)</f>
        <v>M</v>
      </c>
      <c r="H217" s="54"/>
      <c r="I217" s="54"/>
      <c r="J217" s="54"/>
      <c r="K217" s="54"/>
      <c r="L217" s="54"/>
      <c r="M217" s="54"/>
      <c r="N217" s="54"/>
      <c r="O217" s="54"/>
      <c r="P217" s="56">
        <f>SUM(O217:O219)</f>
        <v>1051</v>
      </c>
    </row>
    <row r="218" spans="1:16" ht="15" customHeight="1" x14ac:dyDescent="0.25">
      <c r="A218" s="54" t="s">
        <v>484</v>
      </c>
      <c r="B218" s="68" t="s">
        <v>12</v>
      </c>
      <c r="C218" s="70"/>
      <c r="D218" s="70"/>
      <c r="E218" s="70"/>
      <c r="F218" s="69"/>
      <c r="G218" s="54"/>
      <c r="H218" s="56">
        <v>1051</v>
      </c>
      <c r="I218" s="56"/>
      <c r="J218" s="56"/>
      <c r="K218" s="56"/>
      <c r="L218" s="56"/>
      <c r="M218" s="56" t="str">
        <f>IF(COUNTA(J218:L218)=2,ROUND(PRODUCT(J218:L218),2),"")</f>
        <v/>
      </c>
      <c r="N218" s="56" t="str">
        <f>IF(OR(COUNTA(J218:L218)=3,AND(COUNTA(J218:L218)=1,M218&lt;&gt;"")),ROUND(PRODUCT(J218:M218),2),"")</f>
        <v/>
      </c>
      <c r="O218" s="56">
        <f>IF(N218&lt;&gt;"",ROUND(PRODUCT(H218,I218,N218),2),IF(M218&lt;&gt;"",ROUND(PRODUCT(H218,I218,M218),2),ROUND(PRODUCT(H218:L218),2)))</f>
        <v>1051</v>
      </c>
      <c r="P218" s="56"/>
    </row>
    <row r="219" spans="1:16" ht="15" customHeight="1" x14ac:dyDescent="0.25">
      <c r="A219" s="4"/>
      <c r="B219" s="4"/>
      <c r="C219" s="4"/>
      <c r="D219" s="4"/>
      <c r="E219" s="4"/>
      <c r="F219" s="4"/>
      <c r="G219" s="4"/>
      <c r="H219" s="4"/>
      <c r="I219" s="4"/>
      <c r="J219" s="4"/>
      <c r="K219" s="4"/>
      <c r="L219" s="4"/>
      <c r="M219" s="4"/>
      <c r="N219" s="4"/>
      <c r="O219" s="4"/>
      <c r="P219" s="4"/>
    </row>
    <row r="220" spans="1:16" ht="45" customHeight="1" x14ac:dyDescent="0.25">
      <c r="A220" s="54" t="s">
        <v>114</v>
      </c>
      <c r="B220" s="67">
        <v>89402</v>
      </c>
      <c r="C220" s="68" t="str">
        <f>VLOOKUP(B220,COMPOSICAO!B:K,2,FALSE)</f>
        <v>TUBO, PVC, SOLDÁVEL, DN 25MM, INSTALADO EM RAMAL DE DISTRIBUIÇÃO DE ÁGUA - FORNECIMENTO E INSTALAÇÃO. AF_06/2022</v>
      </c>
      <c r="D220" s="70"/>
      <c r="E220" s="70"/>
      <c r="F220" s="69"/>
      <c r="G220" s="54" t="str">
        <f>VLOOKUP(B220,COMPOSICAO!B:K,6,FALSE)</f>
        <v>M</v>
      </c>
      <c r="H220" s="54"/>
      <c r="I220" s="54"/>
      <c r="J220" s="54"/>
      <c r="K220" s="54"/>
      <c r="L220" s="54"/>
      <c r="M220" s="54"/>
      <c r="N220" s="54"/>
      <c r="O220" s="54"/>
      <c r="P220" s="56">
        <f>SUM(O220:O222)</f>
        <v>73</v>
      </c>
    </row>
    <row r="221" spans="1:16" ht="15" customHeight="1" x14ac:dyDescent="0.25">
      <c r="A221" s="54" t="s">
        <v>485</v>
      </c>
      <c r="B221" s="68" t="s">
        <v>12</v>
      </c>
      <c r="C221" s="70"/>
      <c r="D221" s="70"/>
      <c r="E221" s="70"/>
      <c r="F221" s="69"/>
      <c r="G221" s="54"/>
      <c r="H221" s="56">
        <v>73</v>
      </c>
      <c r="I221" s="56"/>
      <c r="J221" s="56"/>
      <c r="K221" s="56"/>
      <c r="L221" s="56"/>
      <c r="M221" s="56" t="str">
        <f>IF(COUNTA(J221:L221)=2,ROUND(PRODUCT(J221:L221),2),"")</f>
        <v/>
      </c>
      <c r="N221" s="56" t="str">
        <f>IF(OR(COUNTA(J221:L221)=3,AND(COUNTA(J221:L221)=1,M221&lt;&gt;"")),ROUND(PRODUCT(J221:M221),2),"")</f>
        <v/>
      </c>
      <c r="O221" s="56">
        <f>IF(N221&lt;&gt;"",ROUND(PRODUCT(H221,I221,N221),2),IF(M221&lt;&gt;"",ROUND(PRODUCT(H221,I221,M221),2),ROUND(PRODUCT(H221:L221),2)))</f>
        <v>73</v>
      </c>
      <c r="P221" s="56"/>
    </row>
    <row r="222" spans="1:16" ht="15" customHeight="1" x14ac:dyDescent="0.25">
      <c r="A222" s="4"/>
      <c r="B222" s="4"/>
      <c r="C222" s="4"/>
      <c r="D222" s="4"/>
      <c r="E222" s="4"/>
      <c r="F222" s="4"/>
      <c r="G222" s="4"/>
      <c r="H222" s="4"/>
      <c r="I222" s="4"/>
      <c r="J222" s="4"/>
      <c r="K222" s="4"/>
      <c r="L222" s="4"/>
      <c r="M222" s="4"/>
      <c r="N222" s="4"/>
      <c r="O222" s="4"/>
      <c r="P222" s="4"/>
    </row>
    <row r="223" spans="1:16" ht="45" customHeight="1" x14ac:dyDescent="0.25">
      <c r="A223" s="54" t="s">
        <v>115</v>
      </c>
      <c r="B223" s="67">
        <v>89446</v>
      </c>
      <c r="C223" s="68" t="str">
        <f>VLOOKUP(B223,COMPOSICAO!B:K,2,FALSE)</f>
        <v>TUBO, PVC, SOLDÁVEL, DN 25MM, INSTALADO EM PRUMADA DE ÁGUA - FORNECIMENTO E INSTALAÇÃO. AF_06/2022</v>
      </c>
      <c r="D223" s="70"/>
      <c r="E223" s="70"/>
      <c r="F223" s="69"/>
      <c r="G223" s="54" t="str">
        <f>VLOOKUP(B223,COMPOSICAO!B:K,6,FALSE)</f>
        <v>M</v>
      </c>
      <c r="H223" s="54"/>
      <c r="I223" s="54"/>
      <c r="J223" s="54"/>
      <c r="K223" s="54"/>
      <c r="L223" s="54"/>
      <c r="M223" s="54"/>
      <c r="N223" s="54"/>
      <c r="O223" s="54"/>
      <c r="P223" s="56">
        <f>SUM(O223:O225)</f>
        <v>149</v>
      </c>
    </row>
    <row r="224" spans="1:16" ht="15" customHeight="1" x14ac:dyDescent="0.25">
      <c r="A224" s="54" t="s">
        <v>486</v>
      </c>
      <c r="B224" s="68" t="s">
        <v>12</v>
      </c>
      <c r="C224" s="70"/>
      <c r="D224" s="70"/>
      <c r="E224" s="70"/>
      <c r="F224" s="69"/>
      <c r="G224" s="54"/>
      <c r="H224" s="56">
        <v>149</v>
      </c>
      <c r="I224" s="56"/>
      <c r="J224" s="56"/>
      <c r="K224" s="56"/>
      <c r="L224" s="56"/>
      <c r="M224" s="56" t="str">
        <f>IF(COUNTA(J224:L224)=2,ROUND(PRODUCT(J224:L224),2),"")</f>
        <v/>
      </c>
      <c r="N224" s="56" t="str">
        <f>IF(OR(COUNTA(J224:L224)=3,AND(COUNTA(J224:L224)=1,M224&lt;&gt;"")),ROUND(PRODUCT(J224:M224),2),"")</f>
        <v/>
      </c>
      <c r="O224" s="56">
        <f>IF(N224&lt;&gt;"",ROUND(PRODUCT(H224,I224,N224),2),IF(M224&lt;&gt;"",ROUND(PRODUCT(H224,I224,M224),2),ROUND(PRODUCT(H224:L224),2)))</f>
        <v>149</v>
      </c>
      <c r="P224" s="56"/>
    </row>
    <row r="225" spans="1:16" ht="15" customHeight="1" x14ac:dyDescent="0.25">
      <c r="A225" s="4"/>
      <c r="B225" s="4"/>
      <c r="C225" s="4"/>
      <c r="D225" s="4"/>
      <c r="E225" s="4"/>
      <c r="F225" s="4"/>
      <c r="G225" s="4"/>
      <c r="H225" s="4"/>
      <c r="I225" s="4"/>
      <c r="J225" s="4"/>
      <c r="K225" s="4"/>
      <c r="L225" s="4"/>
      <c r="M225" s="4"/>
      <c r="N225" s="4"/>
      <c r="O225" s="4"/>
      <c r="P225" s="4"/>
    </row>
    <row r="226" spans="1:16" ht="45" customHeight="1" x14ac:dyDescent="0.25">
      <c r="A226" s="54" t="s">
        <v>116</v>
      </c>
      <c r="B226" s="67">
        <v>89357</v>
      </c>
      <c r="C226" s="68" t="str">
        <f>VLOOKUP(B226,COMPOSICAO!B:K,2,FALSE)</f>
        <v>TUBO, PVC, SOLDÁVEL, DN 32MM, INSTALADO EM RAMAL OU SUB-RAMAL DE ÁGUA - FORNECIMENTO E INSTALAÇÃO. AF_06/2022</v>
      </c>
      <c r="D226" s="70"/>
      <c r="E226" s="70"/>
      <c r="F226" s="69"/>
      <c r="G226" s="54" t="str">
        <f>VLOOKUP(B226,COMPOSICAO!B:K,6,FALSE)</f>
        <v>M</v>
      </c>
      <c r="H226" s="54"/>
      <c r="I226" s="54"/>
      <c r="J226" s="54"/>
      <c r="K226" s="54"/>
      <c r="L226" s="54"/>
      <c r="M226" s="54"/>
      <c r="N226" s="54"/>
      <c r="O226" s="54"/>
      <c r="P226" s="56">
        <f>SUM(O226:O228)</f>
        <v>54</v>
      </c>
    </row>
    <row r="227" spans="1:16" ht="15" customHeight="1" x14ac:dyDescent="0.25">
      <c r="A227" s="54" t="s">
        <v>487</v>
      </c>
      <c r="B227" s="68" t="s">
        <v>12</v>
      </c>
      <c r="C227" s="70"/>
      <c r="D227" s="70"/>
      <c r="E227" s="70"/>
      <c r="F227" s="69"/>
      <c r="G227" s="54"/>
      <c r="H227" s="56">
        <v>54</v>
      </c>
      <c r="I227" s="56"/>
      <c r="J227" s="56"/>
      <c r="K227" s="56"/>
      <c r="L227" s="56"/>
      <c r="M227" s="56" t="str">
        <f>IF(COUNTA(J227:L227)=2,ROUND(PRODUCT(J227:L227),2),"")</f>
        <v/>
      </c>
      <c r="N227" s="56" t="str">
        <f>IF(OR(COUNTA(J227:L227)=3,AND(COUNTA(J227:L227)=1,M227&lt;&gt;"")),ROUND(PRODUCT(J227:M227),2),"")</f>
        <v/>
      </c>
      <c r="O227" s="56">
        <f>IF(N227&lt;&gt;"",ROUND(PRODUCT(H227,I227,N227),2),IF(M227&lt;&gt;"",ROUND(PRODUCT(H227,I227,M227),2),ROUND(PRODUCT(H227:L227),2)))</f>
        <v>54</v>
      </c>
      <c r="P227" s="56"/>
    </row>
    <row r="228" spans="1:16" ht="15" customHeight="1" x14ac:dyDescent="0.25">
      <c r="A228" s="4"/>
      <c r="B228" s="4"/>
      <c r="C228" s="4"/>
      <c r="D228" s="4"/>
      <c r="E228" s="4"/>
      <c r="F228" s="4"/>
      <c r="G228" s="4"/>
      <c r="H228" s="4"/>
      <c r="I228" s="4"/>
      <c r="J228" s="4"/>
      <c r="K228" s="4"/>
      <c r="L228" s="4"/>
      <c r="M228" s="4"/>
      <c r="N228" s="4"/>
      <c r="O228" s="4"/>
      <c r="P228" s="4"/>
    </row>
    <row r="229" spans="1:16" ht="45" customHeight="1" x14ac:dyDescent="0.25">
      <c r="A229" s="54" t="s">
        <v>117</v>
      </c>
      <c r="B229" s="67">
        <v>89403</v>
      </c>
      <c r="C229" s="68" t="str">
        <f>VLOOKUP(B229,COMPOSICAO!B:K,2,FALSE)</f>
        <v>TUBO, PVC, SOLDÁVEL, DN 32MM, INSTALADO EM RAMAL DE DISTRIBUIÇÃO DE ÁGUA - FORNECIMENTO E INSTALAÇÃO. AF_06/2022</v>
      </c>
      <c r="D229" s="70"/>
      <c r="E229" s="70"/>
      <c r="F229" s="69"/>
      <c r="G229" s="54" t="str">
        <f>VLOOKUP(B229,COMPOSICAO!B:K,6,FALSE)</f>
        <v>M</v>
      </c>
      <c r="H229" s="54"/>
      <c r="I229" s="54"/>
      <c r="J229" s="54"/>
      <c r="K229" s="54"/>
      <c r="L229" s="54"/>
      <c r="M229" s="54"/>
      <c r="N229" s="54"/>
      <c r="O229" s="54"/>
      <c r="P229" s="56">
        <f>SUM(O229:O231)</f>
        <v>13</v>
      </c>
    </row>
    <row r="230" spans="1:16" ht="15" customHeight="1" x14ac:dyDescent="0.25">
      <c r="A230" s="54" t="s">
        <v>488</v>
      </c>
      <c r="B230" s="68" t="s">
        <v>12</v>
      </c>
      <c r="C230" s="70"/>
      <c r="D230" s="70"/>
      <c r="E230" s="70"/>
      <c r="F230" s="69"/>
      <c r="G230" s="54"/>
      <c r="H230" s="56">
        <v>13</v>
      </c>
      <c r="I230" s="56"/>
      <c r="J230" s="56"/>
      <c r="K230" s="56"/>
      <c r="L230" s="56"/>
      <c r="M230" s="56" t="str">
        <f>IF(COUNTA(J230:L230)=2,ROUND(PRODUCT(J230:L230),2),"")</f>
        <v/>
      </c>
      <c r="N230" s="56" t="str">
        <f>IF(OR(COUNTA(J230:L230)=3,AND(COUNTA(J230:L230)=1,M230&lt;&gt;"")),ROUND(PRODUCT(J230:M230),2),"")</f>
        <v/>
      </c>
      <c r="O230" s="56">
        <f>IF(N230&lt;&gt;"",ROUND(PRODUCT(H230,I230,N230),2),IF(M230&lt;&gt;"",ROUND(PRODUCT(H230,I230,M230),2),ROUND(PRODUCT(H230:L230),2)))</f>
        <v>13</v>
      </c>
      <c r="P230" s="56"/>
    </row>
    <row r="231" spans="1:16" ht="15" customHeight="1" x14ac:dyDescent="0.25">
      <c r="A231" s="4"/>
      <c r="B231" s="4"/>
      <c r="C231" s="4"/>
      <c r="D231" s="4"/>
      <c r="E231" s="4"/>
      <c r="F231" s="4"/>
      <c r="G231" s="4"/>
      <c r="H231" s="4"/>
      <c r="I231" s="4"/>
      <c r="J231" s="4"/>
      <c r="K231" s="4"/>
      <c r="L231" s="4"/>
      <c r="M231" s="4"/>
      <c r="N231" s="4"/>
      <c r="O231" s="4"/>
      <c r="P231" s="4"/>
    </row>
    <row r="232" spans="1:16" ht="45" customHeight="1" x14ac:dyDescent="0.25">
      <c r="A232" s="54" t="s">
        <v>118</v>
      </c>
      <c r="B232" s="67">
        <v>89447</v>
      </c>
      <c r="C232" s="68" t="str">
        <f>VLOOKUP(B232,COMPOSICAO!B:K,2,FALSE)</f>
        <v>TUBO, PVC, SOLDÁVEL, DN 32MM, INSTALADO EM PRUMADA DE ÁGUA - FORNECIMENTO E INSTALAÇÃO. AF_06/2022</v>
      </c>
      <c r="D232" s="70"/>
      <c r="E232" s="70"/>
      <c r="F232" s="69"/>
      <c r="G232" s="54" t="str">
        <f>VLOOKUP(B232,COMPOSICAO!B:K,6,FALSE)</f>
        <v>M</v>
      </c>
      <c r="H232" s="54"/>
      <c r="I232" s="54"/>
      <c r="J232" s="54"/>
      <c r="K232" s="54"/>
      <c r="L232" s="54"/>
      <c r="M232" s="54"/>
      <c r="N232" s="54"/>
      <c r="O232" s="54"/>
      <c r="P232" s="56">
        <f>SUM(O232:O234)</f>
        <v>373</v>
      </c>
    </row>
    <row r="233" spans="1:16" ht="15" customHeight="1" x14ac:dyDescent="0.25">
      <c r="A233" s="54" t="s">
        <v>489</v>
      </c>
      <c r="B233" s="68" t="s">
        <v>12</v>
      </c>
      <c r="C233" s="70"/>
      <c r="D233" s="70"/>
      <c r="E233" s="70"/>
      <c r="F233" s="69"/>
      <c r="G233" s="54"/>
      <c r="H233" s="56">
        <v>373</v>
      </c>
      <c r="I233" s="56"/>
      <c r="J233" s="56"/>
      <c r="K233" s="56"/>
      <c r="L233" s="56"/>
      <c r="M233" s="56" t="str">
        <f>IF(COUNTA(J233:L233)=2,ROUND(PRODUCT(J233:L233),2),"")</f>
        <v/>
      </c>
      <c r="N233" s="56" t="str">
        <f>IF(OR(COUNTA(J233:L233)=3,AND(COUNTA(J233:L233)=1,M233&lt;&gt;"")),ROUND(PRODUCT(J233:M233),2),"")</f>
        <v/>
      </c>
      <c r="O233" s="56">
        <f>IF(N233&lt;&gt;"",ROUND(PRODUCT(H233,I233,N233),2),IF(M233&lt;&gt;"",ROUND(PRODUCT(H233,I233,M233),2),ROUND(PRODUCT(H233:L233),2)))</f>
        <v>373</v>
      </c>
      <c r="P233" s="56"/>
    </row>
    <row r="234" spans="1:16" ht="15" customHeight="1" x14ac:dyDescent="0.25">
      <c r="A234" s="4"/>
      <c r="B234" s="4"/>
      <c r="C234" s="4"/>
      <c r="D234" s="4"/>
      <c r="E234" s="4"/>
      <c r="F234" s="4"/>
      <c r="G234" s="4"/>
      <c r="H234" s="4"/>
      <c r="I234" s="4"/>
      <c r="J234" s="4"/>
      <c r="K234" s="4"/>
      <c r="L234" s="4"/>
      <c r="M234" s="4"/>
      <c r="N234" s="4"/>
      <c r="O234" s="4"/>
      <c r="P234" s="4"/>
    </row>
    <row r="235" spans="1:16" ht="45" customHeight="1" x14ac:dyDescent="0.25">
      <c r="A235" s="54" t="s">
        <v>119</v>
      </c>
      <c r="B235" s="67">
        <v>89448</v>
      </c>
      <c r="C235" s="68" t="str">
        <f>VLOOKUP(B235,COMPOSICAO!B:K,2,FALSE)</f>
        <v>TUBO, PVC, SOLDÁVEL, DN 40MM, INSTALADO EM PRUMADA DE ÁGUA - FORNECIMENTO E INSTALAÇÃO. AF_06/2022</v>
      </c>
      <c r="D235" s="70"/>
      <c r="E235" s="70"/>
      <c r="F235" s="69"/>
      <c r="G235" s="54" t="str">
        <f>VLOOKUP(B235,COMPOSICAO!B:K,6,FALSE)</f>
        <v>M</v>
      </c>
      <c r="H235" s="54"/>
      <c r="I235" s="54"/>
      <c r="J235" s="54"/>
      <c r="K235" s="54"/>
      <c r="L235" s="54"/>
      <c r="M235" s="54"/>
      <c r="N235" s="54"/>
      <c r="O235" s="54"/>
      <c r="P235" s="56">
        <f>SUM(O235:O237)</f>
        <v>461</v>
      </c>
    </row>
    <row r="236" spans="1:16" ht="15" customHeight="1" x14ac:dyDescent="0.25">
      <c r="A236" s="54" t="s">
        <v>490</v>
      </c>
      <c r="B236" s="68" t="s">
        <v>12</v>
      </c>
      <c r="C236" s="70"/>
      <c r="D236" s="70"/>
      <c r="E236" s="70"/>
      <c r="F236" s="69"/>
      <c r="G236" s="54"/>
      <c r="H236" s="56">
        <v>461</v>
      </c>
      <c r="I236" s="56"/>
      <c r="J236" s="56"/>
      <c r="K236" s="56"/>
      <c r="L236" s="56"/>
      <c r="M236" s="56" t="str">
        <f>IF(COUNTA(J236:L236)=2,ROUND(PRODUCT(J236:L236),2),"")</f>
        <v/>
      </c>
      <c r="N236" s="56" t="str">
        <f>IF(OR(COUNTA(J236:L236)=3,AND(COUNTA(J236:L236)=1,M236&lt;&gt;"")),ROUND(PRODUCT(J236:M236),2),"")</f>
        <v/>
      </c>
      <c r="O236" s="56">
        <f>IF(N236&lt;&gt;"",ROUND(PRODUCT(H236,I236,N236),2),IF(M236&lt;&gt;"",ROUND(PRODUCT(H236,I236,M236),2),ROUND(PRODUCT(H236:L236),2)))</f>
        <v>461</v>
      </c>
      <c r="P236" s="56"/>
    </row>
    <row r="237" spans="1:16" ht="15" customHeight="1" x14ac:dyDescent="0.25">
      <c r="A237" s="4"/>
      <c r="B237" s="4"/>
      <c r="C237" s="4"/>
      <c r="D237" s="4"/>
      <c r="E237" s="4"/>
      <c r="F237" s="4"/>
      <c r="G237" s="4"/>
      <c r="H237" s="4"/>
      <c r="I237" s="4"/>
      <c r="J237" s="4"/>
      <c r="K237" s="4"/>
      <c r="L237" s="4"/>
      <c r="M237" s="4"/>
      <c r="N237" s="4"/>
      <c r="O237" s="4"/>
      <c r="P237" s="4"/>
    </row>
    <row r="238" spans="1:16" ht="45" customHeight="1" x14ac:dyDescent="0.25">
      <c r="A238" s="54" t="s">
        <v>120</v>
      </c>
      <c r="B238" s="67">
        <v>89449</v>
      </c>
      <c r="C238" s="68" t="str">
        <f>VLOOKUP(B238,COMPOSICAO!B:K,2,FALSE)</f>
        <v>TUBO, PVC, SOLDÁVEL, DN 50MM, INSTALADO EM PRUMADA DE ÁGUA - FORNECIMENTO E INSTALAÇÃO. AF_06/2022</v>
      </c>
      <c r="D238" s="70"/>
      <c r="E238" s="70"/>
      <c r="F238" s="69"/>
      <c r="G238" s="54" t="str">
        <f>VLOOKUP(B238,COMPOSICAO!B:K,6,FALSE)</f>
        <v>M</v>
      </c>
      <c r="H238" s="54"/>
      <c r="I238" s="54"/>
      <c r="J238" s="54"/>
      <c r="K238" s="54"/>
      <c r="L238" s="54"/>
      <c r="M238" s="54"/>
      <c r="N238" s="54"/>
      <c r="O238" s="54"/>
      <c r="P238" s="56">
        <f>SUM(O238:O240)</f>
        <v>71</v>
      </c>
    </row>
    <row r="239" spans="1:16" ht="15" customHeight="1" x14ac:dyDescent="0.25">
      <c r="A239" s="54" t="s">
        <v>491</v>
      </c>
      <c r="B239" s="68" t="s">
        <v>12</v>
      </c>
      <c r="C239" s="70"/>
      <c r="D239" s="70"/>
      <c r="E239" s="70"/>
      <c r="F239" s="69"/>
      <c r="G239" s="54"/>
      <c r="H239" s="56">
        <v>71</v>
      </c>
      <c r="I239" s="56"/>
      <c r="J239" s="56"/>
      <c r="K239" s="56"/>
      <c r="L239" s="56"/>
      <c r="M239" s="56" t="str">
        <f>IF(COUNTA(J239:L239)=2,ROUND(PRODUCT(J239:L239),2),"")</f>
        <v/>
      </c>
      <c r="N239" s="56" t="str">
        <f>IF(OR(COUNTA(J239:L239)=3,AND(COUNTA(J239:L239)=1,M239&lt;&gt;"")),ROUND(PRODUCT(J239:M239),2),"")</f>
        <v/>
      </c>
      <c r="O239" s="56">
        <f>IF(N239&lt;&gt;"",ROUND(PRODUCT(H239,I239,N239),2),IF(M239&lt;&gt;"",ROUND(PRODUCT(H239,I239,M239),2),ROUND(PRODUCT(H239:L239),2)))</f>
        <v>71</v>
      </c>
      <c r="P239" s="56"/>
    </row>
    <row r="240" spans="1:16" ht="15" customHeight="1" x14ac:dyDescent="0.25">
      <c r="A240" s="4"/>
      <c r="B240" s="4"/>
      <c r="C240" s="4"/>
      <c r="D240" s="4"/>
      <c r="E240" s="4"/>
      <c r="F240" s="4"/>
      <c r="G240" s="4"/>
      <c r="H240" s="4"/>
      <c r="I240" s="4"/>
      <c r="J240" s="4"/>
      <c r="K240" s="4"/>
      <c r="L240" s="4"/>
      <c r="M240" s="4"/>
      <c r="N240" s="4"/>
      <c r="O240" s="4"/>
      <c r="P240" s="4"/>
    </row>
    <row r="241" spans="1:16" ht="45" customHeight="1" x14ac:dyDescent="0.25">
      <c r="A241" s="54" t="s">
        <v>121</v>
      </c>
      <c r="B241" s="67">
        <v>94797</v>
      </c>
      <c r="C241" s="68" t="str">
        <f>VLOOKUP(B241,COMPOSICAO!B:K,2,FALSE)</f>
        <v>TORNEIRA DE BOIA PARA CAIXA D'ÁGUA, ROSCÁVEL, 1" - FORNECIMENTO E INSTALAÇÃO. AF_08/2021</v>
      </c>
      <c r="D241" s="70"/>
      <c r="E241" s="70"/>
      <c r="F241" s="69"/>
      <c r="G241" s="54" t="str">
        <f>VLOOKUP(B241,COMPOSICAO!B:K,6,FALSE)</f>
        <v>UN</v>
      </c>
      <c r="H241" s="54"/>
      <c r="I241" s="54"/>
      <c r="J241" s="54"/>
      <c r="K241" s="54"/>
      <c r="L241" s="54"/>
      <c r="M241" s="54"/>
      <c r="N241" s="54"/>
      <c r="O241" s="54"/>
      <c r="P241" s="56">
        <f>SUM(O241:O243)</f>
        <v>1</v>
      </c>
    </row>
    <row r="242" spans="1:16" ht="15" customHeight="1" x14ac:dyDescent="0.25">
      <c r="A242" s="54" t="s">
        <v>492</v>
      </c>
      <c r="B242" s="68" t="s">
        <v>12</v>
      </c>
      <c r="C242" s="70"/>
      <c r="D242" s="70"/>
      <c r="E242" s="70"/>
      <c r="F242" s="69"/>
      <c r="G242" s="54"/>
      <c r="H242" s="56">
        <v>1</v>
      </c>
      <c r="I242" s="56"/>
      <c r="J242" s="56"/>
      <c r="K242" s="56"/>
      <c r="L242" s="56"/>
      <c r="M242" s="56" t="str">
        <f>IF(COUNTA(J242:L242)=2,ROUND(PRODUCT(J242:L242),2),"")</f>
        <v/>
      </c>
      <c r="N242" s="56" t="str">
        <f>IF(OR(COUNTA(J242:L242)=3,AND(COUNTA(J242:L242)=1,M242&lt;&gt;"")),ROUND(PRODUCT(J242:M242),2),"")</f>
        <v/>
      </c>
      <c r="O242" s="56">
        <f>IF(N242&lt;&gt;"",ROUND(PRODUCT(H242,I242,N242),2),IF(M242&lt;&gt;"",ROUND(PRODUCT(H242,I242,M242),2),ROUND(PRODUCT(H242:L242),2)))</f>
        <v>1</v>
      </c>
      <c r="P242" s="56"/>
    </row>
    <row r="243" spans="1:16" ht="15" customHeight="1" x14ac:dyDescent="0.25">
      <c r="A243" s="4"/>
      <c r="B243" s="4"/>
      <c r="C243" s="4"/>
      <c r="D243" s="4"/>
      <c r="E243" s="4"/>
      <c r="F243" s="4"/>
      <c r="G243" s="4"/>
      <c r="H243" s="4"/>
      <c r="I243" s="4"/>
      <c r="J243" s="4"/>
      <c r="K243" s="4"/>
      <c r="L243" s="4"/>
      <c r="M243" s="4"/>
      <c r="N243" s="4"/>
      <c r="O243" s="4"/>
      <c r="P243" s="4"/>
    </row>
    <row r="244" spans="1:16" ht="60" customHeight="1" x14ac:dyDescent="0.25">
      <c r="A244" s="54" t="s">
        <v>122</v>
      </c>
      <c r="B244" s="67">
        <v>94792</v>
      </c>
      <c r="C244" s="68" t="str">
        <f>VLOOKUP(B244,COMPOSICAO!B:K,2,FALSE)</f>
        <v>REGISTRO DE GAVETA BRUTO, LATÃO, ROSCÁVEL, 1", COM ACABAMENTO E CANOPLA CROMADOS - FORNECIMENTO E INSTALAÇÃO. AF_08/2021</v>
      </c>
      <c r="D244" s="70"/>
      <c r="E244" s="70"/>
      <c r="F244" s="69"/>
      <c r="G244" s="54" t="str">
        <f>VLOOKUP(B244,COMPOSICAO!B:K,6,FALSE)</f>
        <v>UN</v>
      </c>
      <c r="H244" s="54"/>
      <c r="I244" s="54"/>
      <c r="J244" s="54"/>
      <c r="K244" s="54"/>
      <c r="L244" s="54"/>
      <c r="M244" s="54"/>
      <c r="N244" s="54"/>
      <c r="O244" s="54"/>
      <c r="P244" s="56">
        <f>SUM(O244:O246)</f>
        <v>64</v>
      </c>
    </row>
    <row r="245" spans="1:16" ht="15" customHeight="1" x14ac:dyDescent="0.25">
      <c r="A245" s="54" t="s">
        <v>493</v>
      </c>
      <c r="B245" s="68" t="s">
        <v>12</v>
      </c>
      <c r="C245" s="70"/>
      <c r="D245" s="70"/>
      <c r="E245" s="70"/>
      <c r="F245" s="69"/>
      <c r="G245" s="54"/>
      <c r="H245" s="56">
        <v>64</v>
      </c>
      <c r="I245" s="56"/>
      <c r="J245" s="56"/>
      <c r="K245" s="56"/>
      <c r="L245" s="56"/>
      <c r="M245" s="56" t="str">
        <f>IF(COUNTA(J245:L245)=2,ROUND(PRODUCT(J245:L245),2),"")</f>
        <v/>
      </c>
      <c r="N245" s="56" t="str">
        <f>IF(OR(COUNTA(J245:L245)=3,AND(COUNTA(J245:L245)=1,M245&lt;&gt;"")),ROUND(PRODUCT(J245:M245),2),"")</f>
        <v/>
      </c>
      <c r="O245" s="56">
        <f>IF(N245&lt;&gt;"",ROUND(PRODUCT(H245,I245,N245),2),IF(M245&lt;&gt;"",ROUND(PRODUCT(H245,I245,M245),2),ROUND(PRODUCT(H245:L245),2)))</f>
        <v>64</v>
      </c>
      <c r="P245" s="56"/>
    </row>
    <row r="246" spans="1:16" ht="15" customHeight="1" x14ac:dyDescent="0.25">
      <c r="A246" s="4"/>
      <c r="B246" s="4"/>
      <c r="C246" s="4"/>
      <c r="D246" s="4"/>
      <c r="E246" s="4"/>
      <c r="F246" s="4"/>
      <c r="G246" s="4"/>
      <c r="H246" s="4"/>
      <c r="I246" s="4"/>
      <c r="J246" s="4"/>
      <c r="K246" s="4"/>
      <c r="L246" s="4"/>
      <c r="M246" s="4"/>
      <c r="N246" s="4"/>
      <c r="O246" s="4"/>
      <c r="P246" s="4"/>
    </row>
    <row r="247" spans="1:16" ht="45" customHeight="1" x14ac:dyDescent="0.25">
      <c r="A247" s="54" t="s">
        <v>123</v>
      </c>
      <c r="B247" s="67">
        <v>94497</v>
      </c>
      <c r="C247" s="68" t="str">
        <f>VLOOKUP(B247,COMPOSICAO!B:K,2,FALSE)</f>
        <v>REGISTRO DE GAVETA BRUTO, LATÃO, ROSCÁVEL, 1 1/2" - FORNECIMENTO E INSTALAÇÃO. AF_08/2021</v>
      </c>
      <c r="D247" s="70"/>
      <c r="E247" s="70"/>
      <c r="F247" s="69"/>
      <c r="G247" s="54" t="str">
        <f>VLOOKUP(B247,COMPOSICAO!B:K,6,FALSE)</f>
        <v>UN</v>
      </c>
      <c r="H247" s="54"/>
      <c r="I247" s="54"/>
      <c r="J247" s="54"/>
      <c r="K247" s="54"/>
      <c r="L247" s="54"/>
      <c r="M247" s="54"/>
      <c r="N247" s="54"/>
      <c r="O247" s="54"/>
      <c r="P247" s="56">
        <f>SUM(O247:O249)</f>
        <v>9</v>
      </c>
    </row>
    <row r="248" spans="1:16" ht="15" customHeight="1" x14ac:dyDescent="0.25">
      <c r="A248" s="54" t="s">
        <v>494</v>
      </c>
      <c r="B248" s="68" t="s">
        <v>12</v>
      </c>
      <c r="C248" s="70"/>
      <c r="D248" s="70"/>
      <c r="E248" s="70"/>
      <c r="F248" s="69"/>
      <c r="G248" s="54"/>
      <c r="H248" s="56">
        <v>9</v>
      </c>
      <c r="I248" s="56"/>
      <c r="J248" s="56"/>
      <c r="K248" s="56"/>
      <c r="L248" s="56"/>
      <c r="M248" s="56" t="str">
        <f>IF(COUNTA(J248:L248)=2,ROUND(PRODUCT(J248:L248),2),"")</f>
        <v/>
      </c>
      <c r="N248" s="56" t="str">
        <f>IF(OR(COUNTA(J248:L248)=3,AND(COUNTA(J248:L248)=1,M248&lt;&gt;"")),ROUND(PRODUCT(J248:M248),2),"")</f>
        <v/>
      </c>
      <c r="O248" s="56">
        <f>IF(N248&lt;&gt;"",ROUND(PRODUCT(H248,I248,N248),2),IF(M248&lt;&gt;"",ROUND(PRODUCT(H248,I248,M248),2),ROUND(PRODUCT(H248:L248),2)))</f>
        <v>9</v>
      </c>
      <c r="P248" s="56"/>
    </row>
    <row r="249" spans="1:16" ht="15" customHeight="1" x14ac:dyDescent="0.25">
      <c r="A249" s="4"/>
      <c r="B249" s="4"/>
      <c r="C249" s="4"/>
      <c r="D249" s="4"/>
      <c r="E249" s="4"/>
      <c r="F249" s="4"/>
      <c r="G249" s="4"/>
      <c r="H249" s="4"/>
      <c r="I249" s="4"/>
      <c r="J249" s="4"/>
      <c r="K249" s="4"/>
      <c r="L249" s="4"/>
      <c r="M249" s="4"/>
      <c r="N249" s="4"/>
      <c r="O249" s="4"/>
      <c r="P249" s="4"/>
    </row>
    <row r="250" spans="1:16" ht="45" customHeight="1" x14ac:dyDescent="0.25">
      <c r="A250" s="54" t="s">
        <v>124</v>
      </c>
      <c r="B250" s="67">
        <v>94496</v>
      </c>
      <c r="C250" s="68" t="str">
        <f>VLOOKUP(B250,COMPOSICAO!B:K,2,FALSE)</f>
        <v>REGISTRO DE GAVETA BRUTO, LATÃO, ROSCÁVEL, 1 1/4" - FORNECIMENTO E INSTALAÇÃO. AF_08/2021</v>
      </c>
      <c r="D250" s="70"/>
      <c r="E250" s="70"/>
      <c r="F250" s="69"/>
      <c r="G250" s="54" t="str">
        <f>VLOOKUP(B250,COMPOSICAO!B:K,6,FALSE)</f>
        <v>UN</v>
      </c>
      <c r="H250" s="54"/>
      <c r="I250" s="54"/>
      <c r="J250" s="54"/>
      <c r="K250" s="54"/>
      <c r="L250" s="54"/>
      <c r="M250" s="54"/>
      <c r="N250" s="54"/>
      <c r="O250" s="54"/>
      <c r="P250" s="56">
        <f>SUM(O250:O252)</f>
        <v>20</v>
      </c>
    </row>
    <row r="251" spans="1:16" ht="15" customHeight="1" x14ac:dyDescent="0.25">
      <c r="A251" s="54" t="s">
        <v>495</v>
      </c>
      <c r="B251" s="68" t="s">
        <v>12</v>
      </c>
      <c r="C251" s="70"/>
      <c r="D251" s="70"/>
      <c r="E251" s="70"/>
      <c r="F251" s="69"/>
      <c r="G251" s="54"/>
      <c r="H251" s="56">
        <v>20</v>
      </c>
      <c r="I251" s="56"/>
      <c r="J251" s="56"/>
      <c r="K251" s="56"/>
      <c r="L251" s="56"/>
      <c r="M251" s="56" t="str">
        <f>IF(COUNTA(J251:L251)=2,ROUND(PRODUCT(J251:L251),2),"")</f>
        <v/>
      </c>
      <c r="N251" s="56" t="str">
        <f>IF(OR(COUNTA(J251:L251)=3,AND(COUNTA(J251:L251)=1,M251&lt;&gt;"")),ROUND(PRODUCT(J251:M251),2),"")</f>
        <v/>
      </c>
      <c r="O251" s="56">
        <f>IF(N251&lt;&gt;"",ROUND(PRODUCT(H251,I251,N251),2),IF(M251&lt;&gt;"",ROUND(PRODUCT(H251,I251,M251),2),ROUND(PRODUCT(H251:L251),2)))</f>
        <v>20</v>
      </c>
      <c r="P251" s="56"/>
    </row>
    <row r="252" spans="1:16" ht="15" customHeight="1" x14ac:dyDescent="0.25">
      <c r="A252" s="4"/>
      <c r="B252" s="4"/>
      <c r="C252" s="4"/>
      <c r="D252" s="4"/>
      <c r="E252" s="4"/>
      <c r="F252" s="4"/>
      <c r="G252" s="4"/>
      <c r="H252" s="4"/>
      <c r="I252" s="4"/>
      <c r="J252" s="4"/>
      <c r="K252" s="4"/>
      <c r="L252" s="4"/>
      <c r="M252" s="4"/>
      <c r="N252" s="4"/>
      <c r="O252" s="4"/>
      <c r="P252" s="4"/>
    </row>
    <row r="253" spans="1:16" ht="45" customHeight="1" x14ac:dyDescent="0.25">
      <c r="A253" s="54" t="s">
        <v>125</v>
      </c>
      <c r="B253" s="67">
        <v>94495</v>
      </c>
      <c r="C253" s="68" t="str">
        <f>VLOOKUP(B253,COMPOSICAO!B:K,2,FALSE)</f>
        <v>REGISTRO DE GAVETA BRUTO, LATÃO, ROSCÁVEL, 1" - FORNECIMENTO E INSTALAÇÃO. AF_08/2021</v>
      </c>
      <c r="D253" s="70"/>
      <c r="E253" s="70"/>
      <c r="F253" s="69"/>
      <c r="G253" s="54" t="str">
        <f>VLOOKUP(B253,COMPOSICAO!B:K,6,FALSE)</f>
        <v>UN</v>
      </c>
      <c r="H253" s="54"/>
      <c r="I253" s="54"/>
      <c r="J253" s="54"/>
      <c r="K253" s="54"/>
      <c r="L253" s="54"/>
      <c r="M253" s="54"/>
      <c r="N253" s="54"/>
      <c r="O253" s="54"/>
      <c r="P253" s="56">
        <f>SUM(O253:O255)</f>
        <v>1</v>
      </c>
    </row>
    <row r="254" spans="1:16" ht="15" customHeight="1" x14ac:dyDescent="0.25">
      <c r="A254" s="54" t="s">
        <v>496</v>
      </c>
      <c r="B254" s="68" t="s">
        <v>12</v>
      </c>
      <c r="C254" s="70"/>
      <c r="D254" s="70"/>
      <c r="E254" s="70"/>
      <c r="F254" s="69"/>
      <c r="G254" s="54"/>
      <c r="H254" s="56">
        <v>1</v>
      </c>
      <c r="I254" s="56"/>
      <c r="J254" s="56"/>
      <c r="K254" s="56"/>
      <c r="L254" s="56"/>
      <c r="M254" s="56" t="str">
        <f>IF(COUNTA(J254:L254)=2,ROUND(PRODUCT(J254:L254),2),"")</f>
        <v/>
      </c>
      <c r="N254" s="56" t="str">
        <f>IF(OR(COUNTA(J254:L254)=3,AND(COUNTA(J254:L254)=1,M254&lt;&gt;"")),ROUND(PRODUCT(J254:M254),2),"")</f>
        <v/>
      </c>
      <c r="O254" s="56">
        <f>IF(N254&lt;&gt;"",ROUND(PRODUCT(H254,I254,N254),2),IF(M254&lt;&gt;"",ROUND(PRODUCT(H254,I254,M254),2),ROUND(PRODUCT(H254:L254),2)))</f>
        <v>1</v>
      </c>
      <c r="P254" s="56"/>
    </row>
    <row r="255" spans="1:16" ht="15" customHeight="1" x14ac:dyDescent="0.25">
      <c r="A255" s="4"/>
      <c r="B255" s="4"/>
      <c r="C255" s="4"/>
      <c r="D255" s="4"/>
      <c r="E255" s="4"/>
      <c r="F255" s="4"/>
      <c r="G255" s="4"/>
      <c r="H255" s="4"/>
      <c r="I255" s="4"/>
      <c r="J255" s="4"/>
      <c r="K255" s="4"/>
      <c r="L255" s="4"/>
      <c r="M255" s="4"/>
      <c r="N255" s="4"/>
      <c r="O255" s="4"/>
      <c r="P255" s="4"/>
    </row>
    <row r="256" spans="1:16" ht="45" customHeight="1" x14ac:dyDescent="0.25">
      <c r="A256" s="54" t="s">
        <v>126</v>
      </c>
      <c r="B256" s="67">
        <v>94500</v>
      </c>
      <c r="C256" s="68" t="str">
        <f>VLOOKUP(B256,COMPOSICAO!B:K,2,FALSE)</f>
        <v>REGISTRO DE GAVETA BRUTO, LATÃO, ROSCÁVEL, 3" - FORNECIMENTO E INSTALAÇÃO. AF_08/2021</v>
      </c>
      <c r="D256" s="70"/>
      <c r="E256" s="70"/>
      <c r="F256" s="69"/>
      <c r="G256" s="54" t="str">
        <f>VLOOKUP(B256,COMPOSICAO!B:K,6,FALSE)</f>
        <v>UN</v>
      </c>
      <c r="H256" s="54"/>
      <c r="I256" s="54"/>
      <c r="J256" s="54"/>
      <c r="K256" s="54"/>
      <c r="L256" s="54"/>
      <c r="M256" s="54"/>
      <c r="N256" s="54"/>
      <c r="O256" s="54"/>
      <c r="P256" s="56">
        <f>SUM(O256:O258)</f>
        <v>2</v>
      </c>
    </row>
    <row r="257" spans="1:16" ht="15" customHeight="1" x14ac:dyDescent="0.25">
      <c r="A257" s="54" t="s">
        <v>497</v>
      </c>
      <c r="B257" s="68" t="s">
        <v>12</v>
      </c>
      <c r="C257" s="70"/>
      <c r="D257" s="70"/>
      <c r="E257" s="70"/>
      <c r="F257" s="69"/>
      <c r="G257" s="54"/>
      <c r="H257" s="56">
        <v>2</v>
      </c>
      <c r="I257" s="56"/>
      <c r="J257" s="56"/>
      <c r="K257" s="56"/>
      <c r="L257" s="56"/>
      <c r="M257" s="56" t="str">
        <f>IF(COUNTA(J257:L257)=2,ROUND(PRODUCT(J257:L257),2),"")</f>
        <v/>
      </c>
      <c r="N257" s="56" t="str">
        <f>IF(OR(COUNTA(J257:L257)=3,AND(COUNTA(J257:L257)=1,M257&lt;&gt;"")),ROUND(PRODUCT(J257:M257),2),"")</f>
        <v/>
      </c>
      <c r="O257" s="56">
        <f>IF(N257&lt;&gt;"",ROUND(PRODUCT(H257,I257,N257),2),IF(M257&lt;&gt;"",ROUND(PRODUCT(H257,I257,M257),2),ROUND(PRODUCT(H257:L257),2)))</f>
        <v>2</v>
      </c>
      <c r="P257" s="56"/>
    </row>
    <row r="258" spans="1:16" ht="15" customHeight="1" x14ac:dyDescent="0.25">
      <c r="A258" s="4"/>
      <c r="B258" s="4"/>
      <c r="C258" s="4"/>
      <c r="D258" s="4"/>
      <c r="E258" s="4"/>
      <c r="F258" s="4"/>
      <c r="G258" s="4"/>
      <c r="H258" s="4"/>
      <c r="I258" s="4"/>
      <c r="J258" s="4"/>
      <c r="K258" s="4"/>
      <c r="L258" s="4"/>
      <c r="M258" s="4"/>
      <c r="N258" s="4"/>
      <c r="O258" s="4"/>
      <c r="P258" s="4"/>
    </row>
    <row r="259" spans="1:16" ht="45" customHeight="1" x14ac:dyDescent="0.25">
      <c r="A259" s="54" t="s">
        <v>127</v>
      </c>
      <c r="B259" s="67">
        <v>99623</v>
      </c>
      <c r="C259" s="68" t="str">
        <f>VLOOKUP(B259,COMPOSICAO!B:K,2,FALSE)</f>
        <v>VÁLVULA DE RETENÇÃO HORIZONTAL, DE BRONZE, ROSCÁVEL, 2"  - FORNECIMENTO E INSTALAÇÃO. AF_08/2021</v>
      </c>
      <c r="D259" s="70"/>
      <c r="E259" s="70"/>
      <c r="F259" s="69"/>
      <c r="G259" s="54" t="str">
        <f>VLOOKUP(B259,COMPOSICAO!B:K,6,FALSE)</f>
        <v>UN</v>
      </c>
      <c r="H259" s="54"/>
      <c r="I259" s="54"/>
      <c r="J259" s="54"/>
      <c r="K259" s="54"/>
      <c r="L259" s="54"/>
      <c r="M259" s="54"/>
      <c r="N259" s="54"/>
      <c r="O259" s="54"/>
      <c r="P259" s="56">
        <f>SUM(O259:O261)</f>
        <v>2</v>
      </c>
    </row>
    <row r="260" spans="1:16" ht="15" customHeight="1" x14ac:dyDescent="0.25">
      <c r="A260" s="54" t="s">
        <v>498</v>
      </c>
      <c r="B260" s="68" t="s">
        <v>12</v>
      </c>
      <c r="C260" s="70"/>
      <c r="D260" s="70"/>
      <c r="E260" s="70"/>
      <c r="F260" s="69"/>
      <c r="G260" s="54"/>
      <c r="H260" s="56">
        <v>2</v>
      </c>
      <c r="I260" s="56"/>
      <c r="J260" s="56"/>
      <c r="K260" s="56"/>
      <c r="L260" s="56"/>
      <c r="M260" s="56" t="str">
        <f>IF(COUNTA(J260:L260)=2,ROUND(PRODUCT(J260:L260),2),"")</f>
        <v/>
      </c>
      <c r="N260" s="56" t="str">
        <f>IF(OR(COUNTA(J260:L260)=3,AND(COUNTA(J260:L260)=1,M260&lt;&gt;"")),ROUND(PRODUCT(J260:M260),2),"")</f>
        <v/>
      </c>
      <c r="O260" s="56">
        <f>IF(N260&lt;&gt;"",ROUND(PRODUCT(H260,I260,N260),2),IF(M260&lt;&gt;"",ROUND(PRODUCT(H260,I260,M260),2),ROUND(PRODUCT(H260:L260),2)))</f>
        <v>2</v>
      </c>
      <c r="P260" s="56"/>
    </row>
    <row r="261" spans="1:16" ht="15" customHeight="1" x14ac:dyDescent="0.25">
      <c r="A261" s="4"/>
      <c r="B261" s="4"/>
      <c r="C261" s="4"/>
      <c r="D261" s="4"/>
      <c r="E261" s="4"/>
      <c r="F261" s="4"/>
      <c r="G261" s="4"/>
      <c r="H261" s="4"/>
      <c r="I261" s="4"/>
      <c r="J261" s="4"/>
      <c r="K261" s="4"/>
      <c r="L261" s="4"/>
      <c r="M261" s="4"/>
      <c r="N261" s="4"/>
      <c r="O261" s="4"/>
      <c r="P261" s="4"/>
    </row>
    <row r="262" spans="1:16" ht="45" customHeight="1" x14ac:dyDescent="0.25">
      <c r="A262" s="54" t="s">
        <v>128</v>
      </c>
      <c r="B262" s="67">
        <v>99620</v>
      </c>
      <c r="C262" s="68" t="str">
        <f>VLOOKUP(B262,COMPOSICAO!B:K,2,FALSE)</f>
        <v>VÁLVULA DE RETENÇÃO HORIZONTAL, DE BRONZE, ROSCÁVEL, 1" - FORNECIMENTO E INSTALAÇÃO. AF_08/2021</v>
      </c>
      <c r="D262" s="70"/>
      <c r="E262" s="70"/>
      <c r="F262" s="69"/>
      <c r="G262" s="54" t="str">
        <f>VLOOKUP(B262,COMPOSICAO!B:K,6,FALSE)</f>
        <v>UN</v>
      </c>
      <c r="H262" s="54"/>
      <c r="I262" s="54"/>
      <c r="J262" s="54"/>
      <c r="K262" s="54"/>
      <c r="L262" s="54"/>
      <c r="M262" s="54"/>
      <c r="N262" s="54"/>
      <c r="O262" s="54"/>
      <c r="P262" s="56">
        <f>SUM(O262:O264)</f>
        <v>1</v>
      </c>
    </row>
    <row r="263" spans="1:16" ht="15" customHeight="1" x14ac:dyDescent="0.25">
      <c r="A263" s="54" t="s">
        <v>499</v>
      </c>
      <c r="B263" s="68" t="s">
        <v>12</v>
      </c>
      <c r="C263" s="70"/>
      <c r="D263" s="70"/>
      <c r="E263" s="70"/>
      <c r="F263" s="69"/>
      <c r="G263" s="54"/>
      <c r="H263" s="56">
        <v>1</v>
      </c>
      <c r="I263" s="56"/>
      <c r="J263" s="56"/>
      <c r="K263" s="56"/>
      <c r="L263" s="56"/>
      <c r="M263" s="56" t="str">
        <f>IF(COUNTA(J263:L263)=2,ROUND(PRODUCT(J263:L263),2),"")</f>
        <v/>
      </c>
      <c r="N263" s="56" t="str">
        <f>IF(OR(COUNTA(J263:L263)=3,AND(COUNTA(J263:L263)=1,M263&lt;&gt;"")),ROUND(PRODUCT(J263:M263),2),"")</f>
        <v/>
      </c>
      <c r="O263" s="56">
        <f>IF(N263&lt;&gt;"",ROUND(PRODUCT(H263,I263,N263),2),IF(M263&lt;&gt;"",ROUND(PRODUCT(H263,I263,M263),2),ROUND(PRODUCT(H263:L263),2)))</f>
        <v>1</v>
      </c>
      <c r="P263" s="56"/>
    </row>
    <row r="264" spans="1:16" ht="15" customHeight="1" x14ac:dyDescent="0.25">
      <c r="A264" s="4"/>
      <c r="B264" s="4"/>
      <c r="C264" s="4"/>
      <c r="D264" s="4"/>
      <c r="E264" s="4"/>
      <c r="F264" s="4"/>
      <c r="G264" s="4"/>
      <c r="H264" s="4"/>
      <c r="I264" s="4"/>
      <c r="J264" s="4"/>
      <c r="K264" s="4"/>
      <c r="L264" s="4"/>
      <c r="M264" s="4"/>
      <c r="N264" s="4"/>
      <c r="O264" s="4"/>
      <c r="P264" s="4"/>
    </row>
    <row r="265" spans="1:16" ht="60" customHeight="1" x14ac:dyDescent="0.25">
      <c r="A265" s="54" t="s">
        <v>129</v>
      </c>
      <c r="B265" s="67">
        <v>89358</v>
      </c>
      <c r="C265" s="68" t="str">
        <f>VLOOKUP(B265,COMPOSICAO!B:K,2,FALSE)</f>
        <v>JOELHO 90 GRAUS, PVC, SOLDÁVEL, DN 20MM, INSTALADO EM RAMAL OU SUB-RAMAL DE ÁGUA - FORNECIMENTO E INSTALAÇÃO. AF_06/2022</v>
      </c>
      <c r="D265" s="70"/>
      <c r="E265" s="70"/>
      <c r="F265" s="69"/>
      <c r="G265" s="54" t="str">
        <f>VLOOKUP(B265,COMPOSICAO!B:K,6,FALSE)</f>
        <v>UN</v>
      </c>
      <c r="H265" s="54"/>
      <c r="I265" s="54"/>
      <c r="J265" s="54"/>
      <c r="K265" s="54"/>
      <c r="L265" s="54"/>
      <c r="M265" s="54"/>
      <c r="N265" s="54"/>
      <c r="O265" s="54"/>
      <c r="P265" s="56">
        <f>SUM(O265:O267)</f>
        <v>206</v>
      </c>
    </row>
    <row r="266" spans="1:16" ht="15" customHeight="1" x14ac:dyDescent="0.25">
      <c r="A266" s="54" t="s">
        <v>500</v>
      </c>
      <c r="B266" s="68" t="s">
        <v>12</v>
      </c>
      <c r="C266" s="70"/>
      <c r="D266" s="70"/>
      <c r="E266" s="70"/>
      <c r="F266" s="69"/>
      <c r="G266" s="54"/>
      <c r="H266" s="56">
        <v>206</v>
      </c>
      <c r="I266" s="56"/>
      <c r="J266" s="56"/>
      <c r="K266" s="56"/>
      <c r="L266" s="56"/>
      <c r="M266" s="56" t="str">
        <f>IF(COUNTA(J266:L266)=2,ROUND(PRODUCT(J266:L266),2),"")</f>
        <v/>
      </c>
      <c r="N266" s="56" t="str">
        <f>IF(OR(COUNTA(J266:L266)=3,AND(COUNTA(J266:L266)=1,M266&lt;&gt;"")),ROUND(PRODUCT(J266:M266),2),"")</f>
        <v/>
      </c>
      <c r="O266" s="56">
        <f>IF(N266&lt;&gt;"",ROUND(PRODUCT(H266,I266,N266),2),IF(M266&lt;&gt;"",ROUND(PRODUCT(H266,I266,M266),2),ROUND(PRODUCT(H266:L266),2)))</f>
        <v>206</v>
      </c>
      <c r="P266" s="56"/>
    </row>
    <row r="267" spans="1:16" ht="15" customHeight="1" x14ac:dyDescent="0.25">
      <c r="A267" s="4"/>
      <c r="B267" s="4"/>
      <c r="C267" s="4"/>
      <c r="D267" s="4"/>
      <c r="E267" s="4"/>
      <c r="F267" s="4"/>
      <c r="G267" s="4"/>
      <c r="H267" s="4"/>
      <c r="I267" s="4"/>
      <c r="J267" s="4"/>
      <c r="K267" s="4"/>
      <c r="L267" s="4"/>
      <c r="M267" s="4"/>
      <c r="N267" s="4"/>
      <c r="O267" s="4"/>
      <c r="P267" s="4"/>
    </row>
    <row r="268" spans="1:16" ht="60" customHeight="1" x14ac:dyDescent="0.25">
      <c r="A268" s="54" t="s">
        <v>130</v>
      </c>
      <c r="B268" s="67">
        <v>89362</v>
      </c>
      <c r="C268" s="68" t="str">
        <f>VLOOKUP(B268,COMPOSICAO!B:K,2,FALSE)</f>
        <v>JOELHO 90 GRAUS, PVC, SOLDÁVEL, DN 25MM, INSTALADO EM RAMAL OU SUB-RAMAL DE ÁGUA - FORNECIMENTO E INSTALAÇÃO. AF_06/2022</v>
      </c>
      <c r="D268" s="70"/>
      <c r="E268" s="70"/>
      <c r="F268" s="69"/>
      <c r="G268" s="54" t="str">
        <f>VLOOKUP(B268,COMPOSICAO!B:K,6,FALSE)</f>
        <v>UN</v>
      </c>
      <c r="H268" s="54"/>
      <c r="I268" s="54"/>
      <c r="J268" s="54"/>
      <c r="K268" s="54"/>
      <c r="L268" s="54"/>
      <c r="M268" s="54"/>
      <c r="N268" s="54"/>
      <c r="O268" s="54"/>
      <c r="P268" s="56">
        <f>SUM(O268:O270)</f>
        <v>607</v>
      </c>
    </row>
    <row r="269" spans="1:16" ht="15" customHeight="1" x14ac:dyDescent="0.25">
      <c r="A269" s="54" t="s">
        <v>501</v>
      </c>
      <c r="B269" s="68" t="s">
        <v>12</v>
      </c>
      <c r="C269" s="70"/>
      <c r="D269" s="70"/>
      <c r="E269" s="70"/>
      <c r="F269" s="69"/>
      <c r="G269" s="54"/>
      <c r="H269" s="56">
        <v>607</v>
      </c>
      <c r="I269" s="56"/>
      <c r="J269" s="56"/>
      <c r="K269" s="56"/>
      <c r="L269" s="56"/>
      <c r="M269" s="56" t="str">
        <f>IF(COUNTA(J269:L269)=2,ROUND(PRODUCT(J269:L269),2),"")</f>
        <v/>
      </c>
      <c r="N269" s="56" t="str">
        <f>IF(OR(COUNTA(J269:L269)=3,AND(COUNTA(J269:L269)=1,M269&lt;&gt;"")),ROUND(PRODUCT(J269:M269),2),"")</f>
        <v/>
      </c>
      <c r="O269" s="56">
        <f>IF(N269&lt;&gt;"",ROUND(PRODUCT(H269,I269,N269),2),IF(M269&lt;&gt;"",ROUND(PRODUCT(H269,I269,M269),2),ROUND(PRODUCT(H269:L269),2)))</f>
        <v>607</v>
      </c>
      <c r="P269" s="56"/>
    </row>
    <row r="270" spans="1:16" ht="15" customHeight="1" x14ac:dyDescent="0.25">
      <c r="A270" s="4"/>
      <c r="B270" s="4"/>
      <c r="C270" s="4"/>
      <c r="D270" s="4"/>
      <c r="E270" s="4"/>
      <c r="F270" s="4"/>
      <c r="G270" s="4"/>
      <c r="H270" s="4"/>
      <c r="I270" s="4"/>
      <c r="J270" s="4"/>
      <c r="K270" s="4"/>
      <c r="L270" s="4"/>
      <c r="M270" s="4"/>
      <c r="N270" s="4"/>
      <c r="O270" s="4"/>
      <c r="P270" s="4"/>
    </row>
    <row r="271" spans="1:16" ht="60" customHeight="1" x14ac:dyDescent="0.25">
      <c r="A271" s="54" t="s">
        <v>131</v>
      </c>
      <c r="B271" s="67">
        <v>89408</v>
      </c>
      <c r="C271" s="68" t="str">
        <f>VLOOKUP(B271,COMPOSICAO!B:K,2,FALSE)</f>
        <v>JOELHO 90 GRAUS, PVC, SOLDÁVEL, DN 25MM, INSTALADO EM RAMAL DE DISTRIBUIÇÃO DE ÁGUA - FORNECIMENTO E INSTALAÇÃO. AF_06/2022</v>
      </c>
      <c r="D271" s="70"/>
      <c r="E271" s="70"/>
      <c r="F271" s="69"/>
      <c r="G271" s="54" t="str">
        <f>VLOOKUP(B271,COMPOSICAO!B:K,6,FALSE)</f>
        <v>UN</v>
      </c>
      <c r="H271" s="54"/>
      <c r="I271" s="54"/>
      <c r="J271" s="54"/>
      <c r="K271" s="54"/>
      <c r="L271" s="54"/>
      <c r="M271" s="54"/>
      <c r="N271" s="54"/>
      <c r="O271" s="54"/>
      <c r="P271" s="56">
        <f>SUM(O271:O273)</f>
        <v>16</v>
      </c>
    </row>
    <row r="272" spans="1:16" ht="15" customHeight="1" x14ac:dyDescent="0.25">
      <c r="A272" s="54" t="s">
        <v>502</v>
      </c>
      <c r="B272" s="68" t="s">
        <v>12</v>
      </c>
      <c r="C272" s="70"/>
      <c r="D272" s="70"/>
      <c r="E272" s="70"/>
      <c r="F272" s="69"/>
      <c r="G272" s="54"/>
      <c r="H272" s="56">
        <v>16</v>
      </c>
      <c r="I272" s="56"/>
      <c r="J272" s="56"/>
      <c r="K272" s="56"/>
      <c r="L272" s="56"/>
      <c r="M272" s="56" t="str">
        <f>IF(COUNTA(J272:L272)=2,ROUND(PRODUCT(J272:L272),2),"")</f>
        <v/>
      </c>
      <c r="N272" s="56" t="str">
        <f>IF(OR(COUNTA(J272:L272)=3,AND(COUNTA(J272:L272)=1,M272&lt;&gt;"")),ROUND(PRODUCT(J272:M272),2),"")</f>
        <v/>
      </c>
      <c r="O272" s="56">
        <f>IF(N272&lt;&gt;"",ROUND(PRODUCT(H272,I272,N272),2),IF(M272&lt;&gt;"",ROUND(PRODUCT(H272,I272,M272),2),ROUND(PRODUCT(H272:L272),2)))</f>
        <v>16</v>
      </c>
      <c r="P272" s="56"/>
    </row>
    <row r="273" spans="1:16" ht="15" customHeight="1" x14ac:dyDescent="0.25">
      <c r="A273" s="4"/>
      <c r="B273" s="4"/>
      <c r="C273" s="4"/>
      <c r="D273" s="4"/>
      <c r="E273" s="4"/>
      <c r="F273" s="4"/>
      <c r="G273" s="4"/>
      <c r="H273" s="4"/>
      <c r="I273" s="4"/>
      <c r="J273" s="4"/>
      <c r="K273" s="4"/>
      <c r="L273" s="4"/>
      <c r="M273" s="4"/>
      <c r="N273" s="4"/>
      <c r="O273" s="4"/>
      <c r="P273" s="4"/>
    </row>
    <row r="274" spans="1:16" ht="45" customHeight="1" x14ac:dyDescent="0.25">
      <c r="A274" s="54" t="s">
        <v>132</v>
      </c>
      <c r="B274" s="67">
        <v>89481</v>
      </c>
      <c r="C274" s="68" t="str">
        <f>VLOOKUP(B274,COMPOSICAO!B:K,2,FALSE)</f>
        <v>JOELHO 90 GRAUS, PVC, SOLDÁVEL, DN 25MM, INSTALADO EM PRUMADA DE ÁGUA - FORNECIMENTO E INSTALAÇÃO. AF_06/2022</v>
      </c>
      <c r="D274" s="70"/>
      <c r="E274" s="70"/>
      <c r="F274" s="69"/>
      <c r="G274" s="54" t="str">
        <f>VLOOKUP(B274,COMPOSICAO!B:K,6,FALSE)</f>
        <v>UN</v>
      </c>
      <c r="H274" s="54"/>
      <c r="I274" s="54"/>
      <c r="J274" s="54"/>
      <c r="K274" s="54"/>
      <c r="L274" s="54"/>
      <c r="M274" s="54"/>
      <c r="N274" s="54"/>
      <c r="O274" s="54"/>
      <c r="P274" s="56">
        <f>SUM(O274:O276)</f>
        <v>166</v>
      </c>
    </row>
    <row r="275" spans="1:16" ht="15" customHeight="1" x14ac:dyDescent="0.25">
      <c r="A275" s="54" t="s">
        <v>503</v>
      </c>
      <c r="B275" s="68" t="s">
        <v>12</v>
      </c>
      <c r="C275" s="70"/>
      <c r="D275" s="70"/>
      <c r="E275" s="70"/>
      <c r="F275" s="69"/>
      <c r="G275" s="54"/>
      <c r="H275" s="56">
        <v>166</v>
      </c>
      <c r="I275" s="56"/>
      <c r="J275" s="56"/>
      <c r="K275" s="56"/>
      <c r="L275" s="56"/>
      <c r="M275" s="56" t="str">
        <f>IF(COUNTA(J275:L275)=2,ROUND(PRODUCT(J275:L275),2),"")</f>
        <v/>
      </c>
      <c r="N275" s="56" t="str">
        <f>IF(OR(COUNTA(J275:L275)=3,AND(COUNTA(J275:L275)=1,M275&lt;&gt;"")),ROUND(PRODUCT(J275:M275),2),"")</f>
        <v/>
      </c>
      <c r="O275" s="56">
        <f>IF(N275&lt;&gt;"",ROUND(PRODUCT(H275,I275,N275),2),IF(M275&lt;&gt;"",ROUND(PRODUCT(H275,I275,M275),2),ROUND(PRODUCT(H275:L275),2)))</f>
        <v>166</v>
      </c>
      <c r="P275" s="56"/>
    </row>
    <row r="276" spans="1:16" ht="15" customHeight="1" x14ac:dyDescent="0.25">
      <c r="A276" s="4"/>
      <c r="B276" s="4"/>
      <c r="C276" s="4"/>
      <c r="D276" s="4"/>
      <c r="E276" s="4"/>
      <c r="F276" s="4"/>
      <c r="G276" s="4"/>
      <c r="H276" s="4"/>
      <c r="I276" s="4"/>
      <c r="J276" s="4"/>
      <c r="K276" s="4"/>
      <c r="L276" s="4"/>
      <c r="M276" s="4"/>
      <c r="N276" s="4"/>
      <c r="O276" s="4"/>
      <c r="P276" s="4"/>
    </row>
    <row r="277" spans="1:16" ht="45" customHeight="1" x14ac:dyDescent="0.25">
      <c r="A277" s="54" t="s">
        <v>133</v>
      </c>
      <c r="B277" s="67">
        <v>94498</v>
      </c>
      <c r="C277" s="68" t="str">
        <f>VLOOKUP(B277,COMPOSICAO!B:K,2,FALSE)</f>
        <v>REGISTRO DE GAVETA BRUTO, LATÃO, ROSCÁVEL, 2" - FORNECIMENTO E INSTALAÇÃO. AF_08/2021</v>
      </c>
      <c r="D277" s="70"/>
      <c r="E277" s="70"/>
      <c r="F277" s="69"/>
      <c r="G277" s="54" t="str">
        <f>VLOOKUP(B277,COMPOSICAO!B:K,6,FALSE)</f>
        <v>UN</v>
      </c>
      <c r="H277" s="54"/>
      <c r="I277" s="54"/>
      <c r="J277" s="54"/>
      <c r="K277" s="54"/>
      <c r="L277" s="54"/>
      <c r="M277" s="54"/>
      <c r="N277" s="54"/>
      <c r="O277" s="54"/>
      <c r="P277" s="56">
        <f>SUM(O277:O279)</f>
        <v>2</v>
      </c>
    </row>
    <row r="278" spans="1:16" ht="15" customHeight="1" x14ac:dyDescent="0.25">
      <c r="A278" s="54" t="s">
        <v>504</v>
      </c>
      <c r="B278" s="68" t="s">
        <v>12</v>
      </c>
      <c r="C278" s="70"/>
      <c r="D278" s="70"/>
      <c r="E278" s="70"/>
      <c r="F278" s="69"/>
      <c r="G278" s="54"/>
      <c r="H278" s="56">
        <v>2</v>
      </c>
      <c r="I278" s="56"/>
      <c r="J278" s="56"/>
      <c r="K278" s="56"/>
      <c r="L278" s="56"/>
      <c r="M278" s="56" t="str">
        <f>IF(COUNTA(J278:L278)=2,ROUND(PRODUCT(J278:L278),2),"")</f>
        <v/>
      </c>
      <c r="N278" s="56" t="str">
        <f>IF(OR(COUNTA(J278:L278)=3,AND(COUNTA(J278:L278)=1,M278&lt;&gt;"")),ROUND(PRODUCT(J278:M278),2),"")</f>
        <v/>
      </c>
      <c r="O278" s="56">
        <f>IF(N278&lt;&gt;"",ROUND(PRODUCT(H278,I278,N278),2),IF(M278&lt;&gt;"",ROUND(PRODUCT(H278,I278,M278),2),ROUND(PRODUCT(H278:L278),2)))</f>
        <v>2</v>
      </c>
      <c r="P278" s="56"/>
    </row>
    <row r="279" spans="1:16" ht="15" customHeight="1" x14ac:dyDescent="0.25">
      <c r="A279" s="4"/>
      <c r="B279" s="4"/>
      <c r="C279" s="4"/>
      <c r="D279" s="4"/>
      <c r="E279" s="4"/>
      <c r="F279" s="4"/>
      <c r="G279" s="4"/>
      <c r="H279" s="4"/>
      <c r="I279" s="4"/>
      <c r="J279" s="4"/>
      <c r="K279" s="4"/>
      <c r="L279" s="4"/>
      <c r="M279" s="4"/>
      <c r="N279" s="4"/>
      <c r="O279" s="4"/>
      <c r="P279" s="4"/>
    </row>
    <row r="280" spans="1:16" ht="30" customHeight="1" x14ac:dyDescent="0.25">
      <c r="A280" s="54" t="s">
        <v>134</v>
      </c>
      <c r="B280" s="67">
        <v>90436</v>
      </c>
      <c r="C280" s="68" t="str">
        <f>VLOOKUP(B280,COMPOSICAO!B:K,2,FALSE)</f>
        <v>FURO EM ALVENARIA PARA DIÂMETROS MENORES OU IGUAIS A 40 MM. AF_05/2015</v>
      </c>
      <c r="D280" s="70"/>
      <c r="E280" s="70"/>
      <c r="F280" s="69"/>
      <c r="G280" s="54" t="str">
        <f>VLOOKUP(B280,COMPOSICAO!B:K,6,FALSE)</f>
        <v>UN</v>
      </c>
      <c r="H280" s="54"/>
      <c r="I280" s="54"/>
      <c r="J280" s="54"/>
      <c r="K280" s="54"/>
      <c r="L280" s="54"/>
      <c r="M280" s="54"/>
      <c r="N280" s="54"/>
      <c r="O280" s="54"/>
      <c r="P280" s="56">
        <f>SUM(O280:O282)</f>
        <v>75</v>
      </c>
    </row>
    <row r="281" spans="1:16" ht="15" customHeight="1" x14ac:dyDescent="0.25">
      <c r="A281" s="54" t="s">
        <v>505</v>
      </c>
      <c r="B281" s="68" t="s">
        <v>12</v>
      </c>
      <c r="C281" s="70"/>
      <c r="D281" s="70"/>
      <c r="E281" s="70"/>
      <c r="F281" s="69"/>
      <c r="G281" s="54"/>
      <c r="H281" s="56">
        <v>75</v>
      </c>
      <c r="I281" s="56"/>
      <c r="J281" s="56"/>
      <c r="K281" s="56"/>
      <c r="L281" s="56"/>
      <c r="M281" s="56" t="str">
        <f>IF(COUNTA(J281:L281)=2,ROUND(PRODUCT(J281:L281),2),"")</f>
        <v/>
      </c>
      <c r="N281" s="56" t="str">
        <f>IF(OR(COUNTA(J281:L281)=3,AND(COUNTA(J281:L281)=1,M281&lt;&gt;"")),ROUND(PRODUCT(J281:M281),2),"")</f>
        <v/>
      </c>
      <c r="O281" s="56">
        <f>IF(N281&lt;&gt;"",ROUND(PRODUCT(H281,I281,N281),2),IF(M281&lt;&gt;"",ROUND(PRODUCT(H281,I281,M281),2),ROUND(PRODUCT(H281:L281),2)))</f>
        <v>75</v>
      </c>
      <c r="P281" s="56"/>
    </row>
    <row r="282" spans="1:16" ht="15" customHeight="1" x14ac:dyDescent="0.25">
      <c r="A282" s="4"/>
      <c r="B282" s="4"/>
      <c r="C282" s="4"/>
      <c r="D282" s="4"/>
      <c r="E282" s="4"/>
      <c r="F282" s="4"/>
      <c r="G282" s="4"/>
      <c r="H282" s="4"/>
      <c r="I282" s="4"/>
      <c r="J282" s="4"/>
      <c r="K282" s="4"/>
      <c r="L282" s="4"/>
      <c r="M282" s="4"/>
      <c r="N282" s="4"/>
      <c r="O282" s="4"/>
      <c r="P282" s="4"/>
    </row>
    <row r="283" spans="1:16" ht="45" customHeight="1" x14ac:dyDescent="0.25">
      <c r="A283" s="54" t="s">
        <v>135</v>
      </c>
      <c r="B283" s="67">
        <v>90437</v>
      </c>
      <c r="C283" s="68" t="str">
        <f>VLOOKUP(B283,COMPOSICAO!B:K,2,FALSE)</f>
        <v>FURO EM ALVENARIA PARA DIÂMETROS MAIORES QUE 40 MM E MENORES OU IGUAIS A 75 MM. AF_05/2015</v>
      </c>
      <c r="D283" s="70"/>
      <c r="E283" s="70"/>
      <c r="F283" s="69"/>
      <c r="G283" s="54" t="str">
        <f>VLOOKUP(B283,COMPOSICAO!B:K,6,FALSE)</f>
        <v>UN</v>
      </c>
      <c r="H283" s="54"/>
      <c r="I283" s="54"/>
      <c r="J283" s="54"/>
      <c r="K283" s="54"/>
      <c r="L283" s="54"/>
      <c r="M283" s="54"/>
      <c r="N283" s="54"/>
      <c r="O283" s="54"/>
      <c r="P283" s="56">
        <f>SUM(O283:O285)</f>
        <v>6</v>
      </c>
    </row>
    <row r="284" spans="1:16" ht="15" customHeight="1" x14ac:dyDescent="0.25">
      <c r="A284" s="54" t="s">
        <v>506</v>
      </c>
      <c r="B284" s="68" t="s">
        <v>12</v>
      </c>
      <c r="C284" s="70"/>
      <c r="D284" s="70"/>
      <c r="E284" s="70"/>
      <c r="F284" s="69"/>
      <c r="G284" s="54"/>
      <c r="H284" s="56">
        <v>6</v>
      </c>
      <c r="I284" s="56"/>
      <c r="J284" s="56"/>
      <c r="K284" s="56"/>
      <c r="L284" s="56"/>
      <c r="M284" s="56" t="str">
        <f>IF(COUNTA(J284:L284)=2,ROUND(PRODUCT(J284:L284),2),"")</f>
        <v/>
      </c>
      <c r="N284" s="56" t="str">
        <f>IF(OR(COUNTA(J284:L284)=3,AND(COUNTA(J284:L284)=1,M284&lt;&gt;"")),ROUND(PRODUCT(J284:M284),2),"")</f>
        <v/>
      </c>
      <c r="O284" s="56">
        <f>IF(N284&lt;&gt;"",ROUND(PRODUCT(H284,I284,N284),2),IF(M284&lt;&gt;"",ROUND(PRODUCT(H284,I284,M284),2),ROUND(PRODUCT(H284:L284),2)))</f>
        <v>6</v>
      </c>
      <c r="P284" s="56"/>
    </row>
    <row r="285" spans="1:16" ht="15" customHeight="1" x14ac:dyDescent="0.25">
      <c r="A285" s="4"/>
      <c r="B285" s="4"/>
      <c r="C285" s="4"/>
      <c r="D285" s="4"/>
      <c r="E285" s="4"/>
      <c r="F285" s="4"/>
      <c r="G285" s="4"/>
      <c r="H285" s="4"/>
      <c r="I285" s="4"/>
      <c r="J285" s="4"/>
      <c r="K285" s="4"/>
      <c r="L285" s="4"/>
      <c r="M285" s="4"/>
      <c r="N285" s="4"/>
      <c r="O285" s="4"/>
      <c r="P285" s="4"/>
    </row>
    <row r="286" spans="1:16" ht="30" customHeight="1" x14ac:dyDescent="0.25">
      <c r="A286" s="54" t="s">
        <v>136</v>
      </c>
      <c r="B286" s="67">
        <v>90439</v>
      </c>
      <c r="C286" s="68" t="str">
        <f>VLOOKUP(B286,COMPOSICAO!B:K,2,FALSE)</f>
        <v>FURO EM CONCRETO PARA DIÂMETROS MENORES OU IGUAIS A 40 MM. AF_05/2015</v>
      </c>
      <c r="D286" s="70"/>
      <c r="E286" s="70"/>
      <c r="F286" s="69"/>
      <c r="G286" s="54" t="str">
        <f>VLOOKUP(B286,COMPOSICAO!B:K,6,FALSE)</f>
        <v>UN</v>
      </c>
      <c r="H286" s="54"/>
      <c r="I286" s="54"/>
      <c r="J286" s="54"/>
      <c r="K286" s="54"/>
      <c r="L286" s="54"/>
      <c r="M286" s="54"/>
      <c r="N286" s="54"/>
      <c r="O286" s="54"/>
      <c r="P286" s="56">
        <f>SUM(O286:O288)</f>
        <v>4</v>
      </c>
    </row>
    <row r="287" spans="1:16" ht="15" customHeight="1" x14ac:dyDescent="0.25">
      <c r="A287" s="54" t="s">
        <v>507</v>
      </c>
      <c r="B287" s="68" t="s">
        <v>12</v>
      </c>
      <c r="C287" s="70"/>
      <c r="D287" s="70"/>
      <c r="E287" s="70"/>
      <c r="F287" s="69"/>
      <c r="G287" s="54"/>
      <c r="H287" s="56">
        <v>4</v>
      </c>
      <c r="I287" s="56"/>
      <c r="J287" s="56"/>
      <c r="K287" s="56"/>
      <c r="L287" s="56"/>
      <c r="M287" s="56" t="str">
        <f>IF(COUNTA(J287:L287)=2,ROUND(PRODUCT(J287:L287),2),"")</f>
        <v/>
      </c>
      <c r="N287" s="56" t="str">
        <f>IF(OR(COUNTA(J287:L287)=3,AND(COUNTA(J287:L287)=1,M287&lt;&gt;"")),ROUND(PRODUCT(J287:M287),2),"")</f>
        <v/>
      </c>
      <c r="O287" s="56">
        <f>IF(N287&lt;&gt;"",ROUND(PRODUCT(H287,I287,N287),2),IF(M287&lt;&gt;"",ROUND(PRODUCT(H287,I287,M287),2),ROUND(PRODUCT(H287:L287),2)))</f>
        <v>4</v>
      </c>
      <c r="P287" s="56"/>
    </row>
    <row r="288" spans="1:16" ht="15" customHeight="1" x14ac:dyDescent="0.25">
      <c r="A288" s="4"/>
      <c r="B288" s="4"/>
      <c r="C288" s="4"/>
      <c r="D288" s="4"/>
      <c r="E288" s="4"/>
      <c r="F288" s="4"/>
      <c r="G288" s="4"/>
      <c r="H288" s="4"/>
      <c r="I288" s="4"/>
      <c r="J288" s="4"/>
      <c r="K288" s="4"/>
      <c r="L288" s="4"/>
      <c r="M288" s="4"/>
      <c r="N288" s="4"/>
      <c r="O288" s="4"/>
      <c r="P288" s="4"/>
    </row>
    <row r="289" spans="1:16" ht="45" customHeight="1" x14ac:dyDescent="0.25">
      <c r="A289" s="54" t="s">
        <v>137</v>
      </c>
      <c r="B289" s="67">
        <v>90440</v>
      </c>
      <c r="C289" s="68" t="str">
        <f>VLOOKUP(B289,COMPOSICAO!B:K,2,FALSE)</f>
        <v>FURO EM CONCRETO PARA DIÂMETROS MAIORES QUE 40 MM E MENORES OU IGUAIS A 75 MM. AF_05/2015</v>
      </c>
      <c r="D289" s="70"/>
      <c r="E289" s="70"/>
      <c r="F289" s="69"/>
      <c r="G289" s="54" t="str">
        <f>VLOOKUP(B289,COMPOSICAO!B:K,6,FALSE)</f>
        <v>UN</v>
      </c>
      <c r="H289" s="54"/>
      <c r="I289" s="54"/>
      <c r="J289" s="54"/>
      <c r="K289" s="54"/>
      <c r="L289" s="54"/>
      <c r="M289" s="54"/>
      <c r="N289" s="54"/>
      <c r="O289" s="54"/>
      <c r="P289" s="56">
        <f>SUM(O289:O291)</f>
        <v>3</v>
      </c>
    </row>
    <row r="290" spans="1:16" ht="15" customHeight="1" x14ac:dyDescent="0.25">
      <c r="A290" s="54" t="s">
        <v>508</v>
      </c>
      <c r="B290" s="68" t="s">
        <v>12</v>
      </c>
      <c r="C290" s="70"/>
      <c r="D290" s="70"/>
      <c r="E290" s="70"/>
      <c r="F290" s="69"/>
      <c r="G290" s="54"/>
      <c r="H290" s="56">
        <v>3</v>
      </c>
      <c r="I290" s="56"/>
      <c r="J290" s="56"/>
      <c r="K290" s="56"/>
      <c r="L290" s="56"/>
      <c r="M290" s="56" t="str">
        <f>IF(COUNTA(J290:L290)=2,ROUND(PRODUCT(J290:L290),2),"")</f>
        <v/>
      </c>
      <c r="N290" s="56" t="str">
        <f>IF(OR(COUNTA(J290:L290)=3,AND(COUNTA(J290:L290)=1,M290&lt;&gt;"")),ROUND(PRODUCT(J290:M290),2),"")</f>
        <v/>
      </c>
      <c r="O290" s="56">
        <f>IF(N290&lt;&gt;"",ROUND(PRODUCT(H290,I290,N290),2),IF(M290&lt;&gt;"",ROUND(PRODUCT(H290,I290,M290),2),ROUND(PRODUCT(H290:L290),2)))</f>
        <v>3</v>
      </c>
      <c r="P290" s="56"/>
    </row>
    <row r="291" spans="1:16" ht="15" customHeight="1" x14ac:dyDescent="0.25">
      <c r="A291" s="4"/>
      <c r="B291" s="4"/>
      <c r="C291" s="4"/>
      <c r="D291" s="4"/>
      <c r="E291" s="4"/>
      <c r="F291" s="4"/>
      <c r="G291" s="4"/>
      <c r="H291" s="4"/>
      <c r="I291" s="4"/>
      <c r="J291" s="4"/>
      <c r="K291" s="4"/>
      <c r="L291" s="4"/>
      <c r="M291" s="4"/>
      <c r="N291" s="4"/>
      <c r="O291" s="4"/>
      <c r="P291" s="4"/>
    </row>
    <row r="292" spans="1:16" ht="45" customHeight="1" x14ac:dyDescent="0.25">
      <c r="A292" s="54" t="s">
        <v>138</v>
      </c>
      <c r="B292" s="67">
        <v>91190</v>
      </c>
      <c r="C292" s="68" t="str">
        <f>VLOOKUP(B292,COMPOSICAO!B:K,2,FALSE)</f>
        <v>CHUMBAMENTO PONTUAL EM PASSAGEM DE TUBO COM DIÂMETRO MENOR OU IGUAL A 40 MM. AF_05/2015</v>
      </c>
      <c r="D292" s="70"/>
      <c r="E292" s="70"/>
      <c r="F292" s="69"/>
      <c r="G292" s="54" t="str">
        <f>VLOOKUP(B292,COMPOSICAO!B:K,6,FALSE)</f>
        <v>UN</v>
      </c>
      <c r="H292" s="54"/>
      <c r="I292" s="54"/>
      <c r="J292" s="54"/>
      <c r="K292" s="54"/>
      <c r="L292" s="54"/>
      <c r="M292" s="54"/>
      <c r="N292" s="54"/>
      <c r="O292" s="54"/>
      <c r="P292" s="56">
        <f>SUM(O292:O294)</f>
        <v>79</v>
      </c>
    </row>
    <row r="293" spans="1:16" ht="15" customHeight="1" x14ac:dyDescent="0.25">
      <c r="A293" s="54" t="s">
        <v>509</v>
      </c>
      <c r="B293" s="68" t="s">
        <v>12</v>
      </c>
      <c r="C293" s="70"/>
      <c r="D293" s="70"/>
      <c r="E293" s="70"/>
      <c r="F293" s="69"/>
      <c r="G293" s="54"/>
      <c r="H293" s="56">
        <v>79</v>
      </c>
      <c r="I293" s="56"/>
      <c r="J293" s="56"/>
      <c r="K293" s="56"/>
      <c r="L293" s="56"/>
      <c r="M293" s="56" t="str">
        <f>IF(COUNTA(J293:L293)=2,ROUND(PRODUCT(J293:L293),2),"")</f>
        <v/>
      </c>
      <c r="N293" s="56" t="str">
        <f>IF(OR(COUNTA(J293:L293)=3,AND(COUNTA(J293:L293)=1,M293&lt;&gt;"")),ROUND(PRODUCT(J293:M293),2),"")</f>
        <v/>
      </c>
      <c r="O293" s="56">
        <f>IF(N293&lt;&gt;"",ROUND(PRODUCT(H293,I293,N293),2),IF(M293&lt;&gt;"",ROUND(PRODUCT(H293,I293,M293),2),ROUND(PRODUCT(H293:L293),2)))</f>
        <v>79</v>
      </c>
      <c r="P293" s="56"/>
    </row>
    <row r="294" spans="1:16" ht="15" customHeight="1" x14ac:dyDescent="0.25">
      <c r="A294" s="4"/>
      <c r="B294" s="4"/>
      <c r="C294" s="4"/>
      <c r="D294" s="4"/>
      <c r="E294" s="4"/>
      <c r="F294" s="4"/>
      <c r="G294" s="4"/>
      <c r="H294" s="4"/>
      <c r="I294" s="4"/>
      <c r="J294" s="4"/>
      <c r="K294" s="4"/>
      <c r="L294" s="4"/>
      <c r="M294" s="4"/>
      <c r="N294" s="4"/>
      <c r="O294" s="4"/>
      <c r="P294" s="4"/>
    </row>
    <row r="295" spans="1:16" ht="45" customHeight="1" x14ac:dyDescent="0.25">
      <c r="A295" s="54" t="s">
        <v>139</v>
      </c>
      <c r="B295" s="67">
        <v>91191</v>
      </c>
      <c r="C295" s="68" t="str">
        <f>VLOOKUP(B295,COMPOSICAO!B:K,2,FALSE)</f>
        <v>CHUMBAMENTO PONTUAL EM PASSAGEM DE TUBO COM DIÂMETROS ENTRE 40 MM E 75 MM. AF_05/2015</v>
      </c>
      <c r="D295" s="70"/>
      <c r="E295" s="70"/>
      <c r="F295" s="69"/>
      <c r="G295" s="54" t="str">
        <f>VLOOKUP(B295,COMPOSICAO!B:K,6,FALSE)</f>
        <v>UN</v>
      </c>
      <c r="H295" s="54"/>
      <c r="I295" s="54"/>
      <c r="J295" s="54"/>
      <c r="K295" s="54"/>
      <c r="L295" s="54"/>
      <c r="M295" s="54"/>
      <c r="N295" s="54"/>
      <c r="O295" s="54"/>
      <c r="P295" s="56">
        <f>SUM(O295:O297)</f>
        <v>7</v>
      </c>
    </row>
    <row r="296" spans="1:16" ht="15" customHeight="1" x14ac:dyDescent="0.25">
      <c r="A296" s="54" t="s">
        <v>510</v>
      </c>
      <c r="B296" s="68" t="s">
        <v>12</v>
      </c>
      <c r="C296" s="70"/>
      <c r="D296" s="70"/>
      <c r="E296" s="70"/>
      <c r="F296" s="69"/>
      <c r="G296" s="54"/>
      <c r="H296" s="56">
        <v>7</v>
      </c>
      <c r="I296" s="56"/>
      <c r="J296" s="56"/>
      <c r="K296" s="56"/>
      <c r="L296" s="56"/>
      <c r="M296" s="56" t="str">
        <f>IF(COUNTA(J296:L296)=2,ROUND(PRODUCT(J296:L296),2),"")</f>
        <v/>
      </c>
      <c r="N296" s="56" t="str">
        <f>IF(OR(COUNTA(J296:L296)=3,AND(COUNTA(J296:L296)=1,M296&lt;&gt;"")),ROUND(PRODUCT(J296:M296),2),"")</f>
        <v/>
      </c>
      <c r="O296" s="56">
        <f>IF(N296&lt;&gt;"",ROUND(PRODUCT(H296,I296,N296),2),IF(M296&lt;&gt;"",ROUND(PRODUCT(H296,I296,M296),2),ROUND(PRODUCT(H296:L296),2)))</f>
        <v>7</v>
      </c>
      <c r="P296" s="56"/>
    </row>
    <row r="297" spans="1:16" ht="15" customHeight="1" x14ac:dyDescent="0.25">
      <c r="A297" s="4"/>
      <c r="B297" s="4"/>
      <c r="C297" s="4"/>
      <c r="D297" s="4"/>
      <c r="E297" s="4"/>
      <c r="F297" s="4"/>
      <c r="G297" s="4"/>
      <c r="H297" s="4"/>
      <c r="I297" s="4"/>
      <c r="J297" s="4"/>
      <c r="K297" s="4"/>
      <c r="L297" s="4"/>
      <c r="M297" s="4"/>
      <c r="N297" s="4"/>
      <c r="O297" s="4"/>
      <c r="P297" s="4"/>
    </row>
    <row r="298" spans="1:16" ht="45" customHeight="1" x14ac:dyDescent="0.25">
      <c r="A298" s="54" t="s">
        <v>140</v>
      </c>
      <c r="B298" s="67">
        <v>90443</v>
      </c>
      <c r="C298" s="68" t="str">
        <f>VLOOKUP(B298,COMPOSICAO!B:K,2,FALSE)</f>
        <v>RASGO EM ALVENARIA PARA RAMAIS/ DISTRIBUIÇÃO COM DIAMETROS MENORES OU IGUAIS A 40 MM. AF_05/2015</v>
      </c>
      <c r="D298" s="70"/>
      <c r="E298" s="70"/>
      <c r="F298" s="69"/>
      <c r="G298" s="54" t="str">
        <f>VLOOKUP(B298,COMPOSICAO!B:K,6,FALSE)</f>
        <v>M</v>
      </c>
      <c r="H298" s="54"/>
      <c r="I298" s="54"/>
      <c r="J298" s="54"/>
      <c r="K298" s="54"/>
      <c r="L298" s="54"/>
      <c r="M298" s="54"/>
      <c r="N298" s="54"/>
      <c r="O298" s="54"/>
      <c r="P298" s="56">
        <f>SUM(O298:O300)</f>
        <v>1831.2</v>
      </c>
    </row>
    <row r="299" spans="1:16" ht="15" customHeight="1" x14ac:dyDescent="0.25">
      <c r="A299" s="54" t="s">
        <v>511</v>
      </c>
      <c r="B299" s="68" t="s">
        <v>12</v>
      </c>
      <c r="C299" s="70"/>
      <c r="D299" s="70"/>
      <c r="E299" s="70"/>
      <c r="F299" s="69"/>
      <c r="G299" s="54"/>
      <c r="H299" s="56">
        <v>1831.2</v>
      </c>
      <c r="I299" s="56"/>
      <c r="J299" s="56"/>
      <c r="K299" s="56"/>
      <c r="L299" s="56"/>
      <c r="M299" s="56" t="str">
        <f>IF(COUNTA(J299:L299)=2,ROUND(PRODUCT(J299:L299),2),"")</f>
        <v/>
      </c>
      <c r="N299" s="56" t="str">
        <f>IF(OR(COUNTA(J299:L299)=3,AND(COUNTA(J299:L299)=1,M299&lt;&gt;"")),ROUND(PRODUCT(J299:M299),2),"")</f>
        <v/>
      </c>
      <c r="O299" s="56">
        <f>IF(N299&lt;&gt;"",ROUND(PRODUCT(H299,I299,N299),2),IF(M299&lt;&gt;"",ROUND(PRODUCT(H299,I299,M299),2),ROUND(PRODUCT(H299:L299),2)))</f>
        <v>1831.2</v>
      </c>
      <c r="P299" s="56"/>
    </row>
    <row r="300" spans="1:16" ht="15" customHeight="1" x14ac:dyDescent="0.25">
      <c r="A300" s="4"/>
      <c r="B300" s="4"/>
      <c r="C300" s="4"/>
      <c r="D300" s="4"/>
      <c r="E300" s="4"/>
      <c r="F300" s="4"/>
      <c r="G300" s="4"/>
      <c r="H300" s="4"/>
      <c r="I300" s="4"/>
      <c r="J300" s="4"/>
      <c r="K300" s="4"/>
      <c r="L300" s="4"/>
      <c r="M300" s="4"/>
      <c r="N300" s="4"/>
      <c r="O300" s="4"/>
      <c r="P300" s="4"/>
    </row>
    <row r="301" spans="1:16" ht="45" customHeight="1" x14ac:dyDescent="0.25">
      <c r="A301" s="54" t="s">
        <v>141</v>
      </c>
      <c r="B301" s="67">
        <v>90466</v>
      </c>
      <c r="C301" s="68" t="str">
        <f>VLOOKUP(B301,COMPOSICAO!B:K,2,FALSE)</f>
        <v>CHUMBAMENTO LINEAR EM ALVENARIA PARA RAMAIS/DISTRIBUIÇÃO COM DIÂMETROS MENORES OU IGUAIS A 40 MM. AF_05/2015</v>
      </c>
      <c r="D301" s="70"/>
      <c r="E301" s="70"/>
      <c r="F301" s="69"/>
      <c r="G301" s="54" t="str">
        <f>VLOOKUP(B301,COMPOSICAO!B:K,6,FALSE)</f>
        <v>M</v>
      </c>
      <c r="H301" s="54"/>
      <c r="I301" s="54"/>
      <c r="J301" s="54"/>
      <c r="K301" s="54"/>
      <c r="L301" s="54"/>
      <c r="M301" s="54"/>
      <c r="N301" s="54"/>
      <c r="O301" s="54"/>
      <c r="P301" s="56">
        <f>SUM(O301:O303)</f>
        <v>1831.2</v>
      </c>
    </row>
    <row r="302" spans="1:16" ht="15" customHeight="1" x14ac:dyDescent="0.25">
      <c r="A302" s="54" t="s">
        <v>512</v>
      </c>
      <c r="B302" s="68" t="s">
        <v>12</v>
      </c>
      <c r="C302" s="70"/>
      <c r="D302" s="70"/>
      <c r="E302" s="70"/>
      <c r="F302" s="69"/>
      <c r="G302" s="54"/>
      <c r="H302" s="56">
        <v>1831.2</v>
      </c>
      <c r="I302" s="56"/>
      <c r="J302" s="56"/>
      <c r="K302" s="56"/>
      <c r="L302" s="56"/>
      <c r="M302" s="56" t="str">
        <f>IF(COUNTA(J302:L302)=2,ROUND(PRODUCT(J302:L302),2),"")</f>
        <v/>
      </c>
      <c r="N302" s="56" t="str">
        <f>IF(OR(COUNTA(J302:L302)=3,AND(COUNTA(J302:L302)=1,M302&lt;&gt;"")),ROUND(PRODUCT(J302:M302),2),"")</f>
        <v/>
      </c>
      <c r="O302" s="56">
        <f>IF(N302&lt;&gt;"",ROUND(PRODUCT(H302,I302,N302),2),IF(M302&lt;&gt;"",ROUND(PRODUCT(H302,I302,M302),2),ROUND(PRODUCT(H302:L302),2)))</f>
        <v>1831.2</v>
      </c>
      <c r="P302" s="56"/>
    </row>
    <row r="303" spans="1:16" ht="15" customHeight="1" x14ac:dyDescent="0.25">
      <c r="A303" s="4"/>
      <c r="B303" s="4"/>
      <c r="C303" s="4"/>
      <c r="D303" s="4"/>
      <c r="E303" s="4"/>
      <c r="F303" s="4"/>
      <c r="G303" s="4"/>
      <c r="H303" s="4"/>
      <c r="I303" s="4"/>
      <c r="J303" s="4"/>
      <c r="K303" s="4"/>
      <c r="L303" s="4"/>
      <c r="M303" s="4"/>
      <c r="N303" s="4"/>
      <c r="O303" s="4"/>
      <c r="P303" s="4"/>
    </row>
    <row r="304" spans="1:16" ht="45" customHeight="1" x14ac:dyDescent="0.25">
      <c r="A304" s="54" t="s">
        <v>142</v>
      </c>
      <c r="B304" s="67">
        <v>90453</v>
      </c>
      <c r="C304" s="68" t="str">
        <f>VLOOKUP(B304,COMPOSICAO!B:K,2,FALSE)</f>
        <v>PASSANTE TIPO TUBO DE DIÂMETRO MENOR OU IGUAL A 40 MM, FIXADO EM LAJE. AF_05/2015</v>
      </c>
      <c r="D304" s="70"/>
      <c r="E304" s="70"/>
      <c r="F304" s="69"/>
      <c r="G304" s="54" t="str">
        <f>VLOOKUP(B304,COMPOSICAO!B:K,6,FALSE)</f>
        <v>UN</v>
      </c>
      <c r="H304" s="54"/>
      <c r="I304" s="54"/>
      <c r="J304" s="54"/>
      <c r="K304" s="54"/>
      <c r="L304" s="54"/>
      <c r="M304" s="54"/>
      <c r="N304" s="54"/>
      <c r="O304" s="54"/>
      <c r="P304" s="56">
        <f>SUM(O304:O306)</f>
        <v>192</v>
      </c>
    </row>
    <row r="305" spans="1:16" ht="15" customHeight="1" x14ac:dyDescent="0.25">
      <c r="A305" s="54" t="s">
        <v>513</v>
      </c>
      <c r="B305" s="68" t="s">
        <v>12</v>
      </c>
      <c r="C305" s="70"/>
      <c r="D305" s="70"/>
      <c r="E305" s="70"/>
      <c r="F305" s="69"/>
      <c r="G305" s="54"/>
      <c r="H305" s="56">
        <v>192</v>
      </c>
      <c r="I305" s="56"/>
      <c r="J305" s="56"/>
      <c r="K305" s="56"/>
      <c r="L305" s="56"/>
      <c r="M305" s="56" t="str">
        <f>IF(COUNTA(J305:L305)=2,ROUND(PRODUCT(J305:L305),2),"")</f>
        <v/>
      </c>
      <c r="N305" s="56" t="str">
        <f>IF(OR(COUNTA(J305:L305)=3,AND(COUNTA(J305:L305)=1,M305&lt;&gt;"")),ROUND(PRODUCT(J305:M305),2),"")</f>
        <v/>
      </c>
      <c r="O305" s="56">
        <f>IF(N305&lt;&gt;"",ROUND(PRODUCT(H305,I305,N305),2),IF(M305&lt;&gt;"",ROUND(PRODUCT(H305,I305,M305),2),ROUND(PRODUCT(H305:L305),2)))</f>
        <v>192</v>
      </c>
      <c r="P305" s="56"/>
    </row>
    <row r="306" spans="1:16" ht="15" customHeight="1" x14ac:dyDescent="0.25">
      <c r="A306" s="4"/>
      <c r="B306" s="4"/>
      <c r="C306" s="4"/>
      <c r="D306" s="4"/>
      <c r="E306" s="4"/>
      <c r="F306" s="4"/>
      <c r="G306" s="4"/>
      <c r="H306" s="4"/>
      <c r="I306" s="4"/>
      <c r="J306" s="4"/>
      <c r="K306" s="4"/>
      <c r="L306" s="4"/>
      <c r="M306" s="4"/>
      <c r="N306" s="4"/>
      <c r="O306" s="4"/>
      <c r="P306" s="4"/>
    </row>
    <row r="307" spans="1:16" ht="45" customHeight="1" x14ac:dyDescent="0.25">
      <c r="A307" s="54" t="s">
        <v>143</v>
      </c>
      <c r="B307" s="67">
        <v>90454</v>
      </c>
      <c r="C307" s="68" t="str">
        <f>VLOOKUP(B307,COMPOSICAO!B:K,2,FALSE)</f>
        <v>PASSANTE TIPO TUBO DE DIÂMETRO MAIORES QUE 40 MM E MENORES OU IGUAIS A 75 MM, FIXADO EM LAJE. AF_05/2015</v>
      </c>
      <c r="D307" s="70"/>
      <c r="E307" s="70"/>
      <c r="F307" s="69"/>
      <c r="G307" s="54" t="str">
        <f>VLOOKUP(B307,COMPOSICAO!B:K,6,FALSE)</f>
        <v>UN</v>
      </c>
      <c r="H307" s="54"/>
      <c r="I307" s="54"/>
      <c r="J307" s="54"/>
      <c r="K307" s="54"/>
      <c r="L307" s="54"/>
      <c r="M307" s="54"/>
      <c r="N307" s="54"/>
      <c r="O307" s="54"/>
      <c r="P307" s="56">
        <f>SUM(O307:O309)</f>
        <v>54</v>
      </c>
    </row>
    <row r="308" spans="1:16" ht="15" customHeight="1" x14ac:dyDescent="0.25">
      <c r="A308" s="54" t="s">
        <v>514</v>
      </c>
      <c r="B308" s="68" t="s">
        <v>12</v>
      </c>
      <c r="C308" s="70"/>
      <c r="D308" s="70"/>
      <c r="E308" s="70"/>
      <c r="F308" s="69"/>
      <c r="G308" s="54"/>
      <c r="H308" s="56">
        <v>54</v>
      </c>
      <c r="I308" s="56"/>
      <c r="J308" s="56"/>
      <c r="K308" s="56"/>
      <c r="L308" s="56"/>
      <c r="M308" s="56" t="str">
        <f>IF(COUNTA(J308:L308)=2,ROUND(PRODUCT(J308:L308),2),"")</f>
        <v/>
      </c>
      <c r="N308" s="56" t="str">
        <f>IF(OR(COUNTA(J308:L308)=3,AND(COUNTA(J308:L308)=1,M308&lt;&gt;"")),ROUND(PRODUCT(J308:M308),2),"")</f>
        <v/>
      </c>
      <c r="O308" s="56">
        <f>IF(N308&lt;&gt;"",ROUND(PRODUCT(H308,I308,N308),2),IF(M308&lt;&gt;"",ROUND(PRODUCT(H308,I308,M308),2),ROUND(PRODUCT(H308:L308),2)))</f>
        <v>54</v>
      </c>
      <c r="P308" s="56"/>
    </row>
    <row r="309" spans="1:16" ht="15" customHeight="1" x14ac:dyDescent="0.25">
      <c r="A309" s="4"/>
      <c r="B309" s="4"/>
      <c r="C309" s="4"/>
      <c r="D309" s="4"/>
      <c r="E309" s="4"/>
      <c r="F309" s="4"/>
      <c r="G309" s="4"/>
      <c r="H309" s="4"/>
      <c r="I309" s="4"/>
      <c r="J309" s="4"/>
      <c r="K309" s="4"/>
      <c r="L309" s="4"/>
      <c r="M309" s="4"/>
      <c r="N309" s="4"/>
      <c r="O309" s="4"/>
      <c r="P309" s="4"/>
    </row>
    <row r="310" spans="1:16" ht="75" customHeight="1" x14ac:dyDescent="0.25">
      <c r="A310" s="54" t="s">
        <v>144</v>
      </c>
      <c r="B310" s="67">
        <v>91185</v>
      </c>
      <c r="C310" s="68" t="str">
        <f>VLOOKUP(B310,COMPOSICAO!B:K,2,FALSE)</f>
        <v>FIXAÇÃO DE TUBOS HORIZONTAIS DE PVC, CPVC OU COBRE DIÂMETROS MENORES OU IGUAIS A 40 MM COM ABRAÇADEIRA METÁLICA FLEXÍVEL 18 MM, FIXADA DIRETAMENTE NA LAJE. AF_05/2015</v>
      </c>
      <c r="D310" s="70"/>
      <c r="E310" s="70"/>
      <c r="F310" s="69"/>
      <c r="G310" s="54" t="str">
        <f>VLOOKUP(B310,COMPOSICAO!B:K,6,FALSE)</f>
        <v>M</v>
      </c>
      <c r="H310" s="54"/>
      <c r="I310" s="54"/>
      <c r="J310" s="54"/>
      <c r="K310" s="54"/>
      <c r="L310" s="54"/>
      <c r="M310" s="54"/>
      <c r="N310" s="54"/>
      <c r="O310" s="54"/>
      <c r="P310" s="56">
        <f>SUM(O310:O312)</f>
        <v>315.01</v>
      </c>
    </row>
    <row r="311" spans="1:16" ht="15" customHeight="1" x14ac:dyDescent="0.25">
      <c r="A311" s="54" t="s">
        <v>515</v>
      </c>
      <c r="B311" s="68" t="s">
        <v>12</v>
      </c>
      <c r="C311" s="70"/>
      <c r="D311" s="70"/>
      <c r="E311" s="70"/>
      <c r="F311" s="69"/>
      <c r="G311" s="54"/>
      <c r="H311" s="56">
        <v>315.01</v>
      </c>
      <c r="I311" s="56"/>
      <c r="J311" s="56"/>
      <c r="K311" s="56"/>
      <c r="L311" s="56"/>
      <c r="M311" s="56" t="str">
        <f>IF(COUNTA(J311:L311)=2,ROUND(PRODUCT(J311:L311),2),"")</f>
        <v/>
      </c>
      <c r="N311" s="56" t="str">
        <f>IF(OR(COUNTA(J311:L311)=3,AND(COUNTA(J311:L311)=1,M311&lt;&gt;"")),ROUND(PRODUCT(J311:M311),2),"")</f>
        <v/>
      </c>
      <c r="O311" s="56">
        <f>IF(N311&lt;&gt;"",ROUND(PRODUCT(H311,I311,N311),2),IF(M311&lt;&gt;"",ROUND(PRODUCT(H311,I311,M311),2),ROUND(PRODUCT(H311:L311),2)))</f>
        <v>315.01</v>
      </c>
      <c r="P311" s="56"/>
    </row>
    <row r="312" spans="1:16" ht="15" customHeight="1" x14ac:dyDescent="0.25">
      <c r="A312" s="4"/>
      <c r="B312" s="4"/>
      <c r="C312" s="4"/>
      <c r="D312" s="4"/>
      <c r="E312" s="4"/>
      <c r="F312" s="4"/>
      <c r="G312" s="4"/>
      <c r="H312" s="4"/>
      <c r="I312" s="4"/>
      <c r="J312" s="4"/>
      <c r="K312" s="4"/>
      <c r="L312" s="4"/>
      <c r="M312" s="4"/>
      <c r="N312" s="4"/>
      <c r="O312" s="4"/>
      <c r="P312" s="4"/>
    </row>
    <row r="313" spans="1:16" ht="75" customHeight="1" x14ac:dyDescent="0.25">
      <c r="A313" s="54" t="s">
        <v>145</v>
      </c>
      <c r="B313" s="67">
        <v>91186</v>
      </c>
      <c r="C313" s="68" t="str">
        <f>VLOOKUP(B313,COMPOSICAO!B:K,2,FALSE)</f>
        <v>FIXAÇÃO DE TUBOS HORIZONTAIS DE PVC, CPVC OU COBRE DIÂMETROS MAIORES QUE 40 MM E MENORES OU IGUAIS A 75 MM COM ABRAÇADEIRA METÁLICA FLEXÍVEL 18 MM, FIXADA DIRETAMENTE NA LAJE. AF_05/2015</v>
      </c>
      <c r="D313" s="70"/>
      <c r="E313" s="70"/>
      <c r="F313" s="69"/>
      <c r="G313" s="54" t="str">
        <f>VLOOKUP(B313,COMPOSICAO!B:K,6,FALSE)</f>
        <v>M</v>
      </c>
      <c r="H313" s="54"/>
      <c r="I313" s="54"/>
      <c r="J313" s="54"/>
      <c r="K313" s="54"/>
      <c r="L313" s="54"/>
      <c r="M313" s="54"/>
      <c r="N313" s="54"/>
      <c r="O313" s="54"/>
      <c r="P313" s="56">
        <f>SUM(O313:O315)</f>
        <v>39.659999999999997</v>
      </c>
    </row>
    <row r="314" spans="1:16" ht="15" customHeight="1" x14ac:dyDescent="0.25">
      <c r="A314" s="54" t="s">
        <v>516</v>
      </c>
      <c r="B314" s="68" t="s">
        <v>12</v>
      </c>
      <c r="C314" s="70"/>
      <c r="D314" s="70"/>
      <c r="E314" s="70"/>
      <c r="F314" s="69"/>
      <c r="G314" s="54"/>
      <c r="H314" s="56">
        <v>39.659999999999997</v>
      </c>
      <c r="I314" s="56"/>
      <c r="J314" s="56"/>
      <c r="K314" s="56"/>
      <c r="L314" s="56"/>
      <c r="M314" s="56" t="str">
        <f>IF(COUNTA(J314:L314)=2,ROUND(PRODUCT(J314:L314),2),"")</f>
        <v/>
      </c>
      <c r="N314" s="56" t="str">
        <f>IF(OR(COUNTA(J314:L314)=3,AND(COUNTA(J314:L314)=1,M314&lt;&gt;"")),ROUND(PRODUCT(J314:M314),2),"")</f>
        <v/>
      </c>
      <c r="O314" s="56">
        <f>IF(N314&lt;&gt;"",ROUND(PRODUCT(H314,I314,N314),2),IF(M314&lt;&gt;"",ROUND(PRODUCT(H314,I314,M314),2),ROUND(PRODUCT(H314:L314),2)))</f>
        <v>39.659999999999997</v>
      </c>
      <c r="P314" s="56"/>
    </row>
    <row r="315" spans="1:16" ht="15" customHeight="1" x14ac:dyDescent="0.25">
      <c r="A315" s="4"/>
      <c r="B315" s="4"/>
      <c r="C315" s="4"/>
      <c r="D315" s="4"/>
      <c r="E315" s="4"/>
      <c r="F315" s="4"/>
      <c r="G315" s="4"/>
      <c r="H315" s="4"/>
      <c r="I315" s="4"/>
      <c r="J315" s="4"/>
      <c r="K315" s="4"/>
      <c r="L315" s="4"/>
      <c r="M315" s="4"/>
      <c r="N315" s="4"/>
      <c r="O315" s="4"/>
      <c r="P315" s="4"/>
    </row>
    <row r="316" spans="1:16" ht="45" customHeight="1" x14ac:dyDescent="0.25">
      <c r="A316" s="54" t="s">
        <v>146</v>
      </c>
      <c r="B316" s="67">
        <v>100236</v>
      </c>
      <c r="C316" s="68" t="str">
        <f>VLOOKUP(B316,COMPOSICAO!B:K,2,FALSE)</f>
        <v>TRANSPORTE HORIZONTAL MANUAL, DE TUBO DE PVC SOLDÁVEL COM DIÂMETRO MENOR OU IGUAL A 60 MM (UNIDADE: MXKM). AF_07/2019</v>
      </c>
      <c r="D316" s="70"/>
      <c r="E316" s="70"/>
      <c r="F316" s="69"/>
      <c r="G316" s="54" t="str">
        <f>VLOOKUP(B316,COMPOSICAO!B:K,6,FALSE)</f>
        <v>MXKM</v>
      </c>
      <c r="H316" s="54"/>
      <c r="I316" s="54"/>
      <c r="J316" s="54"/>
      <c r="K316" s="54"/>
      <c r="L316" s="54"/>
      <c r="M316" s="54"/>
      <c r="N316" s="54"/>
      <c r="O316" s="54"/>
      <c r="P316" s="56">
        <f>SUM(O316:O318)</f>
        <v>85.98</v>
      </c>
    </row>
    <row r="317" spans="1:16" ht="15" customHeight="1" x14ac:dyDescent="0.25">
      <c r="A317" s="54" t="s">
        <v>517</v>
      </c>
      <c r="B317" s="68" t="s">
        <v>12</v>
      </c>
      <c r="C317" s="70"/>
      <c r="D317" s="70"/>
      <c r="E317" s="70"/>
      <c r="F317" s="69"/>
      <c r="G317" s="54"/>
      <c r="H317" s="56">
        <v>85.98</v>
      </c>
      <c r="I317" s="56"/>
      <c r="J317" s="56"/>
      <c r="K317" s="56"/>
      <c r="L317" s="56"/>
      <c r="M317" s="56" t="str">
        <f>IF(COUNTA(J317:L317)=2,ROUND(PRODUCT(J317:L317),2),"")</f>
        <v/>
      </c>
      <c r="N317" s="56" t="str">
        <f>IF(OR(COUNTA(J317:L317)=3,AND(COUNTA(J317:L317)=1,M317&lt;&gt;"")),ROUND(PRODUCT(J317:M317),2),"")</f>
        <v/>
      </c>
      <c r="O317" s="56">
        <f>IF(N317&lt;&gt;"",ROUND(PRODUCT(H317,I317,N317),2),IF(M317&lt;&gt;"",ROUND(PRODUCT(H317,I317,M317),2),ROUND(PRODUCT(H317:L317),2)))</f>
        <v>85.98</v>
      </c>
      <c r="P317" s="56"/>
    </row>
    <row r="318" spans="1:16" ht="15" customHeight="1" x14ac:dyDescent="0.25">
      <c r="A318" s="4"/>
      <c r="B318" s="4"/>
      <c r="C318" s="4"/>
      <c r="D318" s="4"/>
      <c r="E318" s="4"/>
      <c r="F318" s="4"/>
      <c r="G318" s="4"/>
      <c r="H318" s="4"/>
      <c r="I318" s="4"/>
      <c r="J318" s="4"/>
      <c r="K318" s="4"/>
      <c r="L318" s="4"/>
      <c r="M318" s="4"/>
      <c r="N318" s="4"/>
      <c r="O318" s="4"/>
      <c r="P318" s="4"/>
    </row>
    <row r="319" spans="1:16" ht="60" customHeight="1" x14ac:dyDescent="0.25">
      <c r="A319" s="54" t="s">
        <v>147</v>
      </c>
      <c r="B319" s="67">
        <v>95635</v>
      </c>
      <c r="C319" s="68" t="str">
        <f>VLOOKUP(B319,COMPOSICAO!B:K,2,FALSE)</f>
        <v>KIT CAVALETE PARA MEDIÇÃO DE ÁGUA - ENTRADA PRINCIPAL, EM PVC SOLDÁVEL DN 25 (¾")   FORNECIMENTO E INSTALAÇÃO (EXCLUSIVE HIDRÔMETRO). AF_11/2016</v>
      </c>
      <c r="D319" s="70"/>
      <c r="E319" s="70"/>
      <c r="F319" s="69"/>
      <c r="G319" s="54" t="str">
        <f>VLOOKUP(B319,COMPOSICAO!B:K,6,FALSE)</f>
        <v>UN</v>
      </c>
      <c r="H319" s="54"/>
      <c r="I319" s="54"/>
      <c r="J319" s="54"/>
      <c r="K319" s="54"/>
      <c r="L319" s="54"/>
      <c r="M319" s="54"/>
      <c r="N319" s="54"/>
      <c r="O319" s="54"/>
      <c r="P319" s="56">
        <f>SUM(O319:O321)</f>
        <v>1</v>
      </c>
    </row>
    <row r="320" spans="1:16" ht="15" customHeight="1" x14ac:dyDescent="0.25">
      <c r="A320" s="54" t="s">
        <v>518</v>
      </c>
      <c r="B320" s="68" t="s">
        <v>12</v>
      </c>
      <c r="C320" s="70"/>
      <c r="D320" s="70"/>
      <c r="E320" s="70"/>
      <c r="F320" s="69"/>
      <c r="G320" s="54"/>
      <c r="H320" s="56">
        <v>1</v>
      </c>
      <c r="I320" s="56"/>
      <c r="J320" s="56"/>
      <c r="K320" s="56"/>
      <c r="L320" s="56"/>
      <c r="M320" s="56" t="str">
        <f>IF(COUNTA(J320:L320)=2,ROUND(PRODUCT(J320:L320),2),"")</f>
        <v/>
      </c>
      <c r="N320" s="56" t="str">
        <f>IF(OR(COUNTA(J320:L320)=3,AND(COUNTA(J320:L320)=1,M320&lt;&gt;"")),ROUND(PRODUCT(J320:M320),2),"")</f>
        <v/>
      </c>
      <c r="O320" s="56">
        <f>IF(N320&lt;&gt;"",ROUND(PRODUCT(H320,I320,N320),2),IF(M320&lt;&gt;"",ROUND(PRODUCT(H320,I320,M320),2),ROUND(PRODUCT(H320:L320),2)))</f>
        <v>1</v>
      </c>
      <c r="P320" s="56"/>
    </row>
    <row r="321" spans="1:16" ht="15" customHeight="1" x14ac:dyDescent="0.25">
      <c r="A321" s="4"/>
      <c r="B321" s="4"/>
      <c r="C321" s="4"/>
      <c r="D321" s="4"/>
      <c r="E321" s="4"/>
      <c r="F321" s="4"/>
      <c r="G321" s="4"/>
      <c r="H321" s="4"/>
      <c r="I321" s="4"/>
      <c r="J321" s="4"/>
      <c r="K321" s="4"/>
      <c r="L321" s="4"/>
      <c r="M321" s="4"/>
      <c r="N321" s="4"/>
      <c r="O321" s="4"/>
      <c r="P321" s="4"/>
    </row>
    <row r="322" spans="1:16" ht="75" customHeight="1" x14ac:dyDescent="0.25">
      <c r="A322" s="54" t="s">
        <v>148</v>
      </c>
      <c r="B322" s="67">
        <v>94480</v>
      </c>
      <c r="C322" s="68" t="str">
        <f>VLOOKUP(B322,COMPOSICAO!B:K,2,FALSE)</f>
        <v>CONJUNTO HIDRÁULICO PARA INSTALAÇÃO DE BOMBA EM AÇO ROSCÁVEL, DN SUCÇÃO 65 (2½) E DN RECALQUE 50 (2), PARA EDIFICAÇÃO ENTRE 12 E 18 PAVIMENTOS  FORNECIMENTO E INSTALAÇÃO. AF_06/2016</v>
      </c>
      <c r="D322" s="70"/>
      <c r="E322" s="70"/>
      <c r="F322" s="69"/>
      <c r="G322" s="54" t="str">
        <f>VLOOKUP(B322,COMPOSICAO!B:K,6,FALSE)</f>
        <v>UN</v>
      </c>
      <c r="H322" s="54"/>
      <c r="I322" s="54"/>
      <c r="J322" s="54"/>
      <c r="K322" s="54"/>
      <c r="L322" s="54"/>
      <c r="M322" s="54"/>
      <c r="N322" s="54"/>
      <c r="O322" s="54"/>
      <c r="P322" s="56">
        <f>SUM(O322:O324)</f>
        <v>1</v>
      </c>
    </row>
    <row r="323" spans="1:16" ht="15" customHeight="1" x14ac:dyDescent="0.25">
      <c r="A323" s="54" t="s">
        <v>519</v>
      </c>
      <c r="B323" s="68" t="s">
        <v>12</v>
      </c>
      <c r="C323" s="70"/>
      <c r="D323" s="70"/>
      <c r="E323" s="70"/>
      <c r="F323" s="69"/>
      <c r="G323" s="54"/>
      <c r="H323" s="56">
        <v>1</v>
      </c>
      <c r="I323" s="56"/>
      <c r="J323" s="56"/>
      <c r="K323" s="56"/>
      <c r="L323" s="56"/>
      <c r="M323" s="56" t="str">
        <f>IF(COUNTA(J323:L323)=2,ROUND(PRODUCT(J323:L323),2),"")</f>
        <v/>
      </c>
      <c r="N323" s="56" t="str">
        <f>IF(OR(COUNTA(J323:L323)=3,AND(COUNTA(J323:L323)=1,M323&lt;&gt;"")),ROUND(PRODUCT(J323:M323),2),"")</f>
        <v/>
      </c>
      <c r="O323" s="56">
        <f>IF(N323&lt;&gt;"",ROUND(PRODUCT(H323,I323,N323),2),IF(M323&lt;&gt;"",ROUND(PRODUCT(H323,I323,M323),2),ROUND(PRODUCT(H323:L323),2)))</f>
        <v>1</v>
      </c>
      <c r="P323" s="56"/>
    </row>
    <row r="324" spans="1:16" ht="15" customHeight="1" x14ac:dyDescent="0.25">
      <c r="A324" s="4"/>
      <c r="B324" s="4"/>
      <c r="C324" s="4"/>
      <c r="D324" s="4"/>
      <c r="E324" s="4"/>
      <c r="F324" s="4"/>
      <c r="G324" s="4"/>
      <c r="H324" s="4"/>
      <c r="I324" s="4"/>
      <c r="J324" s="4"/>
      <c r="K324" s="4"/>
      <c r="L324" s="4"/>
      <c r="M324" s="4"/>
      <c r="N324" s="4"/>
      <c r="O324" s="4"/>
      <c r="P324" s="4"/>
    </row>
    <row r="325" spans="1:16" ht="75" customHeight="1" x14ac:dyDescent="0.25">
      <c r="A325" s="54" t="s">
        <v>149</v>
      </c>
      <c r="B325" s="54" t="s">
        <v>520</v>
      </c>
      <c r="C325" s="68" t="str">
        <f>VLOOKUP(B325,COMPOSICAO!B:K,2,FALSE)</f>
        <v>FORNECIMENTO DE BOMBA SUBMERSIVEL, ELETRICA, TRIFASICA, POTENCIA 0,99 HP, DIAMETRO ROTOR 98 MM SEMIABERTO, BOCAL DE SAIDA DIAMETRO 2 POLEGADAS, HM/Q = 2 M / 28,90 M3/H A 14 M / 7 M3/H</v>
      </c>
      <c r="D325" s="70"/>
      <c r="E325" s="70"/>
      <c r="F325" s="69"/>
      <c r="G325" s="54" t="str">
        <f>VLOOKUP(B325,COMPOSICAO!B:K,6,FALSE)</f>
        <v>UN</v>
      </c>
      <c r="H325" s="54"/>
      <c r="I325" s="54"/>
      <c r="J325" s="54"/>
      <c r="K325" s="54"/>
      <c r="L325" s="54"/>
      <c r="M325" s="54"/>
      <c r="N325" s="54"/>
      <c r="O325" s="54"/>
      <c r="P325" s="56">
        <f>SUM(O325:O327)</f>
        <v>2</v>
      </c>
    </row>
    <row r="326" spans="1:16" ht="15" customHeight="1" x14ac:dyDescent="0.25">
      <c r="A326" s="54" t="s">
        <v>521</v>
      </c>
      <c r="B326" s="68" t="s">
        <v>12</v>
      </c>
      <c r="C326" s="70"/>
      <c r="D326" s="70"/>
      <c r="E326" s="70"/>
      <c r="F326" s="69"/>
      <c r="G326" s="54"/>
      <c r="H326" s="56">
        <v>2</v>
      </c>
      <c r="I326" s="56"/>
      <c r="J326" s="56"/>
      <c r="K326" s="56"/>
      <c r="L326" s="56"/>
      <c r="M326" s="56" t="str">
        <f>IF(COUNTA(J326:L326)=2,ROUND(PRODUCT(J326:L326),2),"")</f>
        <v/>
      </c>
      <c r="N326" s="56" t="str">
        <f>IF(OR(COUNTA(J326:L326)=3,AND(COUNTA(J326:L326)=1,M326&lt;&gt;"")),ROUND(PRODUCT(J326:M326),2),"")</f>
        <v/>
      </c>
      <c r="O326" s="56">
        <f>IF(N326&lt;&gt;"",ROUND(PRODUCT(H326,I326,N326),2),IF(M326&lt;&gt;"",ROUND(PRODUCT(H326,I326,M326),2),ROUND(PRODUCT(H326:L326),2)))</f>
        <v>2</v>
      </c>
      <c r="P326" s="56"/>
    </row>
    <row r="327" spans="1:16" ht="15" customHeight="1" x14ac:dyDescent="0.25">
      <c r="A327" s="4"/>
      <c r="B327" s="4"/>
      <c r="C327" s="4"/>
      <c r="D327" s="4"/>
      <c r="E327" s="4"/>
      <c r="F327" s="4"/>
      <c r="G327" s="4"/>
      <c r="H327" s="4"/>
      <c r="I327" s="4"/>
      <c r="J327" s="4"/>
      <c r="K327" s="4"/>
      <c r="L327" s="4"/>
      <c r="M327" s="4"/>
      <c r="N327" s="4"/>
      <c r="O327" s="4"/>
      <c r="P327" s="4"/>
    </row>
    <row r="328" spans="1:16" ht="15" customHeight="1" x14ac:dyDescent="0.25">
      <c r="A328" s="48">
        <v>7</v>
      </c>
      <c r="B328" s="64" t="s">
        <v>522</v>
      </c>
      <c r="C328" s="66"/>
      <c r="D328" s="66"/>
      <c r="E328" s="66"/>
      <c r="F328" s="66"/>
      <c r="G328" s="66"/>
      <c r="H328" s="66"/>
      <c r="I328" s="66"/>
      <c r="J328" s="66"/>
      <c r="K328" s="66"/>
      <c r="L328" s="66"/>
      <c r="M328" s="66"/>
      <c r="N328" s="66"/>
      <c r="O328" s="66"/>
      <c r="P328" s="65"/>
    </row>
    <row r="329" spans="1:16" ht="30" customHeight="1" x14ac:dyDescent="0.25">
      <c r="A329" s="54" t="s">
        <v>150</v>
      </c>
      <c r="B329" s="67">
        <v>90436</v>
      </c>
      <c r="C329" s="68" t="str">
        <f>VLOOKUP(B329,COMPOSICAO!B:K,2,FALSE)</f>
        <v>FURO EM ALVENARIA PARA DIÂMETROS MENORES OU IGUAIS A 40 MM. AF_05/2015</v>
      </c>
      <c r="D329" s="70"/>
      <c r="E329" s="70"/>
      <c r="F329" s="69"/>
      <c r="G329" s="54" t="str">
        <f>VLOOKUP(B329,COMPOSICAO!B:K,6,FALSE)</f>
        <v>UN</v>
      </c>
      <c r="H329" s="54"/>
      <c r="I329" s="54"/>
      <c r="J329" s="54"/>
      <c r="K329" s="54"/>
      <c r="L329" s="54"/>
      <c r="M329" s="54"/>
      <c r="N329" s="54"/>
      <c r="O329" s="54"/>
      <c r="P329" s="56">
        <f>SUM(O329:O331)</f>
        <v>3</v>
      </c>
    </row>
    <row r="330" spans="1:16" ht="15" customHeight="1" x14ac:dyDescent="0.25">
      <c r="A330" s="54" t="s">
        <v>523</v>
      </c>
      <c r="B330" s="68" t="s">
        <v>12</v>
      </c>
      <c r="C330" s="70"/>
      <c r="D330" s="70"/>
      <c r="E330" s="70"/>
      <c r="F330" s="69"/>
      <c r="G330" s="54"/>
      <c r="H330" s="56">
        <v>3</v>
      </c>
      <c r="I330" s="56"/>
      <c r="J330" s="56"/>
      <c r="K330" s="56"/>
      <c r="L330" s="56"/>
      <c r="M330" s="56" t="str">
        <f>IF(COUNTA(J330:L330)=2,ROUND(PRODUCT(J330:L330),2),"")</f>
        <v/>
      </c>
      <c r="N330" s="56" t="str">
        <f>IF(OR(COUNTA(J330:L330)=3,AND(COUNTA(J330:L330)=1,M330&lt;&gt;"")),ROUND(PRODUCT(J330:M330),2),"")</f>
        <v/>
      </c>
      <c r="O330" s="56">
        <f>IF(N330&lt;&gt;"",ROUND(PRODUCT(H330,I330,N330),2),IF(M330&lt;&gt;"",ROUND(PRODUCT(H330,I330,M330),2),ROUND(PRODUCT(H330:L330),2)))</f>
        <v>3</v>
      </c>
      <c r="P330" s="56"/>
    </row>
    <row r="331" spans="1:16" ht="15" customHeight="1" x14ac:dyDescent="0.25">
      <c r="A331" s="4"/>
      <c r="B331" s="4"/>
      <c r="C331" s="4"/>
      <c r="D331" s="4"/>
      <c r="E331" s="4"/>
      <c r="F331" s="4"/>
      <c r="G331" s="4"/>
      <c r="H331" s="4"/>
      <c r="I331" s="4"/>
      <c r="J331" s="4"/>
      <c r="K331" s="4"/>
      <c r="L331" s="4"/>
      <c r="M331" s="4"/>
      <c r="N331" s="4"/>
      <c r="O331" s="4"/>
      <c r="P331" s="4"/>
    </row>
    <row r="332" spans="1:16" ht="45" customHeight="1" x14ac:dyDescent="0.25">
      <c r="A332" s="54" t="s">
        <v>151</v>
      </c>
      <c r="B332" s="67">
        <v>90437</v>
      </c>
      <c r="C332" s="68" t="str">
        <f>VLOOKUP(B332,COMPOSICAO!B:K,2,FALSE)</f>
        <v>FURO EM ALVENARIA PARA DIÂMETROS MAIORES QUE 40 MM E MENORES OU IGUAIS A 75 MM. AF_05/2015</v>
      </c>
      <c r="D332" s="70"/>
      <c r="E332" s="70"/>
      <c r="F332" s="69"/>
      <c r="G332" s="54" t="str">
        <f>VLOOKUP(B332,COMPOSICAO!B:K,6,FALSE)</f>
        <v>UN</v>
      </c>
      <c r="H332" s="54"/>
      <c r="I332" s="54"/>
      <c r="J332" s="54"/>
      <c r="K332" s="54"/>
      <c r="L332" s="54"/>
      <c r="M332" s="54"/>
      <c r="N332" s="54"/>
      <c r="O332" s="54"/>
      <c r="P332" s="56">
        <f>SUM(O332:O334)</f>
        <v>353</v>
      </c>
    </row>
    <row r="333" spans="1:16" ht="15" customHeight="1" x14ac:dyDescent="0.25">
      <c r="A333" s="54" t="s">
        <v>524</v>
      </c>
      <c r="B333" s="68" t="s">
        <v>12</v>
      </c>
      <c r="C333" s="70"/>
      <c r="D333" s="70"/>
      <c r="E333" s="70"/>
      <c r="F333" s="69"/>
      <c r="G333" s="54"/>
      <c r="H333" s="56">
        <v>353</v>
      </c>
      <c r="I333" s="56"/>
      <c r="J333" s="56"/>
      <c r="K333" s="56"/>
      <c r="L333" s="56"/>
      <c r="M333" s="56" t="str">
        <f>IF(COUNTA(J333:L333)=2,ROUND(PRODUCT(J333:L333),2),"")</f>
        <v/>
      </c>
      <c r="N333" s="56" t="str">
        <f>IF(OR(COUNTA(J333:L333)=3,AND(COUNTA(J333:L333)=1,M333&lt;&gt;"")),ROUND(PRODUCT(J333:M333),2),"")</f>
        <v/>
      </c>
      <c r="O333" s="56">
        <f>IF(N333&lt;&gt;"",ROUND(PRODUCT(H333,I333,N333),2),IF(M333&lt;&gt;"",ROUND(PRODUCT(H333,I333,M333),2),ROUND(PRODUCT(H333:L333),2)))</f>
        <v>353</v>
      </c>
      <c r="P333" s="56"/>
    </row>
    <row r="334" spans="1:16" ht="15" customHeight="1" x14ac:dyDescent="0.25">
      <c r="A334" s="4"/>
      <c r="B334" s="4"/>
      <c r="C334" s="4"/>
      <c r="D334" s="4"/>
      <c r="E334" s="4"/>
      <c r="F334" s="4"/>
      <c r="G334" s="4"/>
      <c r="H334" s="4"/>
      <c r="I334" s="4"/>
      <c r="J334" s="4"/>
      <c r="K334" s="4"/>
      <c r="L334" s="4"/>
      <c r="M334" s="4"/>
      <c r="N334" s="4"/>
      <c r="O334" s="4"/>
      <c r="P334" s="4"/>
    </row>
    <row r="335" spans="1:16" ht="30" customHeight="1" x14ac:dyDescent="0.25">
      <c r="A335" s="54" t="s">
        <v>152</v>
      </c>
      <c r="B335" s="67">
        <v>90438</v>
      </c>
      <c r="C335" s="68" t="str">
        <f>VLOOKUP(B335,COMPOSICAO!B:K,2,FALSE)</f>
        <v>FURO EM ALVENARIA PARA DIÂMETROS MAIORES QUE 75 MM. AF_05/2015</v>
      </c>
      <c r="D335" s="70"/>
      <c r="E335" s="70"/>
      <c r="F335" s="69"/>
      <c r="G335" s="54" t="str">
        <f>VLOOKUP(B335,COMPOSICAO!B:K,6,FALSE)</f>
        <v>UN</v>
      </c>
      <c r="H335" s="54"/>
      <c r="I335" s="54"/>
      <c r="J335" s="54"/>
      <c r="K335" s="54"/>
      <c r="L335" s="54"/>
      <c r="M335" s="54"/>
      <c r="N335" s="54"/>
      <c r="O335" s="54"/>
      <c r="P335" s="56">
        <f>SUM(O335:O337)</f>
        <v>203</v>
      </c>
    </row>
    <row r="336" spans="1:16" ht="15" customHeight="1" x14ac:dyDescent="0.25">
      <c r="A336" s="54" t="s">
        <v>525</v>
      </c>
      <c r="B336" s="68" t="s">
        <v>12</v>
      </c>
      <c r="C336" s="70"/>
      <c r="D336" s="70"/>
      <c r="E336" s="70"/>
      <c r="F336" s="69"/>
      <c r="G336" s="54"/>
      <c r="H336" s="56">
        <v>203</v>
      </c>
      <c r="I336" s="56"/>
      <c r="J336" s="56"/>
      <c r="K336" s="56"/>
      <c r="L336" s="56"/>
      <c r="M336" s="56" t="str">
        <f>IF(COUNTA(J336:L336)=2,ROUND(PRODUCT(J336:L336),2),"")</f>
        <v/>
      </c>
      <c r="N336" s="56" t="str">
        <f>IF(OR(COUNTA(J336:L336)=3,AND(COUNTA(J336:L336)=1,M336&lt;&gt;"")),ROUND(PRODUCT(J336:M336),2),"")</f>
        <v/>
      </c>
      <c r="O336" s="56">
        <f>IF(N336&lt;&gt;"",ROUND(PRODUCT(H336,I336,N336),2),IF(M336&lt;&gt;"",ROUND(PRODUCT(H336,I336,M336),2),ROUND(PRODUCT(H336:L336),2)))</f>
        <v>203</v>
      </c>
      <c r="P336" s="56"/>
    </row>
    <row r="337" spans="1:16" ht="15" customHeight="1" x14ac:dyDescent="0.25">
      <c r="A337" s="4"/>
      <c r="B337" s="4"/>
      <c r="C337" s="4"/>
      <c r="D337" s="4"/>
      <c r="E337" s="4"/>
      <c r="F337" s="4"/>
      <c r="G337" s="4"/>
      <c r="H337" s="4"/>
      <c r="I337" s="4"/>
      <c r="J337" s="4"/>
      <c r="K337" s="4"/>
      <c r="L337" s="4"/>
      <c r="M337" s="4"/>
      <c r="N337" s="4"/>
      <c r="O337" s="4"/>
      <c r="P337" s="4"/>
    </row>
    <row r="338" spans="1:16" ht="45" customHeight="1" x14ac:dyDescent="0.25">
      <c r="A338" s="54" t="s">
        <v>153</v>
      </c>
      <c r="B338" s="67">
        <v>91190</v>
      </c>
      <c r="C338" s="68" t="str">
        <f>VLOOKUP(B338,COMPOSICAO!B:K,2,FALSE)</f>
        <v>CHUMBAMENTO PONTUAL EM PASSAGEM DE TUBO COM DIÂMETRO MENOR OU IGUAL A 40 MM. AF_05/2015</v>
      </c>
      <c r="D338" s="70"/>
      <c r="E338" s="70"/>
      <c r="F338" s="69"/>
      <c r="G338" s="54" t="str">
        <f>VLOOKUP(B338,COMPOSICAO!B:K,6,FALSE)</f>
        <v>UN</v>
      </c>
      <c r="H338" s="54"/>
      <c r="I338" s="54"/>
      <c r="J338" s="54"/>
      <c r="K338" s="54"/>
      <c r="L338" s="54"/>
      <c r="M338" s="54"/>
      <c r="N338" s="54"/>
      <c r="O338" s="54"/>
      <c r="P338" s="56">
        <f>SUM(O338:O340)</f>
        <v>3</v>
      </c>
    </row>
    <row r="339" spans="1:16" ht="15" customHeight="1" x14ac:dyDescent="0.25">
      <c r="A339" s="54" t="s">
        <v>526</v>
      </c>
      <c r="B339" s="68" t="s">
        <v>12</v>
      </c>
      <c r="C339" s="70"/>
      <c r="D339" s="70"/>
      <c r="E339" s="70"/>
      <c r="F339" s="69"/>
      <c r="G339" s="54"/>
      <c r="H339" s="56">
        <v>3</v>
      </c>
      <c r="I339" s="56"/>
      <c r="J339" s="56"/>
      <c r="K339" s="56"/>
      <c r="L339" s="56"/>
      <c r="M339" s="56" t="str">
        <f>IF(COUNTA(J339:L339)=2,ROUND(PRODUCT(J339:L339),2),"")</f>
        <v/>
      </c>
      <c r="N339" s="56" t="str">
        <f>IF(OR(COUNTA(J339:L339)=3,AND(COUNTA(J339:L339)=1,M339&lt;&gt;"")),ROUND(PRODUCT(J339:M339),2),"")</f>
        <v/>
      </c>
      <c r="O339" s="56">
        <f>IF(N339&lt;&gt;"",ROUND(PRODUCT(H339,I339,N339),2),IF(M339&lt;&gt;"",ROUND(PRODUCT(H339,I339,M339),2),ROUND(PRODUCT(H339:L339),2)))</f>
        <v>3</v>
      </c>
      <c r="P339" s="56"/>
    </row>
    <row r="340" spans="1:16" ht="15" customHeight="1" x14ac:dyDescent="0.25">
      <c r="A340" s="4"/>
      <c r="B340" s="4"/>
      <c r="C340" s="4"/>
      <c r="D340" s="4"/>
      <c r="E340" s="4"/>
      <c r="F340" s="4"/>
      <c r="G340" s="4"/>
      <c r="H340" s="4"/>
      <c r="I340" s="4"/>
      <c r="J340" s="4"/>
      <c r="K340" s="4"/>
      <c r="L340" s="4"/>
      <c r="M340" s="4"/>
      <c r="N340" s="4"/>
      <c r="O340" s="4"/>
      <c r="P340" s="4"/>
    </row>
    <row r="341" spans="1:16" ht="45" customHeight="1" x14ac:dyDescent="0.25">
      <c r="A341" s="54" t="s">
        <v>154</v>
      </c>
      <c r="B341" s="67">
        <v>91191</v>
      </c>
      <c r="C341" s="68" t="str">
        <f>VLOOKUP(B341,COMPOSICAO!B:K,2,FALSE)</f>
        <v>CHUMBAMENTO PONTUAL EM PASSAGEM DE TUBO COM DIÂMETROS ENTRE 40 MM E 75 MM. AF_05/2015</v>
      </c>
      <c r="D341" s="70"/>
      <c r="E341" s="70"/>
      <c r="F341" s="69"/>
      <c r="G341" s="54" t="str">
        <f>VLOOKUP(B341,COMPOSICAO!B:K,6,FALSE)</f>
        <v>UN</v>
      </c>
      <c r="H341" s="54"/>
      <c r="I341" s="54"/>
      <c r="J341" s="54"/>
      <c r="K341" s="54"/>
      <c r="L341" s="54"/>
      <c r="M341" s="54"/>
      <c r="N341" s="54"/>
      <c r="O341" s="54"/>
      <c r="P341" s="56">
        <f>SUM(O341:O343)</f>
        <v>353</v>
      </c>
    </row>
    <row r="342" spans="1:16" ht="15" customHeight="1" x14ac:dyDescent="0.25">
      <c r="A342" s="54" t="s">
        <v>527</v>
      </c>
      <c r="B342" s="68" t="s">
        <v>12</v>
      </c>
      <c r="C342" s="70"/>
      <c r="D342" s="70"/>
      <c r="E342" s="70"/>
      <c r="F342" s="69"/>
      <c r="G342" s="54"/>
      <c r="H342" s="56">
        <v>353</v>
      </c>
      <c r="I342" s="56"/>
      <c r="J342" s="56"/>
      <c r="K342" s="56"/>
      <c r="L342" s="56"/>
      <c r="M342" s="56" t="str">
        <f>IF(COUNTA(J342:L342)=2,ROUND(PRODUCT(J342:L342),2),"")</f>
        <v/>
      </c>
      <c r="N342" s="56" t="str">
        <f>IF(OR(COUNTA(J342:L342)=3,AND(COUNTA(J342:L342)=1,M342&lt;&gt;"")),ROUND(PRODUCT(J342:M342),2),"")</f>
        <v/>
      </c>
      <c r="O342" s="56">
        <f>IF(N342&lt;&gt;"",ROUND(PRODUCT(H342,I342,N342),2),IF(M342&lt;&gt;"",ROUND(PRODUCT(H342,I342,M342),2),ROUND(PRODUCT(H342:L342),2)))</f>
        <v>353</v>
      </c>
      <c r="P342" s="56"/>
    </row>
    <row r="343" spans="1:16" ht="15" customHeight="1" x14ac:dyDescent="0.25">
      <c r="A343" s="4"/>
      <c r="B343" s="4"/>
      <c r="C343" s="4"/>
      <c r="D343" s="4"/>
      <c r="E343" s="4"/>
      <c r="F343" s="4"/>
      <c r="G343" s="4"/>
      <c r="H343" s="4"/>
      <c r="I343" s="4"/>
      <c r="J343" s="4"/>
      <c r="K343" s="4"/>
      <c r="L343" s="4"/>
      <c r="M343" s="4"/>
      <c r="N343" s="4"/>
      <c r="O343" s="4"/>
      <c r="P343" s="4"/>
    </row>
    <row r="344" spans="1:16" ht="45" customHeight="1" x14ac:dyDescent="0.25">
      <c r="A344" s="54" t="s">
        <v>155</v>
      </c>
      <c r="B344" s="67">
        <v>91192</v>
      </c>
      <c r="C344" s="68" t="str">
        <f>VLOOKUP(B344,COMPOSICAO!B:K,2,FALSE)</f>
        <v>CHUMBAMENTO PONTUAL EM PASSAGEM DE TUBO COM DIÂMETRO MAIOR QUE 75 MM. AF_05/2015</v>
      </c>
      <c r="D344" s="70"/>
      <c r="E344" s="70"/>
      <c r="F344" s="69"/>
      <c r="G344" s="54" t="str">
        <f>VLOOKUP(B344,COMPOSICAO!B:K,6,FALSE)</f>
        <v>UN</v>
      </c>
      <c r="H344" s="54"/>
      <c r="I344" s="54"/>
      <c r="J344" s="54"/>
      <c r="K344" s="54"/>
      <c r="L344" s="54"/>
      <c r="M344" s="54"/>
      <c r="N344" s="54"/>
      <c r="O344" s="54"/>
      <c r="P344" s="56">
        <f>SUM(O344:O346)</f>
        <v>203</v>
      </c>
    </row>
    <row r="345" spans="1:16" ht="15" customHeight="1" x14ac:dyDescent="0.25">
      <c r="A345" s="54" t="s">
        <v>528</v>
      </c>
      <c r="B345" s="68" t="s">
        <v>12</v>
      </c>
      <c r="C345" s="70"/>
      <c r="D345" s="70"/>
      <c r="E345" s="70"/>
      <c r="F345" s="69"/>
      <c r="G345" s="54"/>
      <c r="H345" s="56">
        <v>203</v>
      </c>
      <c r="I345" s="56"/>
      <c r="J345" s="56"/>
      <c r="K345" s="56"/>
      <c r="L345" s="56"/>
      <c r="M345" s="56" t="str">
        <f>IF(COUNTA(J345:L345)=2,ROUND(PRODUCT(J345:L345),2),"")</f>
        <v/>
      </c>
      <c r="N345" s="56" t="str">
        <f>IF(OR(COUNTA(J345:L345)=3,AND(COUNTA(J345:L345)=1,M345&lt;&gt;"")),ROUND(PRODUCT(J345:M345),2),"")</f>
        <v/>
      </c>
      <c r="O345" s="56">
        <f>IF(N345&lt;&gt;"",ROUND(PRODUCT(H345,I345,N345),2),IF(M345&lt;&gt;"",ROUND(PRODUCT(H345,I345,M345),2),ROUND(PRODUCT(H345:L345),2)))</f>
        <v>203</v>
      </c>
      <c r="P345" s="56"/>
    </row>
    <row r="346" spans="1:16" ht="15" customHeight="1" x14ac:dyDescent="0.25">
      <c r="A346" s="4"/>
      <c r="B346" s="4"/>
      <c r="C346" s="4"/>
      <c r="D346" s="4"/>
      <c r="E346" s="4"/>
      <c r="F346" s="4"/>
      <c r="G346" s="4"/>
      <c r="H346" s="4"/>
      <c r="I346" s="4"/>
      <c r="J346" s="4"/>
      <c r="K346" s="4"/>
      <c r="L346" s="4"/>
      <c r="M346" s="4"/>
      <c r="N346" s="4"/>
      <c r="O346" s="4"/>
      <c r="P346" s="4"/>
    </row>
    <row r="347" spans="1:16" ht="45" customHeight="1" x14ac:dyDescent="0.25">
      <c r="A347" s="54" t="s">
        <v>156</v>
      </c>
      <c r="B347" s="67">
        <v>90443</v>
      </c>
      <c r="C347" s="68" t="str">
        <f>VLOOKUP(B347,COMPOSICAO!B:K,2,FALSE)</f>
        <v>RASGO EM ALVENARIA PARA RAMAIS/ DISTRIBUIÇÃO COM DIAMETROS MENORES OU IGUAIS A 40 MM. AF_05/2015</v>
      </c>
      <c r="D347" s="70"/>
      <c r="E347" s="70"/>
      <c r="F347" s="69"/>
      <c r="G347" s="54" t="str">
        <f>VLOOKUP(B347,COMPOSICAO!B:K,6,FALSE)</f>
        <v>M</v>
      </c>
      <c r="H347" s="54"/>
      <c r="I347" s="54"/>
      <c r="J347" s="54"/>
      <c r="K347" s="54"/>
      <c r="L347" s="54"/>
      <c r="M347" s="54"/>
      <c r="N347" s="54"/>
      <c r="O347" s="54"/>
      <c r="P347" s="56">
        <f>SUM(O347:O349)</f>
        <v>118.89</v>
      </c>
    </row>
    <row r="348" spans="1:16" ht="15" customHeight="1" x14ac:dyDescent="0.25">
      <c r="A348" s="54" t="s">
        <v>529</v>
      </c>
      <c r="B348" s="68" t="s">
        <v>12</v>
      </c>
      <c r="C348" s="70"/>
      <c r="D348" s="70"/>
      <c r="E348" s="70"/>
      <c r="F348" s="69"/>
      <c r="G348" s="54"/>
      <c r="H348" s="56">
        <v>118.89</v>
      </c>
      <c r="I348" s="56"/>
      <c r="J348" s="56"/>
      <c r="K348" s="56"/>
      <c r="L348" s="56"/>
      <c r="M348" s="56" t="str">
        <f>IF(COUNTA(J348:L348)=2,ROUND(PRODUCT(J348:L348),2),"")</f>
        <v/>
      </c>
      <c r="N348" s="56" t="str">
        <f>IF(OR(COUNTA(J348:L348)=3,AND(COUNTA(J348:L348)=1,M348&lt;&gt;"")),ROUND(PRODUCT(J348:M348),2),"")</f>
        <v/>
      </c>
      <c r="O348" s="56">
        <f>IF(N348&lt;&gt;"",ROUND(PRODUCT(H348,I348,N348),2),IF(M348&lt;&gt;"",ROUND(PRODUCT(H348,I348,M348),2),ROUND(PRODUCT(H348:L348),2)))</f>
        <v>118.89</v>
      </c>
      <c r="P348" s="56"/>
    </row>
    <row r="349" spans="1:16" ht="15" customHeight="1" x14ac:dyDescent="0.25">
      <c r="A349" s="4"/>
      <c r="B349" s="4"/>
      <c r="C349" s="4"/>
      <c r="D349" s="4"/>
      <c r="E349" s="4"/>
      <c r="F349" s="4"/>
      <c r="G349" s="4"/>
      <c r="H349" s="4"/>
      <c r="I349" s="4"/>
      <c r="J349" s="4"/>
      <c r="K349" s="4"/>
      <c r="L349" s="4"/>
      <c r="M349" s="4"/>
      <c r="N349" s="4"/>
      <c r="O349" s="4"/>
      <c r="P349" s="4"/>
    </row>
    <row r="350" spans="1:16" ht="45" customHeight="1" x14ac:dyDescent="0.25">
      <c r="A350" s="54" t="s">
        <v>157</v>
      </c>
      <c r="B350" s="67">
        <v>90466</v>
      </c>
      <c r="C350" s="68" t="str">
        <f>VLOOKUP(B350,COMPOSICAO!B:K,2,FALSE)</f>
        <v>CHUMBAMENTO LINEAR EM ALVENARIA PARA RAMAIS/DISTRIBUIÇÃO COM DIÂMETROS MENORES OU IGUAIS A 40 MM. AF_05/2015</v>
      </c>
      <c r="D350" s="70"/>
      <c r="E350" s="70"/>
      <c r="F350" s="69"/>
      <c r="G350" s="54" t="str">
        <f>VLOOKUP(B350,COMPOSICAO!B:K,6,FALSE)</f>
        <v>M</v>
      </c>
      <c r="H350" s="54"/>
      <c r="I350" s="54"/>
      <c r="J350" s="54"/>
      <c r="K350" s="54"/>
      <c r="L350" s="54"/>
      <c r="M350" s="54"/>
      <c r="N350" s="54"/>
      <c r="O350" s="54"/>
      <c r="P350" s="56">
        <f>SUM(O350:O352)</f>
        <v>118.89</v>
      </c>
    </row>
    <row r="351" spans="1:16" ht="15" customHeight="1" x14ac:dyDescent="0.25">
      <c r="A351" s="54" t="s">
        <v>530</v>
      </c>
      <c r="B351" s="68" t="s">
        <v>12</v>
      </c>
      <c r="C351" s="70"/>
      <c r="D351" s="70"/>
      <c r="E351" s="70"/>
      <c r="F351" s="69"/>
      <c r="G351" s="54"/>
      <c r="H351" s="56">
        <v>118.89</v>
      </c>
      <c r="I351" s="56"/>
      <c r="J351" s="56"/>
      <c r="K351" s="56"/>
      <c r="L351" s="56"/>
      <c r="M351" s="56" t="str">
        <f>IF(COUNTA(J351:L351)=2,ROUND(PRODUCT(J351:L351),2),"")</f>
        <v/>
      </c>
      <c r="N351" s="56" t="str">
        <f>IF(OR(COUNTA(J351:L351)=3,AND(COUNTA(J351:L351)=1,M351&lt;&gt;"")),ROUND(PRODUCT(J351:M351),2),"")</f>
        <v/>
      </c>
      <c r="O351" s="56">
        <f>IF(N351&lt;&gt;"",ROUND(PRODUCT(H351,I351,N351),2),IF(M351&lt;&gt;"",ROUND(PRODUCT(H351,I351,M351),2),ROUND(PRODUCT(H351:L351),2)))</f>
        <v>118.89</v>
      </c>
      <c r="P351" s="56"/>
    </row>
    <row r="352" spans="1:16" ht="15" customHeight="1" x14ac:dyDescent="0.25">
      <c r="A352" s="4"/>
      <c r="B352" s="4"/>
      <c r="C352" s="4"/>
      <c r="D352" s="4"/>
      <c r="E352" s="4"/>
      <c r="F352" s="4"/>
      <c r="G352" s="4"/>
      <c r="H352" s="4"/>
      <c r="I352" s="4"/>
      <c r="J352" s="4"/>
      <c r="K352" s="4"/>
      <c r="L352" s="4"/>
      <c r="M352" s="4"/>
      <c r="N352" s="4"/>
      <c r="O352" s="4"/>
      <c r="P352" s="4"/>
    </row>
    <row r="353" spans="1:16" ht="60" customHeight="1" x14ac:dyDescent="0.25">
      <c r="A353" s="54" t="s">
        <v>158</v>
      </c>
      <c r="B353" s="67">
        <v>90467</v>
      </c>
      <c r="C353" s="68" t="str">
        <f>VLOOKUP(B353,COMPOSICAO!B:K,2,FALSE)</f>
        <v>CHUMBAMENTO LINEAR EM ALVENARIA PARA RAMAIS/DISTRIBUIÇÃO COM DIÂMETROS MAIORES QUE 40 MM E MENORES OU IGUAIS A 75 MM. AF_05/2015</v>
      </c>
      <c r="D353" s="70"/>
      <c r="E353" s="70"/>
      <c r="F353" s="69"/>
      <c r="G353" s="54" t="str">
        <f>VLOOKUP(B353,COMPOSICAO!B:K,6,FALSE)</f>
        <v>M</v>
      </c>
      <c r="H353" s="54"/>
      <c r="I353" s="54"/>
      <c r="J353" s="54"/>
      <c r="K353" s="54"/>
      <c r="L353" s="54"/>
      <c r="M353" s="54"/>
      <c r="N353" s="54"/>
      <c r="O353" s="54"/>
      <c r="P353" s="56">
        <f>SUM(O353:O355)</f>
        <v>210.71</v>
      </c>
    </row>
    <row r="354" spans="1:16" ht="15" customHeight="1" x14ac:dyDescent="0.25">
      <c r="A354" s="54" t="s">
        <v>531</v>
      </c>
      <c r="B354" s="68" t="s">
        <v>12</v>
      </c>
      <c r="C354" s="70"/>
      <c r="D354" s="70"/>
      <c r="E354" s="70"/>
      <c r="F354" s="69"/>
      <c r="G354" s="54"/>
      <c r="H354" s="56">
        <v>210.71</v>
      </c>
      <c r="I354" s="56"/>
      <c r="J354" s="56"/>
      <c r="K354" s="56"/>
      <c r="L354" s="56"/>
      <c r="M354" s="56" t="str">
        <f>IF(COUNTA(J354:L354)=2,ROUND(PRODUCT(J354:L354),2),"")</f>
        <v/>
      </c>
      <c r="N354" s="56" t="str">
        <f>IF(OR(COUNTA(J354:L354)=3,AND(COUNTA(J354:L354)=1,M354&lt;&gt;"")),ROUND(PRODUCT(J354:M354),2),"")</f>
        <v/>
      </c>
      <c r="O354" s="56">
        <f>IF(N354&lt;&gt;"",ROUND(PRODUCT(H354,I354,N354),2),IF(M354&lt;&gt;"",ROUND(PRODUCT(H354,I354,M354),2),ROUND(PRODUCT(H354:L354),2)))</f>
        <v>210.71</v>
      </c>
      <c r="P354" s="56"/>
    </row>
    <row r="355" spans="1:16" ht="15" customHeight="1" x14ac:dyDescent="0.25">
      <c r="A355" s="4"/>
      <c r="B355" s="4"/>
      <c r="C355" s="4"/>
      <c r="D355" s="4"/>
      <c r="E355" s="4"/>
      <c r="F355" s="4"/>
      <c r="G355" s="4"/>
      <c r="H355" s="4"/>
      <c r="I355" s="4"/>
      <c r="J355" s="4"/>
      <c r="K355" s="4"/>
      <c r="L355" s="4"/>
      <c r="M355" s="4"/>
      <c r="N355" s="4"/>
      <c r="O355" s="4"/>
      <c r="P355" s="4"/>
    </row>
    <row r="356" spans="1:16" ht="45" customHeight="1" x14ac:dyDescent="0.25">
      <c r="A356" s="54" t="s">
        <v>159</v>
      </c>
      <c r="B356" s="67">
        <v>90454</v>
      </c>
      <c r="C356" s="68" t="str">
        <f>VLOOKUP(B356,COMPOSICAO!B:K,2,FALSE)</f>
        <v>PASSANTE TIPO TUBO DE DIÂMETRO MAIORES QUE 40 MM E MENORES OU IGUAIS A 75 MM, FIXADO EM LAJE. AF_05/2015</v>
      </c>
      <c r="D356" s="70"/>
      <c r="E356" s="70"/>
      <c r="F356" s="69"/>
      <c r="G356" s="54" t="str">
        <f>VLOOKUP(B356,COMPOSICAO!B:K,6,FALSE)</f>
        <v>UN</v>
      </c>
      <c r="H356" s="54"/>
      <c r="I356" s="54"/>
      <c r="J356" s="54"/>
      <c r="K356" s="54"/>
      <c r="L356" s="54"/>
      <c r="M356" s="54"/>
      <c r="N356" s="54"/>
      <c r="O356" s="54"/>
      <c r="P356" s="56">
        <f>SUM(O356:O358)</f>
        <v>337</v>
      </c>
    </row>
    <row r="357" spans="1:16" ht="15" customHeight="1" x14ac:dyDescent="0.25">
      <c r="A357" s="54" t="s">
        <v>532</v>
      </c>
      <c r="B357" s="68" t="s">
        <v>12</v>
      </c>
      <c r="C357" s="70"/>
      <c r="D357" s="70"/>
      <c r="E357" s="70"/>
      <c r="F357" s="69"/>
      <c r="G357" s="54"/>
      <c r="H357" s="56">
        <v>337</v>
      </c>
      <c r="I357" s="56"/>
      <c r="J357" s="56"/>
      <c r="K357" s="56"/>
      <c r="L357" s="56"/>
      <c r="M357" s="56" t="str">
        <f>IF(COUNTA(J357:L357)=2,ROUND(PRODUCT(J357:L357),2),"")</f>
        <v/>
      </c>
      <c r="N357" s="56" t="str">
        <f>IF(OR(COUNTA(J357:L357)=3,AND(COUNTA(J357:L357)=1,M357&lt;&gt;"")),ROUND(PRODUCT(J357:M357),2),"")</f>
        <v/>
      </c>
      <c r="O357" s="56">
        <f>IF(N357&lt;&gt;"",ROUND(PRODUCT(H357,I357,N357),2),IF(M357&lt;&gt;"",ROUND(PRODUCT(H357,I357,M357),2),ROUND(PRODUCT(H357:L357),2)))</f>
        <v>337</v>
      </c>
      <c r="P357" s="56"/>
    </row>
    <row r="358" spans="1:16" ht="15" customHeight="1" x14ac:dyDescent="0.25">
      <c r="A358" s="4"/>
      <c r="B358" s="4"/>
      <c r="C358" s="4"/>
      <c r="D358" s="4"/>
      <c r="E358" s="4"/>
      <c r="F358" s="4"/>
      <c r="G358" s="4"/>
      <c r="H358" s="4"/>
      <c r="I358" s="4"/>
      <c r="J358" s="4"/>
      <c r="K358" s="4"/>
      <c r="L358" s="4"/>
      <c r="M358" s="4"/>
      <c r="N358" s="4"/>
      <c r="O358" s="4"/>
      <c r="P358" s="4"/>
    </row>
    <row r="359" spans="1:16" ht="30" customHeight="1" x14ac:dyDescent="0.25">
      <c r="A359" s="54" t="s">
        <v>160</v>
      </c>
      <c r="B359" s="67">
        <v>90455</v>
      </c>
      <c r="C359" s="68" t="str">
        <f>VLOOKUP(B359,COMPOSICAO!B:K,2,FALSE)</f>
        <v>PASSANTE TIPO TUBO DE DIÂMETRO MAIOR QUE 75 MM, FIXADO EM LAJE. AF_05/2015</v>
      </c>
      <c r="D359" s="70"/>
      <c r="E359" s="70"/>
      <c r="F359" s="69"/>
      <c r="G359" s="54" t="str">
        <f>VLOOKUP(B359,COMPOSICAO!B:K,6,FALSE)</f>
        <v>UN</v>
      </c>
      <c r="H359" s="54"/>
      <c r="I359" s="54"/>
      <c r="J359" s="54"/>
      <c r="K359" s="54"/>
      <c r="L359" s="54"/>
      <c r="M359" s="54"/>
      <c r="N359" s="54"/>
      <c r="O359" s="54"/>
      <c r="P359" s="56">
        <f>SUM(O359:O361)</f>
        <v>517</v>
      </c>
    </row>
    <row r="360" spans="1:16" ht="15" customHeight="1" x14ac:dyDescent="0.25">
      <c r="A360" s="54" t="s">
        <v>533</v>
      </c>
      <c r="B360" s="68" t="s">
        <v>12</v>
      </c>
      <c r="C360" s="70"/>
      <c r="D360" s="70"/>
      <c r="E360" s="70"/>
      <c r="F360" s="69"/>
      <c r="G360" s="54"/>
      <c r="H360" s="56">
        <v>517</v>
      </c>
      <c r="I360" s="56"/>
      <c r="J360" s="56"/>
      <c r="K360" s="56"/>
      <c r="L360" s="56"/>
      <c r="M360" s="56" t="str">
        <f>IF(COUNTA(J360:L360)=2,ROUND(PRODUCT(J360:L360),2),"")</f>
        <v/>
      </c>
      <c r="N360" s="56" t="str">
        <f>IF(OR(COUNTA(J360:L360)=3,AND(COUNTA(J360:L360)=1,M360&lt;&gt;"")),ROUND(PRODUCT(J360:M360),2),"")</f>
        <v/>
      </c>
      <c r="O360" s="56">
        <f>IF(N360&lt;&gt;"",ROUND(PRODUCT(H360,I360,N360),2),IF(M360&lt;&gt;"",ROUND(PRODUCT(H360,I360,M360),2),ROUND(PRODUCT(H360:L360),2)))</f>
        <v>517</v>
      </c>
      <c r="P360" s="56"/>
    </row>
    <row r="361" spans="1:16" ht="15" customHeight="1" x14ac:dyDescent="0.25">
      <c r="A361" s="4"/>
      <c r="B361" s="4"/>
      <c r="C361" s="4"/>
      <c r="D361" s="4"/>
      <c r="E361" s="4"/>
      <c r="F361" s="4"/>
      <c r="G361" s="4"/>
      <c r="H361" s="4"/>
      <c r="I361" s="4"/>
      <c r="J361" s="4"/>
      <c r="K361" s="4"/>
      <c r="L361" s="4"/>
      <c r="M361" s="4"/>
      <c r="N361" s="4"/>
      <c r="O361" s="4"/>
      <c r="P361" s="4"/>
    </row>
    <row r="362" spans="1:16" ht="75" customHeight="1" x14ac:dyDescent="0.25">
      <c r="A362" s="54" t="s">
        <v>161</v>
      </c>
      <c r="B362" s="67">
        <v>91185</v>
      </c>
      <c r="C362" s="68" t="str">
        <f>VLOOKUP(B362,COMPOSICAO!B:K,2,FALSE)</f>
        <v>FIXAÇÃO DE TUBOS HORIZONTAIS DE PVC, CPVC OU COBRE DIÂMETROS MENORES OU IGUAIS A 40 MM COM ABRAÇADEIRA METÁLICA FLEXÍVEL 18 MM, FIXADA DIRETAMENTE NA LAJE. AF_05/2015</v>
      </c>
      <c r="D362" s="70"/>
      <c r="E362" s="70"/>
      <c r="F362" s="69"/>
      <c r="G362" s="54" t="str">
        <f>VLOOKUP(B362,COMPOSICAO!B:K,6,FALSE)</f>
        <v>M</v>
      </c>
      <c r="H362" s="54"/>
      <c r="I362" s="54"/>
      <c r="J362" s="54"/>
      <c r="K362" s="54"/>
      <c r="L362" s="54"/>
      <c r="M362" s="54"/>
      <c r="N362" s="54"/>
      <c r="O362" s="54"/>
      <c r="P362" s="56">
        <f>SUM(O362:O364)</f>
        <v>350.96</v>
      </c>
    </row>
    <row r="363" spans="1:16" ht="15" customHeight="1" x14ac:dyDescent="0.25">
      <c r="A363" s="54" t="s">
        <v>534</v>
      </c>
      <c r="B363" s="68" t="s">
        <v>12</v>
      </c>
      <c r="C363" s="70"/>
      <c r="D363" s="70"/>
      <c r="E363" s="70"/>
      <c r="F363" s="69"/>
      <c r="G363" s="54"/>
      <c r="H363" s="56">
        <v>350.96</v>
      </c>
      <c r="I363" s="56"/>
      <c r="J363" s="56"/>
      <c r="K363" s="56"/>
      <c r="L363" s="56"/>
      <c r="M363" s="56" t="str">
        <f>IF(COUNTA(J363:L363)=2,ROUND(PRODUCT(J363:L363),2),"")</f>
        <v/>
      </c>
      <c r="N363" s="56" t="str">
        <f>IF(OR(COUNTA(J363:L363)=3,AND(COUNTA(J363:L363)=1,M363&lt;&gt;"")),ROUND(PRODUCT(J363:M363),2),"")</f>
        <v/>
      </c>
      <c r="O363" s="56">
        <f>IF(N363&lt;&gt;"",ROUND(PRODUCT(H363,I363,N363),2),IF(M363&lt;&gt;"",ROUND(PRODUCT(H363,I363,M363),2),ROUND(PRODUCT(H363:L363),2)))</f>
        <v>350.96</v>
      </c>
      <c r="P363" s="56"/>
    </row>
    <row r="364" spans="1:16" ht="15" customHeight="1" x14ac:dyDescent="0.25">
      <c r="A364" s="4"/>
      <c r="B364" s="4"/>
      <c r="C364" s="4"/>
      <c r="D364" s="4"/>
      <c r="E364" s="4"/>
      <c r="F364" s="4"/>
      <c r="G364" s="4"/>
      <c r="H364" s="4"/>
      <c r="I364" s="4"/>
      <c r="J364" s="4"/>
      <c r="K364" s="4"/>
      <c r="L364" s="4"/>
      <c r="M364" s="4"/>
      <c r="N364" s="4"/>
      <c r="O364" s="4"/>
      <c r="P364" s="4"/>
    </row>
    <row r="365" spans="1:16" ht="75" customHeight="1" x14ac:dyDescent="0.25">
      <c r="A365" s="54" t="s">
        <v>162</v>
      </c>
      <c r="B365" s="67">
        <v>91186</v>
      </c>
      <c r="C365" s="68" t="str">
        <f>VLOOKUP(B365,COMPOSICAO!B:K,2,FALSE)</f>
        <v>FIXAÇÃO DE TUBOS HORIZONTAIS DE PVC, CPVC OU COBRE DIÂMETROS MAIORES QUE 40 MM E MENORES OU IGUAIS A 75 MM COM ABRAÇADEIRA METÁLICA FLEXÍVEL 18 MM, FIXADA DIRETAMENTE NA LAJE. AF_05/2015</v>
      </c>
      <c r="D365" s="70"/>
      <c r="E365" s="70"/>
      <c r="F365" s="69"/>
      <c r="G365" s="54" t="str">
        <f>VLOOKUP(B365,COMPOSICAO!B:K,6,FALSE)</f>
        <v>M</v>
      </c>
      <c r="H365" s="54"/>
      <c r="I365" s="54"/>
      <c r="J365" s="54"/>
      <c r="K365" s="54"/>
      <c r="L365" s="54"/>
      <c r="M365" s="54"/>
      <c r="N365" s="54"/>
      <c r="O365" s="54"/>
      <c r="P365" s="56">
        <f>SUM(O365:O367)</f>
        <v>246.31</v>
      </c>
    </row>
    <row r="366" spans="1:16" ht="15" customHeight="1" x14ac:dyDescent="0.25">
      <c r="A366" s="54" t="s">
        <v>535</v>
      </c>
      <c r="B366" s="68" t="s">
        <v>12</v>
      </c>
      <c r="C366" s="70"/>
      <c r="D366" s="70"/>
      <c r="E366" s="70"/>
      <c r="F366" s="69"/>
      <c r="G366" s="54"/>
      <c r="H366" s="56">
        <v>246.31</v>
      </c>
      <c r="I366" s="56"/>
      <c r="J366" s="56"/>
      <c r="K366" s="56"/>
      <c r="L366" s="56"/>
      <c r="M366" s="56" t="str">
        <f>IF(COUNTA(J366:L366)=2,ROUND(PRODUCT(J366:L366),2),"")</f>
        <v/>
      </c>
      <c r="N366" s="56" t="str">
        <f>IF(OR(COUNTA(J366:L366)=3,AND(COUNTA(J366:L366)=1,M366&lt;&gt;"")),ROUND(PRODUCT(J366:M366),2),"")</f>
        <v/>
      </c>
      <c r="O366" s="56">
        <f>IF(N366&lt;&gt;"",ROUND(PRODUCT(H366,I366,N366),2),IF(M366&lt;&gt;"",ROUND(PRODUCT(H366,I366,M366),2),ROUND(PRODUCT(H366:L366),2)))</f>
        <v>246.31</v>
      </c>
      <c r="P366" s="56"/>
    </row>
    <row r="367" spans="1:16" ht="15" customHeight="1" x14ac:dyDescent="0.25">
      <c r="A367" s="4"/>
      <c r="B367" s="4"/>
      <c r="C367" s="4"/>
      <c r="D367" s="4"/>
      <c r="E367" s="4"/>
      <c r="F367" s="4"/>
      <c r="G367" s="4"/>
      <c r="H367" s="4"/>
      <c r="I367" s="4"/>
      <c r="J367" s="4"/>
      <c r="K367" s="4"/>
      <c r="L367" s="4"/>
      <c r="M367" s="4"/>
      <c r="N367" s="4"/>
      <c r="O367" s="4"/>
      <c r="P367" s="4"/>
    </row>
    <row r="368" spans="1:16" ht="75" customHeight="1" x14ac:dyDescent="0.25">
      <c r="A368" s="54" t="s">
        <v>163</v>
      </c>
      <c r="B368" s="67">
        <v>91187</v>
      </c>
      <c r="C368" s="68" t="str">
        <f>VLOOKUP(B368,COMPOSICAO!B:K,2,FALSE)</f>
        <v>FIXAÇÃO DE TUBOS HORIZONTAIS DE PVC, CPVC OU COBRE DIÂMETROS MAIORES QUE 75 MM COM ABRAÇADEIRA METÁLICA FLEXÍVEL 18 MM, FIXADA DIRETAMENTE NA LAJE. AF_05/2015</v>
      </c>
      <c r="D368" s="70"/>
      <c r="E368" s="70"/>
      <c r="F368" s="69"/>
      <c r="G368" s="54" t="str">
        <f>VLOOKUP(B368,COMPOSICAO!B:K,6,FALSE)</f>
        <v>M</v>
      </c>
      <c r="H368" s="54"/>
      <c r="I368" s="54"/>
      <c r="J368" s="54"/>
      <c r="K368" s="54"/>
      <c r="L368" s="54"/>
      <c r="M368" s="54"/>
      <c r="N368" s="54"/>
      <c r="O368" s="54"/>
      <c r="P368" s="56">
        <f>SUM(O368:O370)</f>
        <v>363.02</v>
      </c>
    </row>
    <row r="369" spans="1:16" ht="15" customHeight="1" x14ac:dyDescent="0.25">
      <c r="A369" s="54" t="s">
        <v>536</v>
      </c>
      <c r="B369" s="68" t="s">
        <v>12</v>
      </c>
      <c r="C369" s="70"/>
      <c r="D369" s="70"/>
      <c r="E369" s="70"/>
      <c r="F369" s="69"/>
      <c r="G369" s="54"/>
      <c r="H369" s="56">
        <v>363.02</v>
      </c>
      <c r="I369" s="56"/>
      <c r="J369" s="56"/>
      <c r="K369" s="56"/>
      <c r="L369" s="56"/>
      <c r="M369" s="56" t="str">
        <f>IF(COUNTA(J369:L369)=2,ROUND(PRODUCT(J369:L369),2),"")</f>
        <v/>
      </c>
      <c r="N369" s="56" t="str">
        <f>IF(OR(COUNTA(J369:L369)=3,AND(COUNTA(J369:L369)=1,M369&lt;&gt;"")),ROUND(PRODUCT(J369:M369),2),"")</f>
        <v/>
      </c>
      <c r="O369" s="56">
        <f>IF(N369&lt;&gt;"",ROUND(PRODUCT(H369,I369,N369),2),IF(M369&lt;&gt;"",ROUND(PRODUCT(H369,I369,M369),2),ROUND(PRODUCT(H369:L369),2)))</f>
        <v>363.02</v>
      </c>
      <c r="P369" s="56"/>
    </row>
    <row r="370" spans="1:16" ht="15" customHeight="1" x14ac:dyDescent="0.25">
      <c r="A370" s="4"/>
      <c r="B370" s="4"/>
      <c r="C370" s="4"/>
      <c r="D370" s="4"/>
      <c r="E370" s="4"/>
      <c r="F370" s="4"/>
      <c r="G370" s="4"/>
      <c r="H370" s="4"/>
      <c r="I370" s="4"/>
      <c r="J370" s="4"/>
      <c r="K370" s="4"/>
      <c r="L370" s="4"/>
      <c r="M370" s="4"/>
      <c r="N370" s="4"/>
      <c r="O370" s="4"/>
      <c r="P370" s="4"/>
    </row>
    <row r="371" spans="1:16" ht="45" customHeight="1" x14ac:dyDescent="0.25">
      <c r="A371" s="54" t="s">
        <v>164</v>
      </c>
      <c r="B371" s="67">
        <v>91222</v>
      </c>
      <c r="C371" s="68" t="str">
        <f>VLOOKUP(B371,COMPOSICAO!B:K,2,FALSE)</f>
        <v>RASGO EM ALVENARIA PARA RAMAIS/ DISTRIBUIÇÃO COM DIÂMETROS MAIORES QUE 40 MM E MENORES OU IGUAIS A 75 MM. AF_05/2015</v>
      </c>
      <c r="D371" s="70"/>
      <c r="E371" s="70"/>
      <c r="F371" s="69"/>
      <c r="G371" s="54" t="str">
        <f>VLOOKUP(B371,COMPOSICAO!B:K,6,FALSE)</f>
        <v>M</v>
      </c>
      <c r="H371" s="54"/>
      <c r="I371" s="54"/>
      <c r="J371" s="54"/>
      <c r="K371" s="54"/>
      <c r="L371" s="54"/>
      <c r="M371" s="54"/>
      <c r="N371" s="54"/>
      <c r="O371" s="54"/>
      <c r="P371" s="56">
        <f>SUM(O371:O373)</f>
        <v>210.71</v>
      </c>
    </row>
    <row r="372" spans="1:16" ht="15" customHeight="1" x14ac:dyDescent="0.25">
      <c r="A372" s="54" t="s">
        <v>537</v>
      </c>
      <c r="B372" s="68" t="s">
        <v>12</v>
      </c>
      <c r="C372" s="70"/>
      <c r="D372" s="70"/>
      <c r="E372" s="70"/>
      <c r="F372" s="69"/>
      <c r="G372" s="54"/>
      <c r="H372" s="56">
        <v>210.71</v>
      </c>
      <c r="I372" s="56"/>
      <c r="J372" s="56"/>
      <c r="K372" s="56"/>
      <c r="L372" s="56"/>
      <c r="M372" s="56" t="str">
        <f>IF(COUNTA(J372:L372)=2,ROUND(PRODUCT(J372:L372),2),"")</f>
        <v/>
      </c>
      <c r="N372" s="56" t="str">
        <f>IF(OR(COUNTA(J372:L372)=3,AND(COUNTA(J372:L372)=1,M372&lt;&gt;"")),ROUND(PRODUCT(J372:M372),2),"")</f>
        <v/>
      </c>
      <c r="O372" s="56">
        <f>IF(N372&lt;&gt;"",ROUND(PRODUCT(H372,I372,N372),2),IF(M372&lt;&gt;"",ROUND(PRODUCT(H372,I372,M372),2),ROUND(PRODUCT(H372:L372),2)))</f>
        <v>210.71</v>
      </c>
      <c r="P372" s="56"/>
    </row>
    <row r="373" spans="1:16" ht="15" customHeight="1" x14ac:dyDescent="0.25">
      <c r="A373" s="4"/>
      <c r="B373" s="4"/>
      <c r="C373" s="4"/>
      <c r="D373" s="4"/>
      <c r="E373" s="4"/>
      <c r="F373" s="4"/>
      <c r="G373" s="4"/>
      <c r="H373" s="4"/>
      <c r="I373" s="4"/>
      <c r="J373" s="4"/>
      <c r="K373" s="4"/>
      <c r="L373" s="4"/>
      <c r="M373" s="4"/>
      <c r="N373" s="4"/>
      <c r="O373" s="4"/>
      <c r="P373" s="4"/>
    </row>
    <row r="374" spans="1:16" ht="45" customHeight="1" x14ac:dyDescent="0.25">
      <c r="A374" s="54" t="s">
        <v>165</v>
      </c>
      <c r="B374" s="67">
        <v>94499</v>
      </c>
      <c r="C374" s="68" t="str">
        <f>VLOOKUP(B374,COMPOSICAO!B:K,2,FALSE)</f>
        <v>REGISTRO DE GAVETA BRUTO, LATÃO, ROSCÁVEL, 2 1/2" - FORNECIMENTO E INSTALAÇÃO. AF_08/2021</v>
      </c>
      <c r="D374" s="70"/>
      <c r="E374" s="70"/>
      <c r="F374" s="69"/>
      <c r="G374" s="54" t="str">
        <f>VLOOKUP(B374,COMPOSICAO!B:K,6,FALSE)</f>
        <v>UN</v>
      </c>
      <c r="H374" s="54"/>
      <c r="I374" s="54"/>
      <c r="J374" s="54"/>
      <c r="K374" s="54"/>
      <c r="L374" s="54"/>
      <c r="M374" s="54"/>
      <c r="N374" s="54"/>
      <c r="O374" s="54"/>
      <c r="P374" s="56">
        <f>SUM(O374:O376)</f>
        <v>11</v>
      </c>
    </row>
    <row r="375" spans="1:16" ht="15" customHeight="1" x14ac:dyDescent="0.25">
      <c r="A375" s="54" t="s">
        <v>538</v>
      </c>
      <c r="B375" s="68" t="s">
        <v>12</v>
      </c>
      <c r="C375" s="70"/>
      <c r="D375" s="70"/>
      <c r="E375" s="70"/>
      <c r="F375" s="69"/>
      <c r="G375" s="54"/>
      <c r="H375" s="56">
        <v>11</v>
      </c>
      <c r="I375" s="56"/>
      <c r="J375" s="56"/>
      <c r="K375" s="56"/>
      <c r="L375" s="56"/>
      <c r="M375" s="56" t="str">
        <f>IF(COUNTA(J375:L375)=2,ROUND(PRODUCT(J375:L375),2),"")</f>
        <v/>
      </c>
      <c r="N375" s="56" t="str">
        <f>IF(OR(COUNTA(J375:L375)=3,AND(COUNTA(J375:L375)=1,M375&lt;&gt;"")),ROUND(PRODUCT(J375:M375),2),"")</f>
        <v/>
      </c>
      <c r="O375" s="56">
        <f>IF(N375&lt;&gt;"",ROUND(PRODUCT(H375,I375,N375),2),IF(M375&lt;&gt;"",ROUND(PRODUCT(H375,I375,M375),2),ROUND(PRODUCT(H375:L375),2)))</f>
        <v>11</v>
      </c>
      <c r="P375" s="56"/>
    </row>
    <row r="376" spans="1:16" ht="15" customHeight="1" x14ac:dyDescent="0.25">
      <c r="A376" s="4"/>
      <c r="B376" s="4"/>
      <c r="C376" s="4"/>
      <c r="D376" s="4"/>
      <c r="E376" s="4"/>
      <c r="F376" s="4"/>
      <c r="G376" s="4"/>
      <c r="H376" s="4"/>
      <c r="I376" s="4"/>
      <c r="J376" s="4"/>
      <c r="K376" s="4"/>
      <c r="L376" s="4"/>
      <c r="M376" s="4"/>
      <c r="N376" s="4"/>
      <c r="O376" s="4"/>
      <c r="P376" s="4"/>
    </row>
    <row r="377" spans="1:16" ht="75" customHeight="1" x14ac:dyDescent="0.25">
      <c r="A377" s="54" t="s">
        <v>166</v>
      </c>
      <c r="B377" s="67">
        <v>89748</v>
      </c>
      <c r="C377" s="68" t="str">
        <f>VLOOKUP(B377,COMPOSICAO!B:K,2,FALSE)</f>
        <v>CURVA CURTA 90 GRAUS, PVC, SERIE NORMAL, ESGOTO PREDIAL, DN 100 MM, JUNTA ELÁSTICA, FORNECIDO E INSTALADO EM RAMAL DE DESCARGA OU RAMAL DE ESGOTO SANITÁRIO. AF_08/2022</v>
      </c>
      <c r="D377" s="70"/>
      <c r="E377" s="70"/>
      <c r="F377" s="69"/>
      <c r="G377" s="54" t="str">
        <f>VLOOKUP(B377,COMPOSICAO!B:K,6,FALSE)</f>
        <v>UN</v>
      </c>
      <c r="H377" s="54"/>
      <c r="I377" s="54"/>
      <c r="J377" s="54"/>
      <c r="K377" s="54"/>
      <c r="L377" s="54"/>
      <c r="M377" s="54"/>
      <c r="N377" s="54"/>
      <c r="O377" s="54"/>
      <c r="P377" s="56">
        <f>SUM(O377:O379)</f>
        <v>352</v>
      </c>
    </row>
    <row r="378" spans="1:16" ht="15" customHeight="1" x14ac:dyDescent="0.25">
      <c r="A378" s="54" t="s">
        <v>539</v>
      </c>
      <c r="B378" s="68" t="s">
        <v>12</v>
      </c>
      <c r="C378" s="70"/>
      <c r="D378" s="70"/>
      <c r="E378" s="70"/>
      <c r="F378" s="69"/>
      <c r="G378" s="54"/>
      <c r="H378" s="56">
        <v>352</v>
      </c>
      <c r="I378" s="56"/>
      <c r="J378" s="56"/>
      <c r="K378" s="56"/>
      <c r="L378" s="56"/>
      <c r="M378" s="56" t="str">
        <f>IF(COUNTA(J378:L378)=2,ROUND(PRODUCT(J378:L378),2),"")</f>
        <v/>
      </c>
      <c r="N378" s="56" t="str">
        <f>IF(OR(COUNTA(J378:L378)=3,AND(COUNTA(J378:L378)=1,M378&lt;&gt;"")),ROUND(PRODUCT(J378:M378),2),"")</f>
        <v/>
      </c>
      <c r="O378" s="56">
        <f>IF(N378&lt;&gt;"",ROUND(PRODUCT(H378,I378,N378),2),IF(M378&lt;&gt;"",ROUND(PRODUCT(H378,I378,M378),2),ROUND(PRODUCT(H378:L378),2)))</f>
        <v>352</v>
      </c>
      <c r="P378" s="56"/>
    </row>
    <row r="379" spans="1:16" ht="15" customHeight="1" x14ac:dyDescent="0.25">
      <c r="A379" s="4"/>
      <c r="B379" s="4"/>
      <c r="C379" s="4"/>
      <c r="D379" s="4"/>
      <c r="E379" s="4"/>
      <c r="F379" s="4"/>
      <c r="G379" s="4"/>
      <c r="H379" s="4"/>
      <c r="I379" s="4"/>
      <c r="J379" s="4"/>
      <c r="K379" s="4"/>
      <c r="L379" s="4"/>
      <c r="M379" s="4"/>
      <c r="N379" s="4"/>
      <c r="O379" s="4"/>
      <c r="P379" s="4"/>
    </row>
    <row r="380" spans="1:16" ht="75" customHeight="1" x14ac:dyDescent="0.25">
      <c r="A380" s="54" t="s">
        <v>167</v>
      </c>
      <c r="B380" s="67">
        <v>89731</v>
      </c>
      <c r="C380" s="68" t="str">
        <f>VLOOKUP(B380,COMPOSICAO!B:K,2,FALSE)</f>
        <v>JOELHO 90 GRAUS, PVC, SERIE NORMAL, ESGOTO PREDIAL, DN 50 MM, JUNTA ELÁSTICA, FORNECIDO E INSTALADO EM RAMAL DE DESCARGA OU RAMAL DE ESGOTO SANITÁRIO. AF_08/2022</v>
      </c>
      <c r="D380" s="70"/>
      <c r="E380" s="70"/>
      <c r="F380" s="69"/>
      <c r="G380" s="54" t="str">
        <f>VLOOKUP(B380,COMPOSICAO!B:K,6,FALSE)</f>
        <v>UN</v>
      </c>
      <c r="H380" s="54"/>
      <c r="I380" s="54"/>
      <c r="J380" s="54"/>
      <c r="K380" s="54"/>
      <c r="L380" s="54"/>
      <c r="M380" s="54"/>
      <c r="N380" s="54"/>
      <c r="O380" s="54"/>
      <c r="P380" s="56">
        <f>SUM(O380:O382)</f>
        <v>208</v>
      </c>
    </row>
    <row r="381" spans="1:16" ht="15" customHeight="1" x14ac:dyDescent="0.25">
      <c r="A381" s="54" t="s">
        <v>540</v>
      </c>
      <c r="B381" s="68" t="s">
        <v>12</v>
      </c>
      <c r="C381" s="70"/>
      <c r="D381" s="70"/>
      <c r="E381" s="70"/>
      <c r="F381" s="69"/>
      <c r="G381" s="54"/>
      <c r="H381" s="56">
        <v>208</v>
      </c>
      <c r="I381" s="56"/>
      <c r="J381" s="56"/>
      <c r="K381" s="56"/>
      <c r="L381" s="56"/>
      <c r="M381" s="56" t="str">
        <f>IF(COUNTA(J381:L381)=2,ROUND(PRODUCT(J381:L381),2),"")</f>
        <v/>
      </c>
      <c r="N381" s="56" t="str">
        <f>IF(OR(COUNTA(J381:L381)=3,AND(COUNTA(J381:L381)=1,M381&lt;&gt;"")),ROUND(PRODUCT(J381:M381),2),"")</f>
        <v/>
      </c>
      <c r="O381" s="56">
        <f>IF(N381&lt;&gt;"",ROUND(PRODUCT(H381,I381,N381),2),IF(M381&lt;&gt;"",ROUND(PRODUCT(H381,I381,M381),2),ROUND(PRODUCT(H381:L381),2)))</f>
        <v>208</v>
      </c>
      <c r="P381" s="56"/>
    </row>
    <row r="382" spans="1:16" ht="15" customHeight="1" x14ac:dyDescent="0.25">
      <c r="A382" s="4"/>
      <c r="B382" s="4"/>
      <c r="C382" s="4"/>
      <c r="D382" s="4"/>
      <c r="E382" s="4"/>
      <c r="F382" s="4"/>
      <c r="G382" s="4"/>
      <c r="H382" s="4"/>
      <c r="I382" s="4"/>
      <c r="J382" s="4"/>
      <c r="K382" s="4"/>
      <c r="L382" s="4"/>
      <c r="M382" s="4"/>
      <c r="N382" s="4"/>
      <c r="O382" s="4"/>
      <c r="P382" s="4"/>
    </row>
    <row r="383" spans="1:16" ht="75" customHeight="1" x14ac:dyDescent="0.25">
      <c r="A383" s="54" t="s">
        <v>168</v>
      </c>
      <c r="B383" s="67">
        <v>89737</v>
      </c>
      <c r="C383" s="68" t="str">
        <f>VLOOKUP(B383,COMPOSICAO!B:K,2,FALSE)</f>
        <v>JOELHO 90 GRAUS, PVC, SERIE NORMAL, ESGOTO PREDIAL, DN 75 MM, JUNTA ELÁSTICA, FORNECIDO E INSTALADO EM RAMAL DE DESCARGA OU RAMAL DE ESGOTO SANITÁRIO. AF_08/2022</v>
      </c>
      <c r="D383" s="70"/>
      <c r="E383" s="70"/>
      <c r="F383" s="69"/>
      <c r="G383" s="54" t="str">
        <f>VLOOKUP(B383,COMPOSICAO!B:K,6,FALSE)</f>
        <v>UN</v>
      </c>
      <c r="H383" s="54"/>
      <c r="I383" s="54"/>
      <c r="J383" s="54"/>
      <c r="K383" s="54"/>
      <c r="L383" s="54"/>
      <c r="M383" s="54"/>
      <c r="N383" s="54"/>
      <c r="O383" s="54"/>
      <c r="P383" s="56">
        <f>SUM(O383:O385)</f>
        <v>128</v>
      </c>
    </row>
    <row r="384" spans="1:16" ht="15" customHeight="1" x14ac:dyDescent="0.25">
      <c r="A384" s="54" t="s">
        <v>541</v>
      </c>
      <c r="B384" s="68" t="s">
        <v>12</v>
      </c>
      <c r="C384" s="70"/>
      <c r="D384" s="70"/>
      <c r="E384" s="70"/>
      <c r="F384" s="69"/>
      <c r="G384" s="54"/>
      <c r="H384" s="56">
        <v>128</v>
      </c>
      <c r="I384" s="56"/>
      <c r="J384" s="56"/>
      <c r="K384" s="56"/>
      <c r="L384" s="56"/>
      <c r="M384" s="56" t="str">
        <f>IF(COUNTA(J384:L384)=2,ROUND(PRODUCT(J384:L384),2),"")</f>
        <v/>
      </c>
      <c r="N384" s="56" t="str">
        <f>IF(OR(COUNTA(J384:L384)=3,AND(COUNTA(J384:L384)=1,M384&lt;&gt;"")),ROUND(PRODUCT(J384:M384),2),"")</f>
        <v/>
      </c>
      <c r="O384" s="56">
        <f>IF(N384&lt;&gt;"",ROUND(PRODUCT(H384,I384,N384),2),IF(M384&lt;&gt;"",ROUND(PRODUCT(H384,I384,M384),2),ROUND(PRODUCT(H384:L384),2)))</f>
        <v>128</v>
      </c>
      <c r="P384" s="56"/>
    </row>
    <row r="385" spans="1:16" ht="15" customHeight="1" x14ac:dyDescent="0.25">
      <c r="A385" s="4"/>
      <c r="B385" s="4"/>
      <c r="C385" s="4"/>
      <c r="D385" s="4"/>
      <c r="E385" s="4"/>
      <c r="F385" s="4"/>
      <c r="G385" s="4"/>
      <c r="H385" s="4"/>
      <c r="I385" s="4"/>
      <c r="J385" s="4"/>
      <c r="K385" s="4"/>
      <c r="L385" s="4"/>
      <c r="M385" s="4"/>
      <c r="N385" s="4"/>
      <c r="O385" s="4"/>
      <c r="P385" s="4"/>
    </row>
    <row r="386" spans="1:16" ht="75" customHeight="1" x14ac:dyDescent="0.25">
      <c r="A386" s="54" t="s">
        <v>169</v>
      </c>
      <c r="B386" s="67">
        <v>89732</v>
      </c>
      <c r="C386" s="68" t="str">
        <f>VLOOKUP(B386,COMPOSICAO!B:K,2,FALSE)</f>
        <v>JOELHO 45 GRAUS, PVC, SERIE NORMAL, ESGOTO PREDIAL, DN 50 MM, JUNTA ELÁSTICA, FORNECIDO E INSTALADO EM RAMAL DE DESCARGA OU RAMAL DE ESGOTO SANITÁRIO. AF_08/2022</v>
      </c>
      <c r="D386" s="70"/>
      <c r="E386" s="70"/>
      <c r="F386" s="69"/>
      <c r="G386" s="54" t="str">
        <f>VLOOKUP(B386,COMPOSICAO!B:K,6,FALSE)</f>
        <v>UN</v>
      </c>
      <c r="H386" s="54"/>
      <c r="I386" s="54"/>
      <c r="J386" s="54"/>
      <c r="K386" s="54"/>
      <c r="L386" s="54"/>
      <c r="M386" s="54"/>
      <c r="N386" s="54"/>
      <c r="O386" s="54"/>
      <c r="P386" s="56">
        <f>SUM(O386:O388)</f>
        <v>704</v>
      </c>
    </row>
    <row r="387" spans="1:16" ht="15" customHeight="1" x14ac:dyDescent="0.25">
      <c r="A387" s="54" t="s">
        <v>542</v>
      </c>
      <c r="B387" s="68" t="s">
        <v>12</v>
      </c>
      <c r="C387" s="70"/>
      <c r="D387" s="70"/>
      <c r="E387" s="70"/>
      <c r="F387" s="69"/>
      <c r="G387" s="54"/>
      <c r="H387" s="56">
        <v>704</v>
      </c>
      <c r="I387" s="56"/>
      <c r="J387" s="56"/>
      <c r="K387" s="56"/>
      <c r="L387" s="56"/>
      <c r="M387" s="56" t="str">
        <f>IF(COUNTA(J387:L387)=2,ROUND(PRODUCT(J387:L387),2),"")</f>
        <v/>
      </c>
      <c r="N387" s="56" t="str">
        <f>IF(OR(COUNTA(J387:L387)=3,AND(COUNTA(J387:L387)=1,M387&lt;&gt;"")),ROUND(PRODUCT(J387:M387),2),"")</f>
        <v/>
      </c>
      <c r="O387" s="56">
        <f>IF(N387&lt;&gt;"",ROUND(PRODUCT(H387,I387,N387),2),IF(M387&lt;&gt;"",ROUND(PRODUCT(H387,I387,M387),2),ROUND(PRODUCT(H387:L387),2)))</f>
        <v>704</v>
      </c>
      <c r="P387" s="56"/>
    </row>
    <row r="388" spans="1:16" ht="15" customHeight="1" x14ac:dyDescent="0.25">
      <c r="A388" s="4"/>
      <c r="B388" s="4"/>
      <c r="C388" s="4"/>
      <c r="D388" s="4"/>
      <c r="E388" s="4"/>
      <c r="F388" s="4"/>
      <c r="G388" s="4"/>
      <c r="H388" s="4"/>
      <c r="I388" s="4"/>
      <c r="J388" s="4"/>
      <c r="K388" s="4"/>
      <c r="L388" s="4"/>
      <c r="M388" s="4"/>
      <c r="N388" s="4"/>
      <c r="O388" s="4"/>
      <c r="P388" s="4"/>
    </row>
    <row r="389" spans="1:16" ht="75" customHeight="1" x14ac:dyDescent="0.25">
      <c r="A389" s="54" t="s">
        <v>170</v>
      </c>
      <c r="B389" s="67">
        <v>89739</v>
      </c>
      <c r="C389" s="68" t="str">
        <f>VLOOKUP(B389,COMPOSICAO!B:K,2,FALSE)</f>
        <v>JOELHO 45 GRAUS, PVC, SERIE NORMAL, ESGOTO PREDIAL, DN 75 MM, JUNTA ELÁSTICA, FORNECIDO E INSTALADO EM RAMAL DE DESCARGA OU RAMAL DE ESGOTO SANITÁRIO. AF_08/2022</v>
      </c>
      <c r="D389" s="70"/>
      <c r="E389" s="70"/>
      <c r="F389" s="69"/>
      <c r="G389" s="54" t="str">
        <f>VLOOKUP(B389,COMPOSICAO!B:K,6,FALSE)</f>
        <v>UN</v>
      </c>
      <c r="H389" s="54"/>
      <c r="I389" s="54"/>
      <c r="J389" s="54"/>
      <c r="K389" s="54"/>
      <c r="L389" s="54"/>
      <c r="M389" s="54"/>
      <c r="N389" s="54"/>
      <c r="O389" s="54"/>
      <c r="P389" s="56">
        <f>SUM(O389:O391)</f>
        <v>116</v>
      </c>
    </row>
    <row r="390" spans="1:16" ht="15" customHeight="1" x14ac:dyDescent="0.25">
      <c r="A390" s="54" t="s">
        <v>543</v>
      </c>
      <c r="B390" s="68" t="s">
        <v>12</v>
      </c>
      <c r="C390" s="70"/>
      <c r="D390" s="70"/>
      <c r="E390" s="70"/>
      <c r="F390" s="69"/>
      <c r="G390" s="54"/>
      <c r="H390" s="56">
        <v>116</v>
      </c>
      <c r="I390" s="56"/>
      <c r="J390" s="56"/>
      <c r="K390" s="56"/>
      <c r="L390" s="56"/>
      <c r="M390" s="56" t="str">
        <f>IF(COUNTA(J390:L390)=2,ROUND(PRODUCT(J390:L390),2),"")</f>
        <v/>
      </c>
      <c r="N390" s="56" t="str">
        <f>IF(OR(COUNTA(J390:L390)=3,AND(COUNTA(J390:L390)=1,M390&lt;&gt;"")),ROUND(PRODUCT(J390:M390),2),"")</f>
        <v/>
      </c>
      <c r="O390" s="56">
        <f>IF(N390&lt;&gt;"",ROUND(PRODUCT(H390,I390,N390),2),IF(M390&lt;&gt;"",ROUND(PRODUCT(H390,I390,M390),2),ROUND(PRODUCT(H390:L390),2)))</f>
        <v>116</v>
      </c>
      <c r="P390" s="56"/>
    </row>
    <row r="391" spans="1:16" ht="15" customHeight="1" x14ac:dyDescent="0.25">
      <c r="A391" s="4"/>
      <c r="B391" s="4"/>
      <c r="C391" s="4"/>
      <c r="D391" s="4"/>
      <c r="E391" s="4"/>
      <c r="F391" s="4"/>
      <c r="G391" s="4"/>
      <c r="H391" s="4"/>
      <c r="I391" s="4"/>
      <c r="J391" s="4"/>
      <c r="K391" s="4"/>
      <c r="L391" s="4"/>
      <c r="M391" s="4"/>
      <c r="N391" s="4"/>
      <c r="O391" s="4"/>
      <c r="P391" s="4"/>
    </row>
    <row r="392" spans="1:16" ht="75" customHeight="1" x14ac:dyDescent="0.25">
      <c r="A392" s="54" t="s">
        <v>171</v>
      </c>
      <c r="B392" s="67">
        <v>89746</v>
      </c>
      <c r="C392" s="68" t="str">
        <f>VLOOKUP(B392,COMPOSICAO!B:K,2,FALSE)</f>
        <v>JOELHO 45 GRAUS, PVC, SERIE NORMAL, ESGOTO PREDIAL, DN 100 MM, JUNTA ELÁSTICA, FORNECIDO E INSTALADO EM RAMAL DE DESCARGA OU RAMAL DE ESGOTO SANITÁRIO. AF_08/2022</v>
      </c>
      <c r="D392" s="70"/>
      <c r="E392" s="70"/>
      <c r="F392" s="69"/>
      <c r="G392" s="54" t="str">
        <f>VLOOKUP(B392,COMPOSICAO!B:K,6,FALSE)</f>
        <v>UN</v>
      </c>
      <c r="H392" s="54"/>
      <c r="I392" s="54"/>
      <c r="J392" s="54"/>
      <c r="K392" s="54"/>
      <c r="L392" s="54"/>
      <c r="M392" s="54"/>
      <c r="N392" s="54"/>
      <c r="O392" s="54"/>
      <c r="P392" s="56">
        <f>SUM(O392:O394)</f>
        <v>134</v>
      </c>
    </row>
    <row r="393" spans="1:16" ht="15" customHeight="1" x14ac:dyDescent="0.25">
      <c r="A393" s="54" t="s">
        <v>544</v>
      </c>
      <c r="B393" s="68" t="s">
        <v>12</v>
      </c>
      <c r="C393" s="70"/>
      <c r="D393" s="70"/>
      <c r="E393" s="70"/>
      <c r="F393" s="69"/>
      <c r="G393" s="54"/>
      <c r="H393" s="56">
        <v>134</v>
      </c>
      <c r="I393" s="56"/>
      <c r="J393" s="56"/>
      <c r="K393" s="56"/>
      <c r="L393" s="56"/>
      <c r="M393" s="56" t="str">
        <f>IF(COUNTA(J393:L393)=2,ROUND(PRODUCT(J393:L393),2),"")</f>
        <v/>
      </c>
      <c r="N393" s="56" t="str">
        <f>IF(OR(COUNTA(J393:L393)=3,AND(COUNTA(J393:L393)=1,M393&lt;&gt;"")),ROUND(PRODUCT(J393:M393),2),"")</f>
        <v/>
      </c>
      <c r="O393" s="56">
        <f>IF(N393&lt;&gt;"",ROUND(PRODUCT(H393,I393,N393),2),IF(M393&lt;&gt;"",ROUND(PRODUCT(H393,I393,M393),2),ROUND(PRODUCT(H393:L393),2)))</f>
        <v>134</v>
      </c>
      <c r="P393" s="56"/>
    </row>
    <row r="394" spans="1:16" ht="15" customHeight="1" x14ac:dyDescent="0.25">
      <c r="A394" s="4"/>
      <c r="B394" s="4"/>
      <c r="C394" s="4"/>
      <c r="D394" s="4"/>
      <c r="E394" s="4"/>
      <c r="F394" s="4"/>
      <c r="G394" s="4"/>
      <c r="H394" s="4"/>
      <c r="I394" s="4"/>
      <c r="J394" s="4"/>
      <c r="K394" s="4"/>
      <c r="L394" s="4"/>
      <c r="M394" s="4"/>
      <c r="N394" s="4"/>
      <c r="O394" s="4"/>
      <c r="P394" s="4"/>
    </row>
    <row r="395" spans="1:16" ht="75" customHeight="1" x14ac:dyDescent="0.25">
      <c r="A395" s="54" t="s">
        <v>172</v>
      </c>
      <c r="B395" s="67">
        <v>89797</v>
      </c>
      <c r="C395" s="68" t="str">
        <f>VLOOKUP(B395,COMPOSICAO!B:K,2,FALSE)</f>
        <v>JUNÇÃO SIMPLES, PVC, SERIE NORMAL, ESGOTO PREDIAL, DN 100 X 100 MM, JUNTA ELÁSTICA, FORNECIDO E INSTALADO EM RAMAL DE DESCARGA OU RAMAL DE ESGOTO SANITÁRIO. AF_08/2022</v>
      </c>
      <c r="D395" s="70"/>
      <c r="E395" s="70"/>
      <c r="F395" s="69"/>
      <c r="G395" s="54" t="str">
        <f>VLOOKUP(B395,COMPOSICAO!B:K,6,FALSE)</f>
        <v>UN</v>
      </c>
      <c r="H395" s="54"/>
      <c r="I395" s="54"/>
      <c r="J395" s="54"/>
      <c r="K395" s="54"/>
      <c r="L395" s="54"/>
      <c r="M395" s="54"/>
      <c r="N395" s="54"/>
      <c r="O395" s="54"/>
      <c r="P395" s="56">
        <f>SUM(O395:O397)</f>
        <v>68</v>
      </c>
    </row>
    <row r="396" spans="1:16" ht="15" customHeight="1" x14ac:dyDescent="0.25">
      <c r="A396" s="54" t="s">
        <v>545</v>
      </c>
      <c r="B396" s="68" t="s">
        <v>12</v>
      </c>
      <c r="C396" s="70"/>
      <c r="D396" s="70"/>
      <c r="E396" s="70"/>
      <c r="F396" s="69"/>
      <c r="G396" s="54"/>
      <c r="H396" s="56">
        <v>68</v>
      </c>
      <c r="I396" s="56"/>
      <c r="J396" s="56"/>
      <c r="K396" s="56"/>
      <c r="L396" s="56"/>
      <c r="M396" s="56" t="str">
        <f>IF(COUNTA(J396:L396)=2,ROUND(PRODUCT(J396:L396),2),"")</f>
        <v/>
      </c>
      <c r="N396" s="56" t="str">
        <f>IF(OR(COUNTA(J396:L396)=3,AND(COUNTA(J396:L396)=1,M396&lt;&gt;"")),ROUND(PRODUCT(J396:M396),2),"")</f>
        <v/>
      </c>
      <c r="O396" s="56">
        <f>IF(N396&lt;&gt;"",ROUND(PRODUCT(H396,I396,N396),2),IF(M396&lt;&gt;"",ROUND(PRODUCT(H396,I396,M396),2),ROUND(PRODUCT(H396:L396),2)))</f>
        <v>68</v>
      </c>
      <c r="P396" s="56"/>
    </row>
    <row r="397" spans="1:16" ht="15" customHeight="1" x14ac:dyDescent="0.25">
      <c r="A397" s="4"/>
      <c r="B397" s="4"/>
      <c r="C397" s="4"/>
      <c r="D397" s="4"/>
      <c r="E397" s="4"/>
      <c r="F397" s="4"/>
      <c r="G397" s="4"/>
      <c r="H397" s="4"/>
      <c r="I397" s="4"/>
      <c r="J397" s="4"/>
      <c r="K397" s="4"/>
      <c r="L397" s="4"/>
      <c r="M397" s="4"/>
      <c r="N397" s="4"/>
      <c r="O397" s="4"/>
      <c r="P397" s="4"/>
    </row>
    <row r="398" spans="1:16" ht="60" customHeight="1" x14ac:dyDescent="0.25">
      <c r="A398" s="54" t="s">
        <v>173</v>
      </c>
      <c r="B398" s="67">
        <v>89753</v>
      </c>
      <c r="C398" s="68" t="str">
        <f>VLOOKUP(B398,COMPOSICAO!B:K,2,FALSE)</f>
        <v>LUVA SIMPLES, PVC, SERIE NORMAL, ESGOTO PREDIAL, DN 50 MM, JUNTA ELÁSTICA, FORNECIDO E INSTALADO EM RAMAL DE DESCARGA OU RAMAL DE ESGOTO SANITÁRIO. AF_08/2022</v>
      </c>
      <c r="D398" s="70"/>
      <c r="E398" s="70"/>
      <c r="F398" s="69"/>
      <c r="G398" s="54" t="str">
        <f>VLOOKUP(B398,COMPOSICAO!B:K,6,FALSE)</f>
        <v>UN</v>
      </c>
      <c r="H398" s="54"/>
      <c r="I398" s="54"/>
      <c r="J398" s="54"/>
      <c r="K398" s="54"/>
      <c r="L398" s="54"/>
      <c r="M398" s="54"/>
      <c r="N398" s="54"/>
      <c r="O398" s="54"/>
      <c r="P398" s="56">
        <f>SUM(O398:O400)</f>
        <v>260</v>
      </c>
    </row>
    <row r="399" spans="1:16" ht="15" customHeight="1" x14ac:dyDescent="0.25">
      <c r="A399" s="54" t="s">
        <v>546</v>
      </c>
      <c r="B399" s="68" t="s">
        <v>12</v>
      </c>
      <c r="C399" s="70"/>
      <c r="D399" s="70"/>
      <c r="E399" s="70"/>
      <c r="F399" s="69"/>
      <c r="G399" s="54"/>
      <c r="H399" s="56">
        <v>260</v>
      </c>
      <c r="I399" s="56"/>
      <c r="J399" s="56"/>
      <c r="K399" s="56"/>
      <c r="L399" s="56"/>
      <c r="M399" s="56" t="str">
        <f>IF(COUNTA(J399:L399)=2,ROUND(PRODUCT(J399:L399),2),"")</f>
        <v/>
      </c>
      <c r="N399" s="56" t="str">
        <f>IF(OR(COUNTA(J399:L399)=3,AND(COUNTA(J399:L399)=1,M399&lt;&gt;"")),ROUND(PRODUCT(J399:M399),2),"")</f>
        <v/>
      </c>
      <c r="O399" s="56">
        <f>IF(N399&lt;&gt;"",ROUND(PRODUCT(H399,I399,N399),2),IF(M399&lt;&gt;"",ROUND(PRODUCT(H399,I399,M399),2),ROUND(PRODUCT(H399:L399),2)))</f>
        <v>260</v>
      </c>
      <c r="P399" s="56"/>
    </row>
    <row r="400" spans="1:16" ht="15" customHeight="1" x14ac:dyDescent="0.25">
      <c r="A400" s="4"/>
      <c r="B400" s="4"/>
      <c r="C400" s="4"/>
      <c r="D400" s="4"/>
      <c r="E400" s="4"/>
      <c r="F400" s="4"/>
      <c r="G400" s="4"/>
      <c r="H400" s="4"/>
      <c r="I400" s="4"/>
      <c r="J400" s="4"/>
      <c r="K400" s="4"/>
      <c r="L400" s="4"/>
      <c r="M400" s="4"/>
      <c r="N400" s="4"/>
      <c r="O400" s="4"/>
      <c r="P400" s="4"/>
    </row>
    <row r="401" spans="1:16" ht="60" customHeight="1" x14ac:dyDescent="0.25">
      <c r="A401" s="54" t="s">
        <v>174</v>
      </c>
      <c r="B401" s="67">
        <v>89774</v>
      </c>
      <c r="C401" s="68" t="str">
        <f>VLOOKUP(B401,COMPOSICAO!B:K,2,FALSE)</f>
        <v>LUVA SIMPLES, PVC, SERIE NORMAL, ESGOTO PREDIAL, DN 75 MM, JUNTA ELÁSTICA, FORNECIDO E INSTALADO EM RAMAL DE DESCARGA OU RAMAL DE ESGOTO SANITÁRIO. AF_08/2022</v>
      </c>
      <c r="D401" s="70"/>
      <c r="E401" s="70"/>
      <c r="F401" s="69"/>
      <c r="G401" s="54" t="str">
        <f>VLOOKUP(B401,COMPOSICAO!B:K,6,FALSE)</f>
        <v>UN</v>
      </c>
      <c r="H401" s="54"/>
      <c r="I401" s="54"/>
      <c r="J401" s="54"/>
      <c r="K401" s="54"/>
      <c r="L401" s="54"/>
      <c r="M401" s="54"/>
      <c r="N401" s="54"/>
      <c r="O401" s="54"/>
      <c r="P401" s="56">
        <f>SUM(O401:O403)</f>
        <v>116</v>
      </c>
    </row>
    <row r="402" spans="1:16" ht="15" customHeight="1" x14ac:dyDescent="0.25">
      <c r="A402" s="54" t="s">
        <v>547</v>
      </c>
      <c r="B402" s="68" t="s">
        <v>12</v>
      </c>
      <c r="C402" s="70"/>
      <c r="D402" s="70"/>
      <c r="E402" s="70"/>
      <c r="F402" s="69"/>
      <c r="G402" s="54"/>
      <c r="H402" s="56">
        <v>116</v>
      </c>
      <c r="I402" s="56"/>
      <c r="J402" s="56"/>
      <c r="K402" s="56"/>
      <c r="L402" s="56"/>
      <c r="M402" s="56" t="str">
        <f>IF(COUNTA(J402:L402)=2,ROUND(PRODUCT(J402:L402),2),"")</f>
        <v/>
      </c>
      <c r="N402" s="56" t="str">
        <f>IF(OR(COUNTA(J402:L402)=3,AND(COUNTA(J402:L402)=1,M402&lt;&gt;"")),ROUND(PRODUCT(J402:M402),2),"")</f>
        <v/>
      </c>
      <c r="O402" s="56">
        <f>IF(N402&lt;&gt;"",ROUND(PRODUCT(H402,I402,N402),2),IF(M402&lt;&gt;"",ROUND(PRODUCT(H402,I402,M402),2),ROUND(PRODUCT(H402:L402),2)))</f>
        <v>116</v>
      </c>
      <c r="P402" s="56"/>
    </row>
    <row r="403" spans="1:16" ht="15" customHeight="1" x14ac:dyDescent="0.25">
      <c r="A403" s="4"/>
      <c r="B403" s="4"/>
      <c r="C403" s="4"/>
      <c r="D403" s="4"/>
      <c r="E403" s="4"/>
      <c r="F403" s="4"/>
      <c r="G403" s="4"/>
      <c r="H403" s="4"/>
      <c r="I403" s="4"/>
      <c r="J403" s="4"/>
      <c r="K403" s="4"/>
      <c r="L403" s="4"/>
      <c r="M403" s="4"/>
      <c r="N403" s="4"/>
      <c r="O403" s="4"/>
      <c r="P403" s="4"/>
    </row>
    <row r="404" spans="1:16" ht="75" customHeight="1" x14ac:dyDescent="0.25">
      <c r="A404" s="54" t="s">
        <v>175</v>
      </c>
      <c r="B404" s="67">
        <v>89778</v>
      </c>
      <c r="C404" s="68" t="str">
        <f>VLOOKUP(B404,COMPOSICAO!B:K,2,FALSE)</f>
        <v>LUVA SIMPLES, PVC, SERIE NORMAL, ESGOTO PREDIAL, DN 100 MM, JUNTA ELÁSTICA, FORNECIDO E INSTALADO EM RAMAL DE DESCARGA OU RAMAL DE ESGOTO SANITÁRIO. AF_08/2022</v>
      </c>
      <c r="D404" s="70"/>
      <c r="E404" s="70"/>
      <c r="F404" s="69"/>
      <c r="G404" s="54" t="str">
        <f>VLOOKUP(B404,COMPOSICAO!B:K,6,FALSE)</f>
        <v>UN</v>
      </c>
      <c r="H404" s="54"/>
      <c r="I404" s="54"/>
      <c r="J404" s="54"/>
      <c r="K404" s="54"/>
      <c r="L404" s="54"/>
      <c r="M404" s="54"/>
      <c r="N404" s="54"/>
      <c r="O404" s="54"/>
      <c r="P404" s="56">
        <f>SUM(O404:O406)</f>
        <v>154</v>
      </c>
    </row>
    <row r="405" spans="1:16" ht="15" customHeight="1" x14ac:dyDescent="0.25">
      <c r="A405" s="54" t="s">
        <v>548</v>
      </c>
      <c r="B405" s="68" t="s">
        <v>12</v>
      </c>
      <c r="C405" s="70"/>
      <c r="D405" s="70"/>
      <c r="E405" s="70"/>
      <c r="F405" s="69"/>
      <c r="G405" s="54"/>
      <c r="H405" s="56">
        <v>154</v>
      </c>
      <c r="I405" s="56"/>
      <c r="J405" s="56"/>
      <c r="K405" s="56"/>
      <c r="L405" s="56"/>
      <c r="M405" s="56" t="str">
        <f>IF(COUNTA(J405:L405)=2,ROUND(PRODUCT(J405:L405),2),"")</f>
        <v/>
      </c>
      <c r="N405" s="56" t="str">
        <f>IF(OR(COUNTA(J405:L405)=3,AND(COUNTA(J405:L405)=1,M405&lt;&gt;"")),ROUND(PRODUCT(J405:M405),2),"")</f>
        <v/>
      </c>
      <c r="O405" s="56">
        <f>IF(N405&lt;&gt;"",ROUND(PRODUCT(H405,I405,N405),2),IF(M405&lt;&gt;"",ROUND(PRODUCT(H405,I405,M405),2),ROUND(PRODUCT(H405:L405),2)))</f>
        <v>154</v>
      </c>
      <c r="P405" s="56"/>
    </row>
    <row r="406" spans="1:16" ht="15" customHeight="1" x14ac:dyDescent="0.25">
      <c r="A406" s="4"/>
      <c r="B406" s="4"/>
      <c r="C406" s="4"/>
      <c r="D406" s="4"/>
      <c r="E406" s="4"/>
      <c r="F406" s="4"/>
      <c r="G406" s="4"/>
      <c r="H406" s="4"/>
      <c r="I406" s="4"/>
      <c r="J406" s="4"/>
      <c r="K406" s="4"/>
      <c r="L406" s="4"/>
      <c r="M406" s="4"/>
      <c r="N406" s="4"/>
      <c r="O406" s="4"/>
      <c r="P406" s="4"/>
    </row>
    <row r="407" spans="1:16" ht="60" customHeight="1" x14ac:dyDescent="0.25">
      <c r="A407" s="54" t="s">
        <v>176</v>
      </c>
      <c r="B407" s="67">
        <v>89784</v>
      </c>
      <c r="C407" s="68" t="str">
        <f>VLOOKUP(B407,COMPOSICAO!B:K,2,FALSE)</f>
        <v>TE, PVC, SERIE NORMAL, ESGOTO PREDIAL, DN 50 X 50 MM, JUNTA ELÁSTICA, FORNECIDO E INSTALADO EM RAMAL DE DESCARGA OU RAMAL DE ESGOTO SANITÁRIO. AF_08/2022</v>
      </c>
      <c r="D407" s="70"/>
      <c r="E407" s="70"/>
      <c r="F407" s="69"/>
      <c r="G407" s="54" t="str">
        <f>VLOOKUP(B407,COMPOSICAO!B:K,6,FALSE)</f>
        <v>UN</v>
      </c>
      <c r="H407" s="54"/>
      <c r="I407" s="54"/>
      <c r="J407" s="54"/>
      <c r="K407" s="54"/>
      <c r="L407" s="54"/>
      <c r="M407" s="54"/>
      <c r="N407" s="54"/>
      <c r="O407" s="54"/>
      <c r="P407" s="56">
        <f>SUM(O407:O409)</f>
        <v>64</v>
      </c>
    </row>
    <row r="408" spans="1:16" ht="15" customHeight="1" x14ac:dyDescent="0.25">
      <c r="A408" s="54" t="s">
        <v>549</v>
      </c>
      <c r="B408" s="68" t="s">
        <v>12</v>
      </c>
      <c r="C408" s="70"/>
      <c r="D408" s="70"/>
      <c r="E408" s="70"/>
      <c r="F408" s="69"/>
      <c r="G408" s="54"/>
      <c r="H408" s="56">
        <v>64</v>
      </c>
      <c r="I408" s="56"/>
      <c r="J408" s="56"/>
      <c r="K408" s="56"/>
      <c r="L408" s="56"/>
      <c r="M408" s="56" t="str">
        <f>IF(COUNTA(J408:L408)=2,ROUND(PRODUCT(J408:L408),2),"")</f>
        <v/>
      </c>
      <c r="N408" s="56" t="str">
        <f>IF(OR(COUNTA(J408:L408)=3,AND(COUNTA(J408:L408)=1,M408&lt;&gt;"")),ROUND(PRODUCT(J408:M408),2),"")</f>
        <v/>
      </c>
      <c r="O408" s="56">
        <f>IF(N408&lt;&gt;"",ROUND(PRODUCT(H408,I408,N408),2),IF(M408&lt;&gt;"",ROUND(PRODUCT(H408,I408,M408),2),ROUND(PRODUCT(H408:L408),2)))</f>
        <v>64</v>
      </c>
      <c r="P408" s="56"/>
    </row>
    <row r="409" spans="1:16" ht="15" customHeight="1" x14ac:dyDescent="0.25">
      <c r="A409" s="4"/>
      <c r="B409" s="4"/>
      <c r="C409" s="4"/>
      <c r="D409" s="4"/>
      <c r="E409" s="4"/>
      <c r="F409" s="4"/>
      <c r="G409" s="4"/>
      <c r="H409" s="4"/>
      <c r="I409" s="4"/>
      <c r="J409" s="4"/>
      <c r="K409" s="4"/>
      <c r="L409" s="4"/>
      <c r="M409" s="4"/>
      <c r="N409" s="4"/>
      <c r="O409" s="4"/>
      <c r="P409" s="4"/>
    </row>
    <row r="410" spans="1:16" ht="60" customHeight="1" x14ac:dyDescent="0.25">
      <c r="A410" s="54" t="s">
        <v>177</v>
      </c>
      <c r="B410" s="67">
        <v>89786</v>
      </c>
      <c r="C410" s="68" t="str">
        <f>VLOOKUP(B410,COMPOSICAO!B:K,2,FALSE)</f>
        <v>TE, PVC, SERIE NORMAL, ESGOTO PREDIAL, DN 75 X 75 MM, JUNTA ELÁSTICA, FORNECIDO E INSTALADO EM RAMAL DE DESCARGA OU RAMAL DE ESGOTO SANITÁRIO. AF_08/2022</v>
      </c>
      <c r="D410" s="70"/>
      <c r="E410" s="70"/>
      <c r="F410" s="69"/>
      <c r="G410" s="54" t="str">
        <f>VLOOKUP(B410,COMPOSICAO!B:K,6,FALSE)</f>
        <v>UN</v>
      </c>
      <c r="H410" s="54"/>
      <c r="I410" s="54"/>
      <c r="J410" s="54"/>
      <c r="K410" s="54"/>
      <c r="L410" s="54"/>
      <c r="M410" s="54"/>
      <c r="N410" s="54"/>
      <c r="O410" s="54"/>
      <c r="P410" s="56">
        <f>SUM(O410:O412)</f>
        <v>65</v>
      </c>
    </row>
    <row r="411" spans="1:16" ht="15" customHeight="1" x14ac:dyDescent="0.25">
      <c r="A411" s="54" t="s">
        <v>550</v>
      </c>
      <c r="B411" s="68" t="s">
        <v>12</v>
      </c>
      <c r="C411" s="70"/>
      <c r="D411" s="70"/>
      <c r="E411" s="70"/>
      <c r="F411" s="69"/>
      <c r="G411" s="54"/>
      <c r="H411" s="56">
        <v>65</v>
      </c>
      <c r="I411" s="56"/>
      <c r="J411" s="56"/>
      <c r="K411" s="56"/>
      <c r="L411" s="56"/>
      <c r="M411" s="56" t="str">
        <f>IF(COUNTA(J411:L411)=2,ROUND(PRODUCT(J411:L411),2),"")</f>
        <v/>
      </c>
      <c r="N411" s="56" t="str">
        <f>IF(OR(COUNTA(J411:L411)=3,AND(COUNTA(J411:L411)=1,M411&lt;&gt;"")),ROUND(PRODUCT(J411:M411),2),"")</f>
        <v/>
      </c>
      <c r="O411" s="56">
        <f>IF(N411&lt;&gt;"",ROUND(PRODUCT(H411,I411,N411),2),IF(M411&lt;&gt;"",ROUND(PRODUCT(H411,I411,M411),2),ROUND(PRODUCT(H411:L411),2)))</f>
        <v>65</v>
      </c>
      <c r="P411" s="56"/>
    </row>
    <row r="412" spans="1:16" ht="15" customHeight="1" x14ac:dyDescent="0.25">
      <c r="A412" s="4"/>
      <c r="B412" s="4"/>
      <c r="C412" s="4"/>
      <c r="D412" s="4"/>
      <c r="E412" s="4"/>
      <c r="F412" s="4"/>
      <c r="G412" s="4"/>
      <c r="H412" s="4"/>
      <c r="I412" s="4"/>
      <c r="J412" s="4"/>
      <c r="K412" s="4"/>
      <c r="L412" s="4"/>
      <c r="M412" s="4"/>
      <c r="N412" s="4"/>
      <c r="O412" s="4"/>
      <c r="P412" s="4"/>
    </row>
    <row r="413" spans="1:16" ht="60" customHeight="1" x14ac:dyDescent="0.25">
      <c r="A413" s="54" t="s">
        <v>178</v>
      </c>
      <c r="B413" s="67">
        <v>89796</v>
      </c>
      <c r="C413" s="68" t="str">
        <f>VLOOKUP(B413,COMPOSICAO!B:K,2,FALSE)</f>
        <v>TE, PVC, SERIE NORMAL, ESGOTO PREDIAL, DN 100 X 100 MM, JUNTA ELÁSTICA, FORNECIDO E INSTALADO EM RAMAL DE DESCARGA OU RAMAL DE ESGOTO SANITÁRIO. AF_08/2022</v>
      </c>
      <c r="D413" s="70"/>
      <c r="E413" s="70"/>
      <c r="F413" s="69"/>
      <c r="G413" s="54" t="str">
        <f>VLOOKUP(B413,COMPOSICAO!B:K,6,FALSE)</f>
        <v>UN</v>
      </c>
      <c r="H413" s="54"/>
      <c r="I413" s="54"/>
      <c r="J413" s="54"/>
      <c r="K413" s="54"/>
      <c r="L413" s="54"/>
      <c r="M413" s="54"/>
      <c r="N413" s="54"/>
      <c r="O413" s="54"/>
      <c r="P413" s="56">
        <f>SUM(O413:O415)</f>
        <v>64</v>
      </c>
    </row>
    <row r="414" spans="1:16" ht="15" customHeight="1" x14ac:dyDescent="0.25">
      <c r="A414" s="54" t="s">
        <v>551</v>
      </c>
      <c r="B414" s="68" t="s">
        <v>12</v>
      </c>
      <c r="C414" s="70"/>
      <c r="D414" s="70"/>
      <c r="E414" s="70"/>
      <c r="F414" s="69"/>
      <c r="G414" s="54"/>
      <c r="H414" s="56">
        <v>64</v>
      </c>
      <c r="I414" s="56"/>
      <c r="J414" s="56"/>
      <c r="K414" s="56"/>
      <c r="L414" s="56"/>
      <c r="M414" s="56" t="str">
        <f>IF(COUNTA(J414:L414)=2,ROUND(PRODUCT(J414:L414),2),"")</f>
        <v/>
      </c>
      <c r="N414" s="56" t="str">
        <f>IF(OR(COUNTA(J414:L414)=3,AND(COUNTA(J414:L414)=1,M414&lt;&gt;"")),ROUND(PRODUCT(J414:M414),2),"")</f>
        <v/>
      </c>
      <c r="O414" s="56">
        <f>IF(N414&lt;&gt;"",ROUND(PRODUCT(H414,I414,N414),2),IF(M414&lt;&gt;"",ROUND(PRODUCT(H414,I414,M414),2),ROUND(PRODUCT(H414:L414),2)))</f>
        <v>64</v>
      </c>
      <c r="P414" s="56"/>
    </row>
    <row r="415" spans="1:16" ht="15" customHeight="1" x14ac:dyDescent="0.25">
      <c r="A415" s="4"/>
      <c r="B415" s="4"/>
      <c r="C415" s="4"/>
      <c r="D415" s="4"/>
      <c r="E415" s="4"/>
      <c r="F415" s="4"/>
      <c r="G415" s="4"/>
      <c r="H415" s="4"/>
      <c r="I415" s="4"/>
      <c r="J415" s="4"/>
      <c r="K415" s="4"/>
      <c r="L415" s="4"/>
      <c r="M415" s="4"/>
      <c r="N415" s="4"/>
      <c r="O415" s="4"/>
      <c r="P415" s="4"/>
    </row>
    <row r="416" spans="1:16" ht="60" customHeight="1" x14ac:dyDescent="0.25">
      <c r="A416" s="54" t="s">
        <v>179</v>
      </c>
      <c r="B416" s="67">
        <v>89712</v>
      </c>
      <c r="C416" s="68" t="str">
        <f>VLOOKUP(B416,COMPOSICAO!B:K,2,FALSE)</f>
        <v>TUBO PVC, SERIE NORMAL, ESGOTO PREDIAL, DN 50 MM, FORNECIDO E INSTALADO EM RAMAL DE DESCARGA OU RAMAL DE ESGOTO SANITÁRIO. AF_08/2022</v>
      </c>
      <c r="D416" s="70"/>
      <c r="E416" s="70"/>
      <c r="F416" s="69"/>
      <c r="G416" s="54" t="str">
        <f>VLOOKUP(B416,COMPOSICAO!B:K,6,FALSE)</f>
        <v>M</v>
      </c>
      <c r="H416" s="54"/>
      <c r="I416" s="54"/>
      <c r="J416" s="54"/>
      <c r="K416" s="54"/>
      <c r="L416" s="54"/>
      <c r="M416" s="54"/>
      <c r="N416" s="54"/>
      <c r="O416" s="54"/>
      <c r="P416" s="56">
        <f>SUM(O416:O418)</f>
        <v>465</v>
      </c>
    </row>
    <row r="417" spans="1:16" ht="15" customHeight="1" x14ac:dyDescent="0.25">
      <c r="A417" s="54" t="s">
        <v>552</v>
      </c>
      <c r="B417" s="68" t="s">
        <v>12</v>
      </c>
      <c r="C417" s="70"/>
      <c r="D417" s="70"/>
      <c r="E417" s="70"/>
      <c r="F417" s="69"/>
      <c r="G417" s="54"/>
      <c r="H417" s="56">
        <v>465</v>
      </c>
      <c r="I417" s="56"/>
      <c r="J417" s="56"/>
      <c r="K417" s="56"/>
      <c r="L417" s="56"/>
      <c r="M417" s="56" t="str">
        <f>IF(COUNTA(J417:L417)=2,ROUND(PRODUCT(J417:L417),2),"")</f>
        <v/>
      </c>
      <c r="N417" s="56" t="str">
        <f>IF(OR(COUNTA(J417:L417)=3,AND(COUNTA(J417:L417)=1,M417&lt;&gt;"")),ROUND(PRODUCT(J417:M417),2),"")</f>
        <v/>
      </c>
      <c r="O417" s="56">
        <f>IF(N417&lt;&gt;"",ROUND(PRODUCT(H417,I417,N417),2),IF(M417&lt;&gt;"",ROUND(PRODUCT(H417,I417,M417),2),ROUND(PRODUCT(H417:L417),2)))</f>
        <v>465</v>
      </c>
      <c r="P417" s="56"/>
    </row>
    <row r="418" spans="1:16" ht="15" customHeight="1" x14ac:dyDescent="0.25">
      <c r="A418" s="4"/>
      <c r="B418" s="4"/>
      <c r="C418" s="4"/>
      <c r="D418" s="4"/>
      <c r="E418" s="4"/>
      <c r="F418" s="4"/>
      <c r="G418" s="4"/>
      <c r="H418" s="4"/>
      <c r="I418" s="4"/>
      <c r="J418" s="4"/>
      <c r="K418" s="4"/>
      <c r="L418" s="4"/>
      <c r="M418" s="4"/>
      <c r="N418" s="4"/>
      <c r="O418" s="4"/>
      <c r="P418" s="4"/>
    </row>
    <row r="419" spans="1:16" ht="60" customHeight="1" x14ac:dyDescent="0.25">
      <c r="A419" s="54" t="s">
        <v>180</v>
      </c>
      <c r="B419" s="67">
        <v>89713</v>
      </c>
      <c r="C419" s="68" t="str">
        <f>VLOOKUP(B419,COMPOSICAO!B:K,2,FALSE)</f>
        <v>TUBO PVC, SERIE NORMAL, ESGOTO PREDIAL, DN 75 MM, FORNECIDO E INSTALADO EM RAMAL DE DESCARGA OU RAMAL DE ESGOTO SANITÁRIO. AF_08/2022</v>
      </c>
      <c r="D419" s="70"/>
      <c r="E419" s="70"/>
      <c r="F419" s="69"/>
      <c r="G419" s="54" t="str">
        <f>VLOOKUP(B419,COMPOSICAO!B:K,6,FALSE)</f>
        <v>M</v>
      </c>
      <c r="H419" s="54"/>
      <c r="I419" s="54"/>
      <c r="J419" s="54"/>
      <c r="K419" s="54"/>
      <c r="L419" s="54"/>
      <c r="M419" s="54"/>
      <c r="N419" s="54"/>
      <c r="O419" s="54"/>
      <c r="P419" s="56">
        <f>SUM(O419:O421)</f>
        <v>289</v>
      </c>
    </row>
    <row r="420" spans="1:16" ht="15" customHeight="1" x14ac:dyDescent="0.25">
      <c r="A420" s="54" t="s">
        <v>553</v>
      </c>
      <c r="B420" s="68" t="s">
        <v>12</v>
      </c>
      <c r="C420" s="70"/>
      <c r="D420" s="70"/>
      <c r="E420" s="70"/>
      <c r="F420" s="69"/>
      <c r="G420" s="54"/>
      <c r="H420" s="56">
        <v>289</v>
      </c>
      <c r="I420" s="56"/>
      <c r="J420" s="56"/>
      <c r="K420" s="56"/>
      <c r="L420" s="56"/>
      <c r="M420" s="56" t="str">
        <f>IF(COUNTA(J420:L420)=2,ROUND(PRODUCT(J420:L420),2),"")</f>
        <v/>
      </c>
      <c r="N420" s="56" t="str">
        <f>IF(OR(COUNTA(J420:L420)=3,AND(COUNTA(J420:L420)=1,M420&lt;&gt;"")),ROUND(PRODUCT(J420:M420),2),"")</f>
        <v/>
      </c>
      <c r="O420" s="56">
        <f>IF(N420&lt;&gt;"",ROUND(PRODUCT(H420,I420,N420),2),IF(M420&lt;&gt;"",ROUND(PRODUCT(H420,I420,M420),2),ROUND(PRODUCT(H420:L420),2)))</f>
        <v>289</v>
      </c>
      <c r="P420" s="56"/>
    </row>
    <row r="421" spans="1:16" ht="15" customHeight="1" x14ac:dyDescent="0.25">
      <c r="A421" s="4"/>
      <c r="B421" s="4"/>
      <c r="C421" s="4"/>
      <c r="D421" s="4"/>
      <c r="E421" s="4"/>
      <c r="F421" s="4"/>
      <c r="G421" s="4"/>
      <c r="H421" s="4"/>
      <c r="I421" s="4"/>
      <c r="J421" s="4"/>
      <c r="K421" s="4"/>
      <c r="L421" s="4"/>
      <c r="M421" s="4"/>
      <c r="N421" s="4"/>
      <c r="O421" s="4"/>
      <c r="P421" s="4"/>
    </row>
    <row r="422" spans="1:16" ht="60" customHeight="1" x14ac:dyDescent="0.25">
      <c r="A422" s="54" t="s">
        <v>181</v>
      </c>
      <c r="B422" s="67">
        <v>89714</v>
      </c>
      <c r="C422" s="68" t="str">
        <f>VLOOKUP(B422,COMPOSICAO!B:K,2,FALSE)</f>
        <v>TUBO PVC, SERIE NORMAL, ESGOTO PREDIAL, DN 100 MM, FORNECIDO E INSTALADO EM RAMAL DE DESCARGA OU RAMAL DE ESGOTO SANITÁRIO. AF_08/2022</v>
      </c>
      <c r="D422" s="70"/>
      <c r="E422" s="70"/>
      <c r="F422" s="69"/>
      <c r="G422" s="54" t="str">
        <f>VLOOKUP(B422,COMPOSICAO!B:K,6,FALSE)</f>
        <v>M</v>
      </c>
      <c r="H422" s="54"/>
      <c r="I422" s="54"/>
      <c r="J422" s="54"/>
      <c r="K422" s="54"/>
      <c r="L422" s="54"/>
      <c r="M422" s="54"/>
      <c r="N422" s="54"/>
      <c r="O422" s="54"/>
      <c r="P422" s="56">
        <f>SUM(O422:O424)</f>
        <v>248</v>
      </c>
    </row>
    <row r="423" spans="1:16" ht="15" customHeight="1" x14ac:dyDescent="0.25">
      <c r="A423" s="54" t="s">
        <v>554</v>
      </c>
      <c r="B423" s="68" t="s">
        <v>12</v>
      </c>
      <c r="C423" s="70"/>
      <c r="D423" s="70"/>
      <c r="E423" s="70"/>
      <c r="F423" s="69"/>
      <c r="G423" s="54"/>
      <c r="H423" s="56">
        <v>248</v>
      </c>
      <c r="I423" s="56"/>
      <c r="J423" s="56"/>
      <c r="K423" s="56"/>
      <c r="L423" s="56"/>
      <c r="M423" s="56" t="str">
        <f>IF(COUNTA(J423:L423)=2,ROUND(PRODUCT(J423:L423),2),"")</f>
        <v/>
      </c>
      <c r="N423" s="56" t="str">
        <f>IF(OR(COUNTA(J423:L423)=3,AND(COUNTA(J423:L423)=1,M423&lt;&gt;"")),ROUND(PRODUCT(J423:M423),2),"")</f>
        <v/>
      </c>
      <c r="O423" s="56">
        <f>IF(N423&lt;&gt;"",ROUND(PRODUCT(H423,I423,N423),2),IF(M423&lt;&gt;"",ROUND(PRODUCT(H423,I423,M423),2),ROUND(PRODUCT(H423:L423),2)))</f>
        <v>248</v>
      </c>
      <c r="P423" s="56"/>
    </row>
    <row r="424" spans="1:16" ht="15" customHeight="1" x14ac:dyDescent="0.25">
      <c r="A424" s="4"/>
      <c r="B424" s="4"/>
      <c r="C424" s="4"/>
      <c r="D424" s="4"/>
      <c r="E424" s="4"/>
      <c r="F424" s="4"/>
      <c r="G424" s="4"/>
      <c r="H424" s="4"/>
      <c r="I424" s="4"/>
      <c r="J424" s="4"/>
      <c r="K424" s="4"/>
      <c r="L424" s="4"/>
      <c r="M424" s="4"/>
      <c r="N424" s="4"/>
      <c r="O424" s="4"/>
      <c r="P424" s="4"/>
    </row>
    <row r="425" spans="1:16" ht="60" customHeight="1" x14ac:dyDescent="0.25">
      <c r="A425" s="54" t="s">
        <v>182</v>
      </c>
      <c r="B425" s="67">
        <v>89711</v>
      </c>
      <c r="C425" s="68" t="str">
        <f>VLOOKUP(B425,COMPOSICAO!B:K,2,FALSE)</f>
        <v>TUBO PVC, SERIE NORMAL, ESGOTO PREDIAL, DN 40 MM, FORNECIDO E INSTALADO EM RAMAL DE DESCARGA OU RAMAL DE ESGOTO SANITÁRIO. AF_08/2022</v>
      </c>
      <c r="D425" s="70"/>
      <c r="E425" s="70"/>
      <c r="F425" s="69"/>
      <c r="G425" s="54" t="str">
        <f>VLOOKUP(B425,COMPOSICAO!B:K,6,FALSE)</f>
        <v>M</v>
      </c>
      <c r="H425" s="54"/>
      <c r="I425" s="54"/>
      <c r="J425" s="54"/>
      <c r="K425" s="54"/>
      <c r="L425" s="54"/>
      <c r="M425" s="54"/>
      <c r="N425" s="54"/>
      <c r="O425" s="54"/>
      <c r="P425" s="56">
        <f>SUM(O425:O427)</f>
        <v>585</v>
      </c>
    </row>
    <row r="426" spans="1:16" ht="15" customHeight="1" x14ac:dyDescent="0.25">
      <c r="A426" s="54" t="s">
        <v>555</v>
      </c>
      <c r="B426" s="68" t="s">
        <v>12</v>
      </c>
      <c r="C426" s="70"/>
      <c r="D426" s="70"/>
      <c r="E426" s="70"/>
      <c r="F426" s="69"/>
      <c r="G426" s="54"/>
      <c r="H426" s="56">
        <v>585</v>
      </c>
      <c r="I426" s="56"/>
      <c r="J426" s="56"/>
      <c r="K426" s="56"/>
      <c r="L426" s="56"/>
      <c r="M426" s="56" t="str">
        <f>IF(COUNTA(J426:L426)=2,ROUND(PRODUCT(J426:L426),2),"")</f>
        <v/>
      </c>
      <c r="N426" s="56" t="str">
        <f>IF(OR(COUNTA(J426:L426)=3,AND(COUNTA(J426:L426)=1,M426&lt;&gt;"")),ROUND(PRODUCT(J426:M426),2),"")</f>
        <v/>
      </c>
      <c r="O426" s="56">
        <f>IF(N426&lt;&gt;"",ROUND(PRODUCT(H426,I426,N426),2),IF(M426&lt;&gt;"",ROUND(PRODUCT(H426,I426,M426),2),ROUND(PRODUCT(H426:L426),2)))</f>
        <v>585</v>
      </c>
      <c r="P426" s="56"/>
    </row>
    <row r="427" spans="1:16" ht="15" customHeight="1" x14ac:dyDescent="0.25">
      <c r="A427" s="4"/>
      <c r="B427" s="4"/>
      <c r="C427" s="4"/>
      <c r="D427" s="4"/>
      <c r="E427" s="4"/>
      <c r="F427" s="4"/>
      <c r="G427" s="4"/>
      <c r="H427" s="4"/>
      <c r="I427" s="4"/>
      <c r="J427" s="4"/>
      <c r="K427" s="4"/>
      <c r="L427" s="4"/>
      <c r="M427" s="4"/>
      <c r="N427" s="4"/>
      <c r="O427" s="4"/>
      <c r="P427" s="4"/>
    </row>
    <row r="428" spans="1:16" ht="75" customHeight="1" x14ac:dyDescent="0.25">
      <c r="A428" s="54" t="s">
        <v>183</v>
      </c>
      <c r="B428" s="67">
        <v>89724</v>
      </c>
      <c r="C428" s="68" t="str">
        <f>VLOOKUP(B428,COMPOSICAO!B:K,2,FALSE)</f>
        <v>JOELHO 90 GRAUS, PVC, SERIE NORMAL, ESGOTO PREDIAL, DN 40 MM, JUNTA SOLDÁVEL, FORNECIDO E INSTALADO EM RAMAL DE DESCARGA OU RAMAL DE ESGOTO SANITÁRIO. AF_08/2022</v>
      </c>
      <c r="D428" s="70"/>
      <c r="E428" s="70"/>
      <c r="F428" s="69"/>
      <c r="G428" s="54" t="str">
        <f>VLOOKUP(B428,COMPOSICAO!B:K,6,FALSE)</f>
        <v>UN</v>
      </c>
      <c r="H428" s="54"/>
      <c r="I428" s="54"/>
      <c r="J428" s="54"/>
      <c r="K428" s="54"/>
      <c r="L428" s="54"/>
      <c r="M428" s="54"/>
      <c r="N428" s="54"/>
      <c r="O428" s="54"/>
      <c r="P428" s="56">
        <f>SUM(O428:O430)</f>
        <v>448</v>
      </c>
    </row>
    <row r="429" spans="1:16" ht="15" customHeight="1" x14ac:dyDescent="0.25">
      <c r="A429" s="54" t="s">
        <v>556</v>
      </c>
      <c r="B429" s="68" t="s">
        <v>12</v>
      </c>
      <c r="C429" s="70"/>
      <c r="D429" s="70"/>
      <c r="E429" s="70"/>
      <c r="F429" s="69"/>
      <c r="G429" s="54"/>
      <c r="H429" s="56">
        <v>448</v>
      </c>
      <c r="I429" s="56"/>
      <c r="J429" s="56"/>
      <c r="K429" s="56"/>
      <c r="L429" s="56"/>
      <c r="M429" s="56" t="str">
        <f>IF(COUNTA(J429:L429)=2,ROUND(PRODUCT(J429:L429),2),"")</f>
        <v/>
      </c>
      <c r="N429" s="56" t="str">
        <f>IF(OR(COUNTA(J429:L429)=3,AND(COUNTA(J429:L429)=1,M429&lt;&gt;"")),ROUND(PRODUCT(J429:M429),2),"")</f>
        <v/>
      </c>
      <c r="O429" s="56">
        <f>IF(N429&lt;&gt;"",ROUND(PRODUCT(H429,I429,N429),2),IF(M429&lt;&gt;"",ROUND(PRODUCT(H429,I429,M429),2),ROUND(PRODUCT(H429:L429),2)))</f>
        <v>448</v>
      </c>
      <c r="P429" s="56"/>
    </row>
    <row r="430" spans="1:16" ht="15" customHeight="1" x14ac:dyDescent="0.25">
      <c r="A430" s="4"/>
      <c r="B430" s="4"/>
      <c r="C430" s="4"/>
      <c r="D430" s="4"/>
      <c r="E430" s="4"/>
      <c r="F430" s="4"/>
      <c r="G430" s="4"/>
      <c r="H430" s="4"/>
      <c r="I430" s="4"/>
      <c r="J430" s="4"/>
      <c r="K430" s="4"/>
      <c r="L430" s="4"/>
      <c r="M430" s="4"/>
      <c r="N430" s="4"/>
      <c r="O430" s="4"/>
      <c r="P430" s="4"/>
    </row>
    <row r="431" spans="1:16" ht="75" customHeight="1" x14ac:dyDescent="0.25">
      <c r="A431" s="54" t="s">
        <v>184</v>
      </c>
      <c r="B431" s="67">
        <v>89726</v>
      </c>
      <c r="C431" s="68" t="str">
        <f>VLOOKUP(B431,COMPOSICAO!B:K,2,FALSE)</f>
        <v>JOELHO 45 GRAUS, PVC, SERIE NORMAL, ESGOTO PREDIAL, DN 40 MM, JUNTA SOLDÁVEL, FORNECIDO E INSTALADO EM RAMAL DE DESCARGA OU RAMAL DE ESGOTO SANITÁRIO. AF_08/2022</v>
      </c>
      <c r="D431" s="70"/>
      <c r="E431" s="70"/>
      <c r="F431" s="69"/>
      <c r="G431" s="54" t="str">
        <f>VLOOKUP(B431,COMPOSICAO!B:K,6,FALSE)</f>
        <v>UN</v>
      </c>
      <c r="H431" s="54"/>
      <c r="I431" s="54"/>
      <c r="J431" s="54"/>
      <c r="K431" s="54"/>
      <c r="L431" s="54"/>
      <c r="M431" s="54"/>
      <c r="N431" s="54"/>
      <c r="O431" s="54"/>
      <c r="P431" s="56">
        <f>SUM(O431:O433)</f>
        <v>384</v>
      </c>
    </row>
    <row r="432" spans="1:16" ht="15" customHeight="1" x14ac:dyDescent="0.25">
      <c r="A432" s="54" t="s">
        <v>557</v>
      </c>
      <c r="B432" s="68" t="s">
        <v>12</v>
      </c>
      <c r="C432" s="70"/>
      <c r="D432" s="70"/>
      <c r="E432" s="70"/>
      <c r="F432" s="69"/>
      <c r="G432" s="54"/>
      <c r="H432" s="56">
        <v>384</v>
      </c>
      <c r="I432" s="56"/>
      <c r="J432" s="56"/>
      <c r="K432" s="56"/>
      <c r="L432" s="56"/>
      <c r="M432" s="56" t="str">
        <f>IF(COUNTA(J432:L432)=2,ROUND(PRODUCT(J432:L432),2),"")</f>
        <v/>
      </c>
      <c r="N432" s="56" t="str">
        <f>IF(OR(COUNTA(J432:L432)=3,AND(COUNTA(J432:L432)=1,M432&lt;&gt;"")),ROUND(PRODUCT(J432:M432),2),"")</f>
        <v/>
      </c>
      <c r="O432" s="56">
        <f>IF(N432&lt;&gt;"",ROUND(PRODUCT(H432,I432,N432),2),IF(M432&lt;&gt;"",ROUND(PRODUCT(H432,I432,M432),2),ROUND(PRODUCT(H432:L432),2)))</f>
        <v>384</v>
      </c>
      <c r="P432" s="56"/>
    </row>
    <row r="433" spans="1:16" ht="15" customHeight="1" x14ac:dyDescent="0.25">
      <c r="A433" s="4"/>
      <c r="B433" s="4"/>
      <c r="C433" s="4"/>
      <c r="D433" s="4"/>
      <c r="E433" s="4"/>
      <c r="F433" s="4"/>
      <c r="G433" s="4"/>
      <c r="H433" s="4"/>
      <c r="I433" s="4"/>
      <c r="J433" s="4"/>
      <c r="K433" s="4"/>
      <c r="L433" s="4"/>
      <c r="M433" s="4"/>
      <c r="N433" s="4"/>
      <c r="O433" s="4"/>
      <c r="P433" s="4"/>
    </row>
    <row r="434" spans="1:16" ht="60" customHeight="1" x14ac:dyDescent="0.25">
      <c r="A434" s="54" t="s">
        <v>185</v>
      </c>
      <c r="B434" s="67">
        <v>89752</v>
      </c>
      <c r="C434" s="68" t="str">
        <f>VLOOKUP(B434,COMPOSICAO!B:K,2,FALSE)</f>
        <v>LUVA SIMPLES, PVC, SERIE NORMAL, ESGOTO PREDIAL, DN 40 MM, JUNTA SOLDÁVEL, FORNECIDO E INSTALADO EM RAMAL DE DESCARGA OU RAMAL DE ESGOTO SANITÁRIO. AF_08/2022</v>
      </c>
      <c r="D434" s="70"/>
      <c r="E434" s="70"/>
      <c r="F434" s="69"/>
      <c r="G434" s="54" t="str">
        <f>VLOOKUP(B434,COMPOSICAO!B:K,6,FALSE)</f>
        <v>UN</v>
      </c>
      <c r="H434" s="54"/>
      <c r="I434" s="54"/>
      <c r="J434" s="54"/>
      <c r="K434" s="54"/>
      <c r="L434" s="54"/>
      <c r="M434" s="54"/>
      <c r="N434" s="54"/>
      <c r="O434" s="54"/>
      <c r="P434" s="56">
        <f>SUM(O434:O436)</f>
        <v>100</v>
      </c>
    </row>
    <row r="435" spans="1:16" ht="15" customHeight="1" x14ac:dyDescent="0.25">
      <c r="A435" s="54" t="s">
        <v>558</v>
      </c>
      <c r="B435" s="68" t="s">
        <v>12</v>
      </c>
      <c r="C435" s="70"/>
      <c r="D435" s="70"/>
      <c r="E435" s="70"/>
      <c r="F435" s="69"/>
      <c r="G435" s="54"/>
      <c r="H435" s="56">
        <v>100</v>
      </c>
      <c r="I435" s="56"/>
      <c r="J435" s="56"/>
      <c r="K435" s="56"/>
      <c r="L435" s="56"/>
      <c r="M435" s="56" t="str">
        <f>IF(COUNTA(J435:L435)=2,ROUND(PRODUCT(J435:L435),2),"")</f>
        <v/>
      </c>
      <c r="N435" s="56" t="str">
        <f>IF(OR(COUNTA(J435:L435)=3,AND(COUNTA(J435:L435)=1,M435&lt;&gt;"")),ROUND(PRODUCT(J435:M435),2),"")</f>
        <v/>
      </c>
      <c r="O435" s="56">
        <f>IF(N435&lt;&gt;"",ROUND(PRODUCT(H435,I435,N435),2),IF(M435&lt;&gt;"",ROUND(PRODUCT(H435,I435,M435),2),ROUND(PRODUCT(H435:L435),2)))</f>
        <v>100</v>
      </c>
      <c r="P435" s="56"/>
    </row>
    <row r="436" spans="1:16" ht="15" customHeight="1" x14ac:dyDescent="0.25">
      <c r="A436" s="4"/>
      <c r="B436" s="4"/>
      <c r="C436" s="4"/>
      <c r="D436" s="4"/>
      <c r="E436" s="4"/>
      <c r="F436" s="4"/>
      <c r="G436" s="4"/>
      <c r="H436" s="4"/>
      <c r="I436" s="4"/>
      <c r="J436" s="4"/>
      <c r="K436" s="4"/>
      <c r="L436" s="4"/>
      <c r="M436" s="4"/>
      <c r="N436" s="4"/>
      <c r="O436" s="4"/>
      <c r="P436" s="4"/>
    </row>
    <row r="437" spans="1:16" ht="75" customHeight="1" x14ac:dyDescent="0.25">
      <c r="A437" s="54" t="s">
        <v>186</v>
      </c>
      <c r="B437" s="67">
        <v>89783</v>
      </c>
      <c r="C437" s="68" t="str">
        <f>VLOOKUP(B437,COMPOSICAO!B:K,2,FALSE)</f>
        <v>JUNÇÃO SIMPLES, PVC, SERIE NORMAL, ESGOTO PREDIAL, DN 40 MM, JUNTA SOLDÁVEL, FORNECIDO E INSTALADO EM RAMAL DE DESCARGA OU RAMAL DE ESGOTO SANITÁRIO. AF_08/2022</v>
      </c>
      <c r="D437" s="70"/>
      <c r="E437" s="70"/>
      <c r="F437" s="69"/>
      <c r="G437" s="54" t="str">
        <f>VLOOKUP(B437,COMPOSICAO!B:K,6,FALSE)</f>
        <v>UN</v>
      </c>
      <c r="H437" s="54"/>
      <c r="I437" s="54"/>
      <c r="J437" s="54"/>
      <c r="K437" s="54"/>
      <c r="L437" s="54"/>
      <c r="M437" s="54"/>
      <c r="N437" s="54"/>
      <c r="O437" s="54"/>
      <c r="P437" s="56">
        <f>SUM(O437:O439)</f>
        <v>64</v>
      </c>
    </row>
    <row r="438" spans="1:16" ht="15" customHeight="1" x14ac:dyDescent="0.25">
      <c r="A438" s="54" t="s">
        <v>559</v>
      </c>
      <c r="B438" s="68" t="s">
        <v>12</v>
      </c>
      <c r="C438" s="70"/>
      <c r="D438" s="70"/>
      <c r="E438" s="70"/>
      <c r="F438" s="69"/>
      <c r="G438" s="54"/>
      <c r="H438" s="56">
        <v>64</v>
      </c>
      <c r="I438" s="56"/>
      <c r="J438" s="56"/>
      <c r="K438" s="56"/>
      <c r="L438" s="56"/>
      <c r="M438" s="56" t="str">
        <f>IF(COUNTA(J438:L438)=2,ROUND(PRODUCT(J438:L438),2),"")</f>
        <v/>
      </c>
      <c r="N438" s="56" t="str">
        <f>IF(OR(COUNTA(J438:L438)=3,AND(COUNTA(J438:L438)=1,M438&lt;&gt;"")),ROUND(PRODUCT(J438:M438),2),"")</f>
        <v/>
      </c>
      <c r="O438" s="56">
        <f>IF(N438&lt;&gt;"",ROUND(PRODUCT(H438,I438,N438),2),IF(M438&lt;&gt;"",ROUND(PRODUCT(H438,I438,M438),2),ROUND(PRODUCT(H438:L438),2)))</f>
        <v>64</v>
      </c>
      <c r="P438" s="56"/>
    </row>
    <row r="439" spans="1:16" ht="15" customHeight="1" x14ac:dyDescent="0.25">
      <c r="A439" s="4"/>
      <c r="B439" s="4"/>
      <c r="C439" s="4"/>
      <c r="D439" s="4"/>
      <c r="E439" s="4"/>
      <c r="F439" s="4"/>
      <c r="G439" s="4"/>
      <c r="H439" s="4"/>
      <c r="I439" s="4"/>
      <c r="J439" s="4"/>
      <c r="K439" s="4"/>
      <c r="L439" s="4"/>
      <c r="M439" s="4"/>
      <c r="N439" s="4"/>
      <c r="O439" s="4"/>
      <c r="P439" s="4"/>
    </row>
    <row r="440" spans="1:16" ht="60" customHeight="1" x14ac:dyDescent="0.25">
      <c r="A440" s="54" t="s">
        <v>187</v>
      </c>
      <c r="B440" s="67">
        <v>89806</v>
      </c>
      <c r="C440" s="68" t="str">
        <f>VLOOKUP(B440,COMPOSICAO!B:K,2,FALSE)</f>
        <v>JOELHO 45 GRAUS, PVC, SERIE NORMAL, ESGOTO PREDIAL, DN 75 MM, JUNTA ELÁSTICA, FORNECIDO E INSTALADO EM PRUMADA DE ESGOTO SANITÁRIO OU VENTILAÇÃO. AF_08/2022</v>
      </c>
      <c r="D440" s="70"/>
      <c r="E440" s="70"/>
      <c r="F440" s="69"/>
      <c r="G440" s="54" t="str">
        <f>VLOOKUP(B440,COMPOSICAO!B:K,6,FALSE)</f>
        <v>UN</v>
      </c>
      <c r="H440" s="54"/>
      <c r="I440" s="54"/>
      <c r="J440" s="54"/>
      <c r="K440" s="54"/>
      <c r="L440" s="54"/>
      <c r="M440" s="54"/>
      <c r="N440" s="54"/>
      <c r="O440" s="54"/>
      <c r="P440" s="56">
        <f>SUM(O440:O442)</f>
        <v>24</v>
      </c>
    </row>
    <row r="441" spans="1:16" ht="15" customHeight="1" x14ac:dyDescent="0.25">
      <c r="A441" s="54" t="s">
        <v>560</v>
      </c>
      <c r="B441" s="68" t="s">
        <v>12</v>
      </c>
      <c r="C441" s="70"/>
      <c r="D441" s="70"/>
      <c r="E441" s="70"/>
      <c r="F441" s="69"/>
      <c r="G441" s="54"/>
      <c r="H441" s="56">
        <v>24</v>
      </c>
      <c r="I441" s="56"/>
      <c r="J441" s="56"/>
      <c r="K441" s="56"/>
      <c r="L441" s="56"/>
      <c r="M441" s="56" t="str">
        <f>IF(COUNTA(J441:L441)=2,ROUND(PRODUCT(J441:L441),2),"")</f>
        <v/>
      </c>
      <c r="N441" s="56" t="str">
        <f>IF(OR(COUNTA(J441:L441)=3,AND(COUNTA(J441:L441)=1,M441&lt;&gt;"")),ROUND(PRODUCT(J441:M441),2),"")</f>
        <v/>
      </c>
      <c r="O441" s="56">
        <f>IF(N441&lt;&gt;"",ROUND(PRODUCT(H441,I441,N441),2),IF(M441&lt;&gt;"",ROUND(PRODUCT(H441,I441,M441),2),ROUND(PRODUCT(H441:L441),2)))</f>
        <v>24</v>
      </c>
      <c r="P441" s="56"/>
    </row>
    <row r="442" spans="1:16" ht="15" customHeight="1" x14ac:dyDescent="0.25">
      <c r="A442" s="4"/>
      <c r="B442" s="4"/>
      <c r="C442" s="4"/>
      <c r="D442" s="4"/>
      <c r="E442" s="4"/>
      <c r="F442" s="4"/>
      <c r="G442" s="4"/>
      <c r="H442" s="4"/>
      <c r="I442" s="4"/>
      <c r="J442" s="4"/>
      <c r="K442" s="4"/>
      <c r="L442" s="4"/>
      <c r="M442" s="4"/>
      <c r="N442" s="4"/>
      <c r="O442" s="4"/>
      <c r="P442" s="4"/>
    </row>
    <row r="443" spans="1:16" ht="75" customHeight="1" x14ac:dyDescent="0.25">
      <c r="A443" s="54" t="s">
        <v>188</v>
      </c>
      <c r="B443" s="67">
        <v>89830</v>
      </c>
      <c r="C443" s="68" t="str">
        <f>VLOOKUP(B443,COMPOSICAO!B:K,2,FALSE)</f>
        <v>JUNÇÃO SIMPLES, PVC, SERIE NORMAL, ESGOTO PREDIAL, DN 75 X 75 MM, JUNTA ELÁSTICA, FORNECIDO E INSTALADO EM PRUMADA DE ESGOTO SANITÁRIO OU VENTILAÇÃO. AF_08/2022</v>
      </c>
      <c r="D443" s="70"/>
      <c r="E443" s="70"/>
      <c r="F443" s="69"/>
      <c r="G443" s="54" t="str">
        <f>VLOOKUP(B443,COMPOSICAO!B:K,6,FALSE)</f>
        <v>UN</v>
      </c>
      <c r="H443" s="54"/>
      <c r="I443" s="54"/>
      <c r="J443" s="54"/>
      <c r="K443" s="54"/>
      <c r="L443" s="54"/>
      <c r="M443" s="54"/>
      <c r="N443" s="54"/>
      <c r="O443" s="54"/>
      <c r="P443" s="56">
        <f>SUM(O443:O445)</f>
        <v>360</v>
      </c>
    </row>
    <row r="444" spans="1:16" ht="15" customHeight="1" x14ac:dyDescent="0.25">
      <c r="A444" s="54" t="s">
        <v>561</v>
      </c>
      <c r="B444" s="68" t="s">
        <v>12</v>
      </c>
      <c r="C444" s="70"/>
      <c r="D444" s="70"/>
      <c r="E444" s="70"/>
      <c r="F444" s="69"/>
      <c r="G444" s="54"/>
      <c r="H444" s="56">
        <v>360</v>
      </c>
      <c r="I444" s="56"/>
      <c r="J444" s="56"/>
      <c r="K444" s="56"/>
      <c r="L444" s="56"/>
      <c r="M444" s="56" t="str">
        <f>IF(COUNTA(J444:L444)=2,ROUND(PRODUCT(J444:L444),2),"")</f>
        <v/>
      </c>
      <c r="N444" s="56" t="str">
        <f>IF(OR(COUNTA(J444:L444)=3,AND(COUNTA(J444:L444)=1,M444&lt;&gt;"")),ROUND(PRODUCT(J444:M444),2),"")</f>
        <v/>
      </c>
      <c r="O444" s="56">
        <f>IF(N444&lt;&gt;"",ROUND(PRODUCT(H444,I444,N444),2),IF(M444&lt;&gt;"",ROUND(PRODUCT(H444,I444,M444),2),ROUND(PRODUCT(H444:L444),2)))</f>
        <v>360</v>
      </c>
      <c r="P444" s="56"/>
    </row>
    <row r="445" spans="1:16" ht="15" customHeight="1" x14ac:dyDescent="0.25">
      <c r="A445" s="4"/>
      <c r="B445" s="4"/>
      <c r="C445" s="4"/>
      <c r="D445" s="4"/>
      <c r="E445" s="4"/>
      <c r="F445" s="4"/>
      <c r="G445" s="4"/>
      <c r="H445" s="4"/>
      <c r="I445" s="4"/>
      <c r="J445" s="4"/>
      <c r="K445" s="4"/>
      <c r="L445" s="4"/>
      <c r="M445" s="4"/>
      <c r="N445" s="4"/>
      <c r="O445" s="4"/>
      <c r="P445" s="4"/>
    </row>
    <row r="446" spans="1:16" ht="60" customHeight="1" x14ac:dyDescent="0.25">
      <c r="A446" s="54" t="s">
        <v>189</v>
      </c>
      <c r="B446" s="67">
        <v>89817</v>
      </c>
      <c r="C446" s="68" t="str">
        <f>VLOOKUP(B446,COMPOSICAO!B:K,2,FALSE)</f>
        <v>LUVA SIMPLES, PVC, SERIE NORMAL, ESGOTO PREDIAL, DN 75 MM, JUNTA ELÁSTICA, FORNECIDO E INSTALADO EM PRUMADA DE ESGOTO SANITÁRIO OU VENTILAÇÃO. AF_08/2022</v>
      </c>
      <c r="D446" s="70"/>
      <c r="E446" s="70"/>
      <c r="F446" s="69"/>
      <c r="G446" s="54" t="str">
        <f>VLOOKUP(B446,COMPOSICAO!B:K,6,FALSE)</f>
        <v>UN</v>
      </c>
      <c r="H446" s="54"/>
      <c r="I446" s="54"/>
      <c r="J446" s="54"/>
      <c r="K446" s="54"/>
      <c r="L446" s="54"/>
      <c r="M446" s="54"/>
      <c r="N446" s="54"/>
      <c r="O446" s="54"/>
      <c r="P446" s="56">
        <f>SUM(O446:O448)</f>
        <v>316</v>
      </c>
    </row>
    <row r="447" spans="1:16" ht="15" customHeight="1" x14ac:dyDescent="0.25">
      <c r="A447" s="54" t="s">
        <v>562</v>
      </c>
      <c r="B447" s="68" t="s">
        <v>12</v>
      </c>
      <c r="C447" s="70"/>
      <c r="D447" s="70"/>
      <c r="E447" s="70"/>
      <c r="F447" s="69"/>
      <c r="G447" s="54"/>
      <c r="H447" s="56">
        <v>316</v>
      </c>
      <c r="I447" s="56"/>
      <c r="J447" s="56"/>
      <c r="K447" s="56"/>
      <c r="L447" s="56"/>
      <c r="M447" s="56" t="str">
        <f>IF(COUNTA(J447:L447)=2,ROUND(PRODUCT(J447:L447),2),"")</f>
        <v/>
      </c>
      <c r="N447" s="56" t="str">
        <f>IF(OR(COUNTA(J447:L447)=3,AND(COUNTA(J447:L447)=1,M447&lt;&gt;"")),ROUND(PRODUCT(J447:M447),2),"")</f>
        <v/>
      </c>
      <c r="O447" s="56">
        <f>IF(N447&lt;&gt;"",ROUND(PRODUCT(H447,I447,N447),2),IF(M447&lt;&gt;"",ROUND(PRODUCT(H447,I447,M447),2),ROUND(PRODUCT(H447:L447),2)))</f>
        <v>316</v>
      </c>
      <c r="P447" s="56"/>
    </row>
    <row r="448" spans="1:16" ht="15" customHeight="1" x14ac:dyDescent="0.25">
      <c r="A448" s="4"/>
      <c r="B448" s="4"/>
      <c r="C448" s="4"/>
      <c r="D448" s="4"/>
      <c r="E448" s="4"/>
      <c r="F448" s="4"/>
      <c r="G448" s="4"/>
      <c r="H448" s="4"/>
      <c r="I448" s="4"/>
      <c r="J448" s="4"/>
      <c r="K448" s="4"/>
      <c r="L448" s="4"/>
      <c r="M448" s="4"/>
      <c r="N448" s="4"/>
      <c r="O448" s="4"/>
      <c r="P448" s="4"/>
    </row>
    <row r="449" spans="1:16" ht="60" customHeight="1" x14ac:dyDescent="0.25">
      <c r="A449" s="54" t="s">
        <v>190</v>
      </c>
      <c r="B449" s="67">
        <v>89821</v>
      </c>
      <c r="C449" s="68" t="str">
        <f>VLOOKUP(B449,COMPOSICAO!B:K,2,FALSE)</f>
        <v>LUVA SIMPLES, PVC, SERIE NORMAL, ESGOTO PREDIAL, DN 100 MM, JUNTA ELÁSTICA, FORNECIDO E INSTALADO EM PRUMADA DE ESGOTO SANITÁRIO OU VENTILAÇÃO. AF_08/2022</v>
      </c>
      <c r="D449" s="70"/>
      <c r="E449" s="70"/>
      <c r="F449" s="69"/>
      <c r="G449" s="54" t="str">
        <f>VLOOKUP(B449,COMPOSICAO!B:K,6,FALSE)</f>
        <v>UN</v>
      </c>
      <c r="H449" s="54"/>
      <c r="I449" s="54"/>
      <c r="J449" s="54"/>
      <c r="K449" s="54"/>
      <c r="L449" s="54"/>
      <c r="M449" s="54"/>
      <c r="N449" s="54"/>
      <c r="O449" s="54"/>
      <c r="P449" s="56">
        <f>SUM(O449:O451)</f>
        <v>364</v>
      </c>
    </row>
    <row r="450" spans="1:16" ht="15" customHeight="1" x14ac:dyDescent="0.25">
      <c r="A450" s="54" t="s">
        <v>563</v>
      </c>
      <c r="B450" s="68" t="s">
        <v>12</v>
      </c>
      <c r="C450" s="70"/>
      <c r="D450" s="70"/>
      <c r="E450" s="70"/>
      <c r="F450" s="69"/>
      <c r="G450" s="54"/>
      <c r="H450" s="56">
        <v>364</v>
      </c>
      <c r="I450" s="56"/>
      <c r="J450" s="56"/>
      <c r="K450" s="56"/>
      <c r="L450" s="56"/>
      <c r="M450" s="56" t="str">
        <f>IF(COUNTA(J450:L450)=2,ROUND(PRODUCT(J450:L450),2),"")</f>
        <v/>
      </c>
      <c r="N450" s="56" t="str">
        <f>IF(OR(COUNTA(J450:L450)=3,AND(COUNTA(J450:L450)=1,M450&lt;&gt;"")),ROUND(PRODUCT(J450:M450),2),"")</f>
        <v/>
      </c>
      <c r="O450" s="56">
        <f>IF(N450&lt;&gt;"",ROUND(PRODUCT(H450,I450,N450),2),IF(M450&lt;&gt;"",ROUND(PRODUCT(H450,I450,M450),2),ROUND(PRODUCT(H450:L450),2)))</f>
        <v>364</v>
      </c>
      <c r="P450" s="56"/>
    </row>
    <row r="451" spans="1:16" ht="15" customHeight="1" x14ac:dyDescent="0.25">
      <c r="A451" s="4"/>
      <c r="B451" s="4"/>
      <c r="C451" s="4"/>
      <c r="D451" s="4"/>
      <c r="E451" s="4"/>
      <c r="F451" s="4"/>
      <c r="G451" s="4"/>
      <c r="H451" s="4"/>
      <c r="I451" s="4"/>
      <c r="J451" s="4"/>
      <c r="K451" s="4"/>
      <c r="L451" s="4"/>
      <c r="M451" s="4"/>
      <c r="N451" s="4"/>
      <c r="O451" s="4"/>
      <c r="P451" s="4"/>
    </row>
    <row r="452" spans="1:16" ht="75" customHeight="1" x14ac:dyDescent="0.25">
      <c r="A452" s="54" t="s">
        <v>191</v>
      </c>
      <c r="B452" s="67">
        <v>89834</v>
      </c>
      <c r="C452" s="68" t="str">
        <f>VLOOKUP(B452,COMPOSICAO!B:K,2,FALSE)</f>
        <v>JUNÇÃO SIMPLES, PVC, SERIE NORMAL, ESGOTO PREDIAL, DN 100 X 100 MM, JUNTA ELÁSTICA, FORNECIDO E INSTALADO EM PRUMADA DE ESGOTO SANITÁRIO OU VENTILAÇÃO. AF_08/2022</v>
      </c>
      <c r="D452" s="70"/>
      <c r="E452" s="70"/>
      <c r="F452" s="69"/>
      <c r="G452" s="54" t="str">
        <f>VLOOKUP(B452,COMPOSICAO!B:K,6,FALSE)</f>
        <v>UN</v>
      </c>
      <c r="H452" s="54"/>
      <c r="I452" s="54"/>
      <c r="J452" s="54"/>
      <c r="K452" s="54"/>
      <c r="L452" s="54"/>
      <c r="M452" s="54"/>
      <c r="N452" s="54"/>
      <c r="O452" s="54"/>
      <c r="P452" s="56">
        <f>SUM(O452:O454)</f>
        <v>124</v>
      </c>
    </row>
    <row r="453" spans="1:16" ht="15" customHeight="1" x14ac:dyDescent="0.25">
      <c r="A453" s="54" t="s">
        <v>564</v>
      </c>
      <c r="B453" s="68" t="s">
        <v>12</v>
      </c>
      <c r="C453" s="70"/>
      <c r="D453" s="70"/>
      <c r="E453" s="70"/>
      <c r="F453" s="69"/>
      <c r="G453" s="54"/>
      <c r="H453" s="56">
        <v>124</v>
      </c>
      <c r="I453" s="56"/>
      <c r="J453" s="56"/>
      <c r="K453" s="56"/>
      <c r="L453" s="56"/>
      <c r="M453" s="56" t="str">
        <f>IF(COUNTA(J453:L453)=2,ROUND(PRODUCT(J453:L453),2),"")</f>
        <v/>
      </c>
      <c r="N453" s="56" t="str">
        <f>IF(OR(COUNTA(J453:L453)=3,AND(COUNTA(J453:L453)=1,M453&lt;&gt;"")),ROUND(PRODUCT(J453:M453),2),"")</f>
        <v/>
      </c>
      <c r="O453" s="56">
        <f>IF(N453&lt;&gt;"",ROUND(PRODUCT(H453,I453,N453),2),IF(M453&lt;&gt;"",ROUND(PRODUCT(H453,I453,M453),2),ROUND(PRODUCT(H453:L453),2)))</f>
        <v>124</v>
      </c>
      <c r="P453" s="56"/>
    </row>
    <row r="454" spans="1:16" ht="15" customHeight="1" x14ac:dyDescent="0.25">
      <c r="A454" s="4"/>
      <c r="B454" s="4"/>
      <c r="C454" s="4"/>
      <c r="D454" s="4"/>
      <c r="E454" s="4"/>
      <c r="F454" s="4"/>
      <c r="G454" s="4"/>
      <c r="H454" s="4"/>
      <c r="I454" s="4"/>
      <c r="J454" s="4"/>
      <c r="K454" s="4"/>
      <c r="L454" s="4"/>
      <c r="M454" s="4"/>
      <c r="N454" s="4"/>
      <c r="O454" s="4"/>
      <c r="P454" s="4"/>
    </row>
    <row r="455" spans="1:16" ht="60" customHeight="1" x14ac:dyDescent="0.25">
      <c r="A455" s="54" t="s">
        <v>192</v>
      </c>
      <c r="B455" s="67">
        <v>89829</v>
      </c>
      <c r="C455" s="68" t="str">
        <f>VLOOKUP(B455,COMPOSICAO!B:K,2,FALSE)</f>
        <v>TE, PVC, SERIE NORMAL, ESGOTO PREDIAL, DN 75 X 75 MM, JUNTA ELÁSTICA, FORNECIDO E INSTALADO EM PRUMADA DE ESGOTO SANITÁRIO OU VENTILAÇÃO. AF_08/2022</v>
      </c>
      <c r="D455" s="70"/>
      <c r="E455" s="70"/>
      <c r="F455" s="69"/>
      <c r="G455" s="54" t="str">
        <f>VLOOKUP(B455,COMPOSICAO!B:K,6,FALSE)</f>
        <v>UN</v>
      </c>
      <c r="H455" s="54"/>
      <c r="I455" s="54"/>
      <c r="J455" s="54"/>
      <c r="K455" s="54"/>
      <c r="L455" s="54"/>
      <c r="M455" s="54"/>
      <c r="N455" s="54"/>
      <c r="O455" s="54"/>
      <c r="P455" s="56">
        <f>SUM(O455:O457)</f>
        <v>127</v>
      </c>
    </row>
    <row r="456" spans="1:16" ht="15" customHeight="1" x14ac:dyDescent="0.25">
      <c r="A456" s="54" t="s">
        <v>565</v>
      </c>
      <c r="B456" s="68" t="s">
        <v>12</v>
      </c>
      <c r="C456" s="70"/>
      <c r="D456" s="70"/>
      <c r="E456" s="70"/>
      <c r="F456" s="69"/>
      <c r="G456" s="54"/>
      <c r="H456" s="56">
        <v>127</v>
      </c>
      <c r="I456" s="56"/>
      <c r="J456" s="56"/>
      <c r="K456" s="56"/>
      <c r="L456" s="56"/>
      <c r="M456" s="56" t="str">
        <f>IF(COUNTA(J456:L456)=2,ROUND(PRODUCT(J456:L456),2),"")</f>
        <v/>
      </c>
      <c r="N456" s="56" t="str">
        <f>IF(OR(COUNTA(J456:L456)=3,AND(COUNTA(J456:L456)=1,M456&lt;&gt;"")),ROUND(PRODUCT(J456:M456),2),"")</f>
        <v/>
      </c>
      <c r="O456" s="56">
        <f>IF(N456&lt;&gt;"",ROUND(PRODUCT(H456,I456,N456),2),IF(M456&lt;&gt;"",ROUND(PRODUCT(H456,I456,M456),2),ROUND(PRODUCT(H456:L456),2)))</f>
        <v>127</v>
      </c>
      <c r="P456" s="56"/>
    </row>
    <row r="457" spans="1:16" ht="15" customHeight="1" x14ac:dyDescent="0.25">
      <c r="A457" s="4"/>
      <c r="B457" s="4"/>
      <c r="C457" s="4"/>
      <c r="D457" s="4"/>
      <c r="E457" s="4"/>
      <c r="F457" s="4"/>
      <c r="G457" s="4"/>
      <c r="H457" s="4"/>
      <c r="I457" s="4"/>
      <c r="J457" s="4"/>
      <c r="K457" s="4"/>
      <c r="L457" s="4"/>
      <c r="M457" s="4"/>
      <c r="N457" s="4"/>
      <c r="O457" s="4"/>
      <c r="P457" s="4"/>
    </row>
    <row r="458" spans="1:16" ht="60" customHeight="1" x14ac:dyDescent="0.25">
      <c r="A458" s="54" t="s">
        <v>193</v>
      </c>
      <c r="B458" s="67">
        <v>89800</v>
      </c>
      <c r="C458" s="68" t="str">
        <f>VLOOKUP(B458,COMPOSICAO!B:K,2,FALSE)</f>
        <v>TUBO PVC, SERIE NORMAL, ESGOTO PREDIAL, DN 100 MM, FORNECIDO E INSTALADO EM PRUMADA DE ESGOTO SANITÁRIO OU VENTILAÇÃO. AF_08/2022</v>
      </c>
      <c r="D458" s="70"/>
      <c r="E458" s="70"/>
      <c r="F458" s="69"/>
      <c r="G458" s="54" t="str">
        <f>VLOOKUP(B458,COMPOSICAO!B:K,6,FALSE)</f>
        <v>M</v>
      </c>
      <c r="H458" s="54"/>
      <c r="I458" s="54"/>
      <c r="J458" s="54"/>
      <c r="K458" s="54"/>
      <c r="L458" s="54"/>
      <c r="M458" s="54"/>
      <c r="N458" s="54"/>
      <c r="O458" s="54"/>
      <c r="P458" s="56">
        <f>SUM(O458:O460)</f>
        <v>979</v>
      </c>
    </row>
    <row r="459" spans="1:16" ht="15" customHeight="1" x14ac:dyDescent="0.25">
      <c r="A459" s="54" t="s">
        <v>566</v>
      </c>
      <c r="B459" s="68" t="s">
        <v>12</v>
      </c>
      <c r="C459" s="70"/>
      <c r="D459" s="70"/>
      <c r="E459" s="70"/>
      <c r="F459" s="69"/>
      <c r="G459" s="54"/>
      <c r="H459" s="56">
        <v>979</v>
      </c>
      <c r="I459" s="56"/>
      <c r="J459" s="56"/>
      <c r="K459" s="56"/>
      <c r="L459" s="56"/>
      <c r="M459" s="56" t="str">
        <f>IF(COUNTA(J459:L459)=2,ROUND(PRODUCT(J459:L459),2),"")</f>
        <v/>
      </c>
      <c r="N459" s="56" t="str">
        <f>IF(OR(COUNTA(J459:L459)=3,AND(COUNTA(J459:L459)=1,M459&lt;&gt;"")),ROUND(PRODUCT(J459:M459),2),"")</f>
        <v/>
      </c>
      <c r="O459" s="56">
        <f>IF(N459&lt;&gt;"",ROUND(PRODUCT(H459,I459,N459),2),IF(M459&lt;&gt;"",ROUND(PRODUCT(H459,I459,M459),2),ROUND(PRODUCT(H459:L459),2)))</f>
        <v>979</v>
      </c>
      <c r="P459" s="56"/>
    </row>
    <row r="460" spans="1:16" ht="15" customHeight="1" x14ac:dyDescent="0.25">
      <c r="A460" s="4"/>
      <c r="B460" s="4"/>
      <c r="C460" s="4"/>
      <c r="D460" s="4"/>
      <c r="E460" s="4"/>
      <c r="F460" s="4"/>
      <c r="G460" s="4"/>
      <c r="H460" s="4"/>
      <c r="I460" s="4"/>
      <c r="J460" s="4"/>
      <c r="K460" s="4"/>
      <c r="L460" s="4"/>
      <c r="M460" s="4"/>
      <c r="N460" s="4"/>
      <c r="O460" s="4"/>
      <c r="P460" s="4"/>
    </row>
    <row r="461" spans="1:16" ht="60" customHeight="1" x14ac:dyDescent="0.25">
      <c r="A461" s="54" t="s">
        <v>194</v>
      </c>
      <c r="B461" s="67">
        <v>89856</v>
      </c>
      <c r="C461" s="68" t="str">
        <f>VLOOKUP(B461,COMPOSICAO!B:K,2,FALSE)</f>
        <v>LUVA SIMPLES, PVC, SERIE NORMAL, ESGOTO PREDIAL, DN 100 MM, JUNTA ELÁSTICA, FORNECIDO E INSTALADO EM SUBCOLETOR AÉREO DE ESGOTO SANITÁRIO. AF_08/2022</v>
      </c>
      <c r="D461" s="70"/>
      <c r="E461" s="70"/>
      <c r="F461" s="69"/>
      <c r="G461" s="54" t="str">
        <f>VLOOKUP(B461,COMPOSICAO!B:K,6,FALSE)</f>
        <v>UN</v>
      </c>
      <c r="H461" s="54"/>
      <c r="I461" s="54"/>
      <c r="J461" s="54"/>
      <c r="K461" s="54"/>
      <c r="L461" s="54"/>
      <c r="M461" s="54"/>
      <c r="N461" s="54"/>
      <c r="O461" s="54"/>
      <c r="P461" s="56">
        <f>SUM(O461:O463)</f>
        <v>27</v>
      </c>
    </row>
    <row r="462" spans="1:16" ht="15" customHeight="1" x14ac:dyDescent="0.25">
      <c r="A462" s="54" t="s">
        <v>567</v>
      </c>
      <c r="B462" s="68" t="s">
        <v>12</v>
      </c>
      <c r="C462" s="70"/>
      <c r="D462" s="70"/>
      <c r="E462" s="70"/>
      <c r="F462" s="69"/>
      <c r="G462" s="54"/>
      <c r="H462" s="56">
        <v>27</v>
      </c>
      <c r="I462" s="56"/>
      <c r="J462" s="56"/>
      <c r="K462" s="56"/>
      <c r="L462" s="56"/>
      <c r="M462" s="56" t="str">
        <f>IF(COUNTA(J462:L462)=2,ROUND(PRODUCT(J462:L462),2),"")</f>
        <v/>
      </c>
      <c r="N462" s="56" t="str">
        <f>IF(OR(COUNTA(J462:L462)=3,AND(COUNTA(J462:L462)=1,M462&lt;&gt;"")),ROUND(PRODUCT(J462:M462),2),"")</f>
        <v/>
      </c>
      <c r="O462" s="56">
        <f>IF(N462&lt;&gt;"",ROUND(PRODUCT(H462,I462,N462),2),IF(M462&lt;&gt;"",ROUND(PRODUCT(H462,I462,M462),2),ROUND(PRODUCT(H462:L462),2)))</f>
        <v>27</v>
      </c>
      <c r="P462" s="56"/>
    </row>
    <row r="463" spans="1:16" ht="15" customHeight="1" x14ac:dyDescent="0.25">
      <c r="A463" s="4"/>
      <c r="B463" s="4"/>
      <c r="C463" s="4"/>
      <c r="D463" s="4"/>
      <c r="E463" s="4"/>
      <c r="F463" s="4"/>
      <c r="G463" s="4"/>
      <c r="H463" s="4"/>
      <c r="I463" s="4"/>
      <c r="J463" s="4"/>
      <c r="K463" s="4"/>
      <c r="L463" s="4"/>
      <c r="M463" s="4"/>
      <c r="N463" s="4"/>
      <c r="O463" s="4"/>
      <c r="P463" s="4"/>
    </row>
    <row r="464" spans="1:16" ht="60" customHeight="1" x14ac:dyDescent="0.25">
      <c r="A464" s="54" t="s">
        <v>195</v>
      </c>
      <c r="B464" s="67">
        <v>89848</v>
      </c>
      <c r="C464" s="68" t="str">
        <f>VLOOKUP(B464,COMPOSICAO!B:K,2,FALSE)</f>
        <v>TUBO PVC, SERIE NORMAL, ESGOTO PREDIAL, DN 100 MM, FORNECIDO E INSTALADO EM SUBCOLETOR AÉREO DE ESGOTO SANITÁRIO. AF_08/2022</v>
      </c>
      <c r="D464" s="70"/>
      <c r="E464" s="70"/>
      <c r="F464" s="69"/>
      <c r="G464" s="54" t="str">
        <f>VLOOKUP(B464,COMPOSICAO!B:K,6,FALSE)</f>
        <v>M</v>
      </c>
      <c r="H464" s="54"/>
      <c r="I464" s="54"/>
      <c r="J464" s="54"/>
      <c r="K464" s="54"/>
      <c r="L464" s="54"/>
      <c r="M464" s="54"/>
      <c r="N464" s="54"/>
      <c r="O464" s="54"/>
      <c r="P464" s="56">
        <f>SUM(O464:O466)</f>
        <v>103</v>
      </c>
    </row>
    <row r="465" spans="1:16" ht="15" customHeight="1" x14ac:dyDescent="0.25">
      <c r="A465" s="54" t="s">
        <v>568</v>
      </c>
      <c r="B465" s="68" t="s">
        <v>12</v>
      </c>
      <c r="C465" s="70"/>
      <c r="D465" s="70"/>
      <c r="E465" s="70"/>
      <c r="F465" s="69"/>
      <c r="G465" s="54"/>
      <c r="H465" s="56">
        <v>103</v>
      </c>
      <c r="I465" s="56"/>
      <c r="J465" s="56"/>
      <c r="K465" s="56"/>
      <c r="L465" s="56"/>
      <c r="M465" s="56" t="str">
        <f>IF(COUNTA(J465:L465)=2,ROUND(PRODUCT(J465:L465),2),"")</f>
        <v/>
      </c>
      <c r="N465" s="56" t="str">
        <f>IF(OR(COUNTA(J465:L465)=3,AND(COUNTA(J465:L465)=1,M465&lt;&gt;"")),ROUND(PRODUCT(J465:M465),2),"")</f>
        <v/>
      </c>
      <c r="O465" s="56">
        <f>IF(N465&lt;&gt;"",ROUND(PRODUCT(H465,I465,N465),2),IF(M465&lt;&gt;"",ROUND(PRODUCT(H465,I465,M465),2),ROUND(PRODUCT(H465:L465),2)))</f>
        <v>103</v>
      </c>
      <c r="P465" s="56"/>
    </row>
    <row r="466" spans="1:16" ht="15" customHeight="1" x14ac:dyDescent="0.25">
      <c r="A466" s="4"/>
      <c r="B466" s="4"/>
      <c r="C466" s="4"/>
      <c r="D466" s="4"/>
      <c r="E466" s="4"/>
      <c r="F466" s="4"/>
      <c r="G466" s="4"/>
      <c r="H466" s="4"/>
      <c r="I466" s="4"/>
      <c r="J466" s="4"/>
      <c r="K466" s="4"/>
      <c r="L466" s="4"/>
      <c r="M466" s="4"/>
      <c r="N466" s="4"/>
      <c r="O466" s="4"/>
      <c r="P466" s="4"/>
    </row>
    <row r="467" spans="1:16" ht="60" customHeight="1" x14ac:dyDescent="0.25">
      <c r="A467" s="54" t="s">
        <v>196</v>
      </c>
      <c r="B467" s="67">
        <v>89855</v>
      </c>
      <c r="C467" s="68" t="str">
        <f>VLOOKUP(B467,COMPOSICAO!B:K,2,FALSE)</f>
        <v>JOELHO 45 GRAUS, PVC, SERIE NORMAL, ESGOTO PREDIAL, DN 150 MM, JUNTA ELÁSTICA, FORNECIDO E INSTALADO EM SUBCOLETOR AÉREO DE ESGOTO SANITÁRIO. AF_08/2022</v>
      </c>
      <c r="D467" s="70"/>
      <c r="E467" s="70"/>
      <c r="F467" s="69"/>
      <c r="G467" s="54" t="str">
        <f>VLOOKUP(B467,COMPOSICAO!B:K,6,FALSE)</f>
        <v>UN</v>
      </c>
      <c r="H467" s="54"/>
      <c r="I467" s="54"/>
      <c r="J467" s="54"/>
      <c r="K467" s="54"/>
      <c r="L467" s="54"/>
      <c r="M467" s="54"/>
      <c r="N467" s="54"/>
      <c r="O467" s="54"/>
      <c r="P467" s="56">
        <f>SUM(O467:O469)</f>
        <v>2</v>
      </c>
    </row>
    <row r="468" spans="1:16" ht="15" customHeight="1" x14ac:dyDescent="0.25">
      <c r="A468" s="54" t="s">
        <v>569</v>
      </c>
      <c r="B468" s="68" t="s">
        <v>12</v>
      </c>
      <c r="C468" s="70"/>
      <c r="D468" s="70"/>
      <c r="E468" s="70"/>
      <c r="F468" s="69"/>
      <c r="G468" s="54"/>
      <c r="H468" s="56">
        <v>2</v>
      </c>
      <c r="I468" s="56"/>
      <c r="J468" s="56"/>
      <c r="K468" s="56"/>
      <c r="L468" s="56"/>
      <c r="M468" s="56" t="str">
        <f>IF(COUNTA(J468:L468)=2,ROUND(PRODUCT(J468:L468),2),"")</f>
        <v/>
      </c>
      <c r="N468" s="56" t="str">
        <f>IF(OR(COUNTA(J468:L468)=3,AND(COUNTA(J468:L468)=1,M468&lt;&gt;"")),ROUND(PRODUCT(J468:M468),2),"")</f>
        <v/>
      </c>
      <c r="O468" s="56">
        <f>IF(N468&lt;&gt;"",ROUND(PRODUCT(H468,I468,N468),2),IF(M468&lt;&gt;"",ROUND(PRODUCT(H468,I468,M468),2),ROUND(PRODUCT(H468:L468),2)))</f>
        <v>2</v>
      </c>
      <c r="P468" s="56"/>
    </row>
    <row r="469" spans="1:16" ht="15" customHeight="1" x14ac:dyDescent="0.25">
      <c r="A469" s="4"/>
      <c r="B469" s="4"/>
      <c r="C469" s="4"/>
      <c r="D469" s="4"/>
      <c r="E469" s="4"/>
      <c r="F469" s="4"/>
      <c r="G469" s="4"/>
      <c r="H469" s="4"/>
      <c r="I469" s="4"/>
      <c r="J469" s="4"/>
      <c r="K469" s="4"/>
      <c r="L469" s="4"/>
      <c r="M469" s="4"/>
      <c r="N469" s="4"/>
      <c r="O469" s="4"/>
      <c r="P469" s="4"/>
    </row>
    <row r="470" spans="1:16" ht="60" customHeight="1" x14ac:dyDescent="0.25">
      <c r="A470" s="54" t="s">
        <v>197</v>
      </c>
      <c r="B470" s="67">
        <v>89851</v>
      </c>
      <c r="C470" s="68" t="str">
        <f>VLOOKUP(B470,COMPOSICAO!B:K,2,FALSE)</f>
        <v>JOELHO 45 GRAUS, PVC, SERIE NORMAL, ESGOTO PREDIAL, DN 100 MM, JUNTA ELÁSTICA, FORNECIDO E INSTALADO EM SUBCOLETOR AÉREO DE ESGOTO SANITÁRIO. AF_08/2022</v>
      </c>
      <c r="D470" s="70"/>
      <c r="E470" s="70"/>
      <c r="F470" s="69"/>
      <c r="G470" s="54" t="str">
        <f>VLOOKUP(B470,COMPOSICAO!B:K,6,FALSE)</f>
        <v>UN</v>
      </c>
      <c r="H470" s="54"/>
      <c r="I470" s="54"/>
      <c r="J470" s="54"/>
      <c r="K470" s="54"/>
      <c r="L470" s="54"/>
      <c r="M470" s="54"/>
      <c r="N470" s="54"/>
      <c r="O470" s="54"/>
      <c r="P470" s="56">
        <f>SUM(O470:O472)</f>
        <v>3</v>
      </c>
    </row>
    <row r="471" spans="1:16" ht="15" customHeight="1" x14ac:dyDescent="0.25">
      <c r="A471" s="54" t="s">
        <v>570</v>
      </c>
      <c r="B471" s="68" t="s">
        <v>12</v>
      </c>
      <c r="C471" s="70"/>
      <c r="D471" s="70"/>
      <c r="E471" s="70"/>
      <c r="F471" s="69"/>
      <c r="G471" s="54"/>
      <c r="H471" s="56">
        <v>3</v>
      </c>
      <c r="I471" s="56"/>
      <c r="J471" s="56"/>
      <c r="K471" s="56"/>
      <c r="L471" s="56"/>
      <c r="M471" s="56" t="str">
        <f>IF(COUNTA(J471:L471)=2,ROUND(PRODUCT(J471:L471),2),"")</f>
        <v/>
      </c>
      <c r="N471" s="56" t="str">
        <f>IF(OR(COUNTA(J471:L471)=3,AND(COUNTA(J471:L471)=1,M471&lt;&gt;"")),ROUND(PRODUCT(J471:M471),2),"")</f>
        <v/>
      </c>
      <c r="O471" s="56">
        <f>IF(N471&lt;&gt;"",ROUND(PRODUCT(H471,I471,N471),2),IF(M471&lt;&gt;"",ROUND(PRODUCT(H471,I471,M471),2),ROUND(PRODUCT(H471:L471),2)))</f>
        <v>3</v>
      </c>
      <c r="P471" s="56"/>
    </row>
    <row r="472" spans="1:16" ht="15" customHeight="1" x14ac:dyDescent="0.25">
      <c r="A472" s="4"/>
      <c r="B472" s="4"/>
      <c r="C472" s="4"/>
      <c r="D472" s="4"/>
      <c r="E472" s="4"/>
      <c r="F472" s="4"/>
      <c r="G472" s="4"/>
      <c r="H472" s="4"/>
      <c r="I472" s="4"/>
      <c r="J472" s="4"/>
      <c r="K472" s="4"/>
      <c r="L472" s="4"/>
      <c r="M472" s="4"/>
      <c r="N472" s="4"/>
      <c r="O472" s="4"/>
      <c r="P472" s="4"/>
    </row>
    <row r="473" spans="1:16" ht="75" customHeight="1" x14ac:dyDescent="0.25">
      <c r="A473" s="54" t="s">
        <v>198</v>
      </c>
      <c r="B473" s="67">
        <v>89861</v>
      </c>
      <c r="C473" s="68" t="str">
        <f>VLOOKUP(B473,COMPOSICAO!B:K,2,FALSE)</f>
        <v>JUNÇÃO SIMPLES, PVC, SERIE NORMAL, ESGOTO PREDIAL, DN 100 X 100 MM, JUNTA ELÁSTICA, FORNECIDO E INSTALADO EM SUBCOLETOR AÉREO DE ESGOTO SANITÁRIO. AF_08/2022</v>
      </c>
      <c r="D473" s="70"/>
      <c r="E473" s="70"/>
      <c r="F473" s="69"/>
      <c r="G473" s="54" t="str">
        <f>VLOOKUP(B473,COMPOSICAO!B:K,6,FALSE)</f>
        <v>UN</v>
      </c>
      <c r="H473" s="54"/>
      <c r="I473" s="54"/>
      <c r="J473" s="54"/>
      <c r="K473" s="54"/>
      <c r="L473" s="54"/>
      <c r="M473" s="54"/>
      <c r="N473" s="54"/>
      <c r="O473" s="54"/>
      <c r="P473" s="56">
        <f>SUM(O473:O475)</f>
        <v>3</v>
      </c>
    </row>
    <row r="474" spans="1:16" ht="15" customHeight="1" x14ac:dyDescent="0.25">
      <c r="A474" s="54" t="s">
        <v>571</v>
      </c>
      <c r="B474" s="68" t="s">
        <v>12</v>
      </c>
      <c r="C474" s="70"/>
      <c r="D474" s="70"/>
      <c r="E474" s="70"/>
      <c r="F474" s="69"/>
      <c r="G474" s="54"/>
      <c r="H474" s="56">
        <v>3</v>
      </c>
      <c r="I474" s="56"/>
      <c r="J474" s="56"/>
      <c r="K474" s="56"/>
      <c r="L474" s="56"/>
      <c r="M474" s="56" t="str">
        <f>IF(COUNTA(J474:L474)=2,ROUND(PRODUCT(J474:L474),2),"")</f>
        <v/>
      </c>
      <c r="N474" s="56" t="str">
        <f>IF(OR(COUNTA(J474:L474)=3,AND(COUNTA(J474:L474)=1,M474&lt;&gt;"")),ROUND(PRODUCT(J474:M474),2),"")</f>
        <v/>
      </c>
      <c r="O474" s="56">
        <f>IF(N474&lt;&gt;"",ROUND(PRODUCT(H474,I474,N474),2),IF(M474&lt;&gt;"",ROUND(PRODUCT(H474,I474,M474),2),ROUND(PRODUCT(H474:L474),2)))</f>
        <v>3</v>
      </c>
      <c r="P474" s="56"/>
    </row>
    <row r="475" spans="1:16" ht="15" customHeight="1" x14ac:dyDescent="0.25">
      <c r="A475" s="4"/>
      <c r="B475" s="4"/>
      <c r="C475" s="4"/>
      <c r="D475" s="4"/>
      <c r="E475" s="4"/>
      <c r="F475" s="4"/>
      <c r="G475" s="4"/>
      <c r="H475" s="4"/>
      <c r="I475" s="4"/>
      <c r="J475" s="4"/>
      <c r="K475" s="4"/>
      <c r="L475" s="4"/>
      <c r="M475" s="4"/>
      <c r="N475" s="4"/>
      <c r="O475" s="4"/>
      <c r="P475" s="4"/>
    </row>
    <row r="476" spans="1:16" ht="60" customHeight="1" x14ac:dyDescent="0.25">
      <c r="A476" s="54" t="s">
        <v>199</v>
      </c>
      <c r="B476" s="67">
        <v>89849</v>
      </c>
      <c r="C476" s="68" t="str">
        <f>VLOOKUP(B476,COMPOSICAO!B:K,2,FALSE)</f>
        <v>TUBO PVC, SERIE NORMAL, ESGOTO PREDIAL, DN 150 MM, FORNECIDO E INSTALADO EM SUBCOLETOR AÉREO DE ESGOTO SANITÁRIO. AF_08/2022</v>
      </c>
      <c r="D476" s="70"/>
      <c r="E476" s="70"/>
      <c r="F476" s="69"/>
      <c r="G476" s="54" t="str">
        <f>VLOOKUP(B476,COMPOSICAO!B:K,6,FALSE)</f>
        <v>M</v>
      </c>
      <c r="H476" s="54"/>
      <c r="I476" s="54"/>
      <c r="J476" s="54"/>
      <c r="K476" s="54"/>
      <c r="L476" s="54"/>
      <c r="M476" s="54"/>
      <c r="N476" s="54"/>
      <c r="O476" s="54"/>
      <c r="P476" s="56">
        <f>SUM(O476:O478)</f>
        <v>180</v>
      </c>
    </row>
    <row r="477" spans="1:16" ht="15" customHeight="1" x14ac:dyDescent="0.25">
      <c r="A477" s="54" t="s">
        <v>572</v>
      </c>
      <c r="B477" s="68" t="s">
        <v>12</v>
      </c>
      <c r="C477" s="70"/>
      <c r="D477" s="70"/>
      <c r="E477" s="70"/>
      <c r="F477" s="69"/>
      <c r="G477" s="54"/>
      <c r="H477" s="56">
        <v>180</v>
      </c>
      <c r="I477" s="56"/>
      <c r="J477" s="56"/>
      <c r="K477" s="56"/>
      <c r="L477" s="56"/>
      <c r="M477" s="56" t="str">
        <f>IF(COUNTA(J477:L477)=2,ROUND(PRODUCT(J477:L477),2),"")</f>
        <v/>
      </c>
      <c r="N477" s="56" t="str">
        <f>IF(OR(COUNTA(J477:L477)=3,AND(COUNTA(J477:L477)=1,M477&lt;&gt;"")),ROUND(PRODUCT(J477:M477),2),"")</f>
        <v/>
      </c>
      <c r="O477" s="56">
        <f>IF(N477&lt;&gt;"",ROUND(PRODUCT(H477,I477,N477),2),IF(M477&lt;&gt;"",ROUND(PRODUCT(H477,I477,M477),2),ROUND(PRODUCT(H477:L477),2)))</f>
        <v>180</v>
      </c>
      <c r="P477" s="56"/>
    </row>
    <row r="478" spans="1:16" ht="15" customHeight="1" x14ac:dyDescent="0.25">
      <c r="A478" s="4"/>
      <c r="B478" s="4"/>
      <c r="C478" s="4"/>
      <c r="D478" s="4"/>
      <c r="E478" s="4"/>
      <c r="F478" s="4"/>
      <c r="G478" s="4"/>
      <c r="H478" s="4"/>
      <c r="I478" s="4"/>
      <c r="J478" s="4"/>
      <c r="K478" s="4"/>
      <c r="L478" s="4"/>
      <c r="M478" s="4"/>
      <c r="N478" s="4"/>
      <c r="O478" s="4"/>
      <c r="P478" s="4"/>
    </row>
    <row r="479" spans="1:16" ht="60" customHeight="1" x14ac:dyDescent="0.25">
      <c r="A479" s="54" t="s">
        <v>200</v>
      </c>
      <c r="B479" s="67">
        <v>89707</v>
      </c>
      <c r="C479" s="68" t="str">
        <f>VLOOKUP(B479,COMPOSICAO!B:K,2,FALSE)</f>
        <v>CAIXA SIFONADA, PVC, DN 100 X 100 X 50 MM, JUNTA ELÁSTICA, FORNECIDA E INSTALADA EM RAMAL DE DESCARGA OU EM RAMAL DE ESGOTO SANITÁRIO. AF_08/2022</v>
      </c>
      <c r="D479" s="70"/>
      <c r="E479" s="70"/>
      <c r="F479" s="69"/>
      <c r="G479" s="54" t="str">
        <f>VLOOKUP(B479,COMPOSICAO!B:K,6,FALSE)</f>
        <v>UN</v>
      </c>
      <c r="H479" s="54"/>
      <c r="I479" s="54"/>
      <c r="J479" s="54"/>
      <c r="K479" s="54"/>
      <c r="L479" s="54"/>
      <c r="M479" s="54"/>
      <c r="N479" s="54"/>
      <c r="O479" s="54"/>
      <c r="P479" s="56">
        <f>SUM(O479:O481)</f>
        <v>64</v>
      </c>
    </row>
    <row r="480" spans="1:16" ht="15" customHeight="1" x14ac:dyDescent="0.25">
      <c r="A480" s="54" t="s">
        <v>573</v>
      </c>
      <c r="B480" s="68" t="s">
        <v>12</v>
      </c>
      <c r="C480" s="70"/>
      <c r="D480" s="70"/>
      <c r="E480" s="70"/>
      <c r="F480" s="69"/>
      <c r="G480" s="54"/>
      <c r="H480" s="56">
        <v>64</v>
      </c>
      <c r="I480" s="56"/>
      <c r="J480" s="56"/>
      <c r="K480" s="56"/>
      <c r="L480" s="56"/>
      <c r="M480" s="56" t="str">
        <f>IF(COUNTA(J480:L480)=2,ROUND(PRODUCT(J480:L480),2),"")</f>
        <v/>
      </c>
      <c r="N480" s="56" t="str">
        <f>IF(OR(COUNTA(J480:L480)=3,AND(COUNTA(J480:L480)=1,M480&lt;&gt;"")),ROUND(PRODUCT(J480:M480),2),"")</f>
        <v/>
      </c>
      <c r="O480" s="56">
        <f>IF(N480&lt;&gt;"",ROUND(PRODUCT(H480,I480,N480),2),IF(M480&lt;&gt;"",ROUND(PRODUCT(H480,I480,M480),2),ROUND(PRODUCT(H480:L480),2)))</f>
        <v>64</v>
      </c>
      <c r="P480" s="56"/>
    </row>
    <row r="481" spans="1:16" ht="15" customHeight="1" x14ac:dyDescent="0.25">
      <c r="A481" s="4"/>
      <c r="B481" s="4"/>
      <c r="C481" s="4"/>
      <c r="D481" s="4"/>
      <c r="E481" s="4"/>
      <c r="F481" s="4"/>
      <c r="G481" s="4"/>
      <c r="H481" s="4"/>
      <c r="I481" s="4"/>
      <c r="J481" s="4"/>
      <c r="K481" s="4"/>
      <c r="L481" s="4"/>
      <c r="M481" s="4"/>
      <c r="N481" s="4"/>
      <c r="O481" s="4"/>
      <c r="P481" s="4"/>
    </row>
    <row r="482" spans="1:16" ht="60" customHeight="1" x14ac:dyDescent="0.25">
      <c r="A482" s="54" t="s">
        <v>201</v>
      </c>
      <c r="B482" s="67">
        <v>89709</v>
      </c>
      <c r="C482" s="68" t="str">
        <f>VLOOKUP(B482,COMPOSICAO!B:K,2,FALSE)</f>
        <v>RALO SIFONADO, PVC, DN 100 X 40 MM, JUNTA SOLDÁVEL, FORNECIDO E INSTALADO EM RAMAL DE DESCARGA OU EM RAMAL DE ESGOTO SANITÁRIO. AF_08/2022</v>
      </c>
      <c r="D482" s="70"/>
      <c r="E482" s="70"/>
      <c r="F482" s="69"/>
      <c r="G482" s="54" t="str">
        <f>VLOOKUP(B482,COMPOSICAO!B:K,6,FALSE)</f>
        <v>UN</v>
      </c>
      <c r="H482" s="54"/>
      <c r="I482" s="54"/>
      <c r="J482" s="54"/>
      <c r="K482" s="54"/>
      <c r="L482" s="54"/>
      <c r="M482" s="54"/>
      <c r="N482" s="54"/>
      <c r="O482" s="54"/>
      <c r="P482" s="56">
        <f>SUM(O482:O484)</f>
        <v>192</v>
      </c>
    </row>
    <row r="483" spans="1:16" ht="15" customHeight="1" x14ac:dyDescent="0.25">
      <c r="A483" s="54" t="s">
        <v>574</v>
      </c>
      <c r="B483" s="68" t="s">
        <v>12</v>
      </c>
      <c r="C483" s="70"/>
      <c r="D483" s="70"/>
      <c r="E483" s="70"/>
      <c r="F483" s="69"/>
      <c r="G483" s="54"/>
      <c r="H483" s="56">
        <v>192</v>
      </c>
      <c r="I483" s="56"/>
      <c r="J483" s="56"/>
      <c r="K483" s="56"/>
      <c r="L483" s="56"/>
      <c r="M483" s="56" t="str">
        <f>IF(COUNTA(J483:L483)=2,ROUND(PRODUCT(J483:L483),2),"")</f>
        <v/>
      </c>
      <c r="N483" s="56" t="str">
        <f>IF(OR(COUNTA(J483:L483)=3,AND(COUNTA(J483:L483)=1,M483&lt;&gt;"")),ROUND(PRODUCT(J483:M483),2),"")</f>
        <v/>
      </c>
      <c r="O483" s="56">
        <f>IF(N483&lt;&gt;"",ROUND(PRODUCT(H483,I483,N483),2),IF(M483&lt;&gt;"",ROUND(PRODUCT(H483,I483,M483),2),ROUND(PRODUCT(H483:L483),2)))</f>
        <v>192</v>
      </c>
      <c r="P483" s="56"/>
    </row>
    <row r="484" spans="1:16" ht="15" customHeight="1" x14ac:dyDescent="0.25">
      <c r="A484" s="4"/>
      <c r="B484" s="4"/>
      <c r="C484" s="4"/>
      <c r="D484" s="4"/>
      <c r="E484" s="4"/>
      <c r="F484" s="4"/>
      <c r="G484" s="4"/>
      <c r="H484" s="4"/>
      <c r="I484" s="4"/>
      <c r="J484" s="4"/>
      <c r="K484" s="4"/>
      <c r="L484" s="4"/>
      <c r="M484" s="4"/>
      <c r="N484" s="4"/>
      <c r="O484" s="4"/>
      <c r="P484" s="4"/>
    </row>
    <row r="485" spans="1:16" ht="60" customHeight="1" x14ac:dyDescent="0.25">
      <c r="A485" s="54" t="s">
        <v>202</v>
      </c>
      <c r="B485" s="67">
        <v>89799</v>
      </c>
      <c r="C485" s="68" t="str">
        <f>VLOOKUP(B485,COMPOSICAO!B:K,2,FALSE)</f>
        <v>TUBO PVC, SERIE NORMAL, ESGOTO PREDIAL, DN 75 MM, FORNECIDO E INSTALADO EM PRUMADA DE ESGOTO SANITÁRIO OU VENTILAÇÃO. AF_08/2022</v>
      </c>
      <c r="D485" s="70"/>
      <c r="E485" s="70"/>
      <c r="F485" s="69"/>
      <c r="G485" s="54" t="str">
        <f>VLOOKUP(B485,COMPOSICAO!B:K,6,FALSE)</f>
        <v>M</v>
      </c>
      <c r="H485" s="54"/>
      <c r="I485" s="54"/>
      <c r="J485" s="54"/>
      <c r="K485" s="54"/>
      <c r="L485" s="54"/>
      <c r="M485" s="54"/>
      <c r="N485" s="54"/>
      <c r="O485" s="54"/>
      <c r="P485" s="56">
        <f>SUM(O485:O487)</f>
        <v>773</v>
      </c>
    </row>
    <row r="486" spans="1:16" ht="15" customHeight="1" x14ac:dyDescent="0.25">
      <c r="A486" s="54" t="s">
        <v>575</v>
      </c>
      <c r="B486" s="68" t="s">
        <v>12</v>
      </c>
      <c r="C486" s="70"/>
      <c r="D486" s="70"/>
      <c r="E486" s="70"/>
      <c r="F486" s="69"/>
      <c r="G486" s="54"/>
      <c r="H486" s="56">
        <v>773</v>
      </c>
      <c r="I486" s="56"/>
      <c r="J486" s="56"/>
      <c r="K486" s="56"/>
      <c r="L486" s="56"/>
      <c r="M486" s="56" t="str">
        <f>IF(COUNTA(J486:L486)=2,ROUND(PRODUCT(J486:L486),2),"")</f>
        <v/>
      </c>
      <c r="N486" s="56" t="str">
        <f>IF(OR(COUNTA(J486:L486)=3,AND(COUNTA(J486:L486)=1,M486&lt;&gt;"")),ROUND(PRODUCT(J486:M486),2),"")</f>
        <v/>
      </c>
      <c r="O486" s="56">
        <f>IF(N486&lt;&gt;"",ROUND(PRODUCT(H486,I486,N486),2),IF(M486&lt;&gt;"",ROUND(PRODUCT(H486,I486,M486),2),ROUND(PRODUCT(H486:L486),2)))</f>
        <v>773</v>
      </c>
      <c r="P486" s="56"/>
    </row>
    <row r="487" spans="1:16" ht="15" customHeight="1" x14ac:dyDescent="0.25">
      <c r="A487" s="4"/>
      <c r="B487" s="4"/>
      <c r="C487" s="4"/>
      <c r="D487" s="4"/>
      <c r="E487" s="4"/>
      <c r="F487" s="4"/>
      <c r="G487" s="4"/>
      <c r="H487" s="4"/>
      <c r="I487" s="4"/>
      <c r="J487" s="4"/>
      <c r="K487" s="4"/>
      <c r="L487" s="4"/>
      <c r="M487" s="4"/>
      <c r="N487" s="4"/>
      <c r="O487" s="4"/>
      <c r="P487" s="4"/>
    </row>
    <row r="488" spans="1:16" ht="45" customHeight="1" x14ac:dyDescent="0.25">
      <c r="A488" s="54" t="s">
        <v>203</v>
      </c>
      <c r="B488" s="67">
        <v>100236</v>
      </c>
      <c r="C488" s="68" t="str">
        <f>VLOOKUP(B488,COMPOSICAO!B:K,2,FALSE)</f>
        <v>TRANSPORTE HORIZONTAL MANUAL, DE TUBO DE PVC SOLDÁVEL COM DIÂMETRO MENOR OU IGUAL A 60 MM (UNIDADE: MXKM). AF_07/2019</v>
      </c>
      <c r="D488" s="70"/>
      <c r="E488" s="70"/>
      <c r="F488" s="69"/>
      <c r="G488" s="54" t="str">
        <f>VLOOKUP(B488,COMPOSICAO!B:K,6,FALSE)</f>
        <v>MXKM</v>
      </c>
      <c r="H488" s="54"/>
      <c r="I488" s="54"/>
      <c r="J488" s="54"/>
      <c r="K488" s="54"/>
      <c r="L488" s="54"/>
      <c r="M488" s="54"/>
      <c r="N488" s="54"/>
      <c r="O488" s="54"/>
      <c r="P488" s="56">
        <f>SUM(O488:O490)</f>
        <v>31.5</v>
      </c>
    </row>
    <row r="489" spans="1:16" ht="15" customHeight="1" x14ac:dyDescent="0.25">
      <c r="A489" s="54" t="s">
        <v>576</v>
      </c>
      <c r="B489" s="68" t="s">
        <v>12</v>
      </c>
      <c r="C489" s="70"/>
      <c r="D489" s="70"/>
      <c r="E489" s="70"/>
      <c r="F489" s="69"/>
      <c r="G489" s="54"/>
      <c r="H489" s="56">
        <v>31.5</v>
      </c>
      <c r="I489" s="56"/>
      <c r="J489" s="56"/>
      <c r="K489" s="56"/>
      <c r="L489" s="56"/>
      <c r="M489" s="56" t="str">
        <f>IF(COUNTA(J489:L489)=2,ROUND(PRODUCT(J489:L489),2),"")</f>
        <v/>
      </c>
      <c r="N489" s="56" t="str">
        <f>IF(OR(COUNTA(J489:L489)=3,AND(COUNTA(J489:L489)=1,M489&lt;&gt;"")),ROUND(PRODUCT(J489:M489),2),"")</f>
        <v/>
      </c>
      <c r="O489" s="56">
        <f>IF(N489&lt;&gt;"",ROUND(PRODUCT(H489,I489,N489),2),IF(M489&lt;&gt;"",ROUND(PRODUCT(H489,I489,M489),2),ROUND(PRODUCT(H489:L489),2)))</f>
        <v>31.5</v>
      </c>
      <c r="P489" s="56"/>
    </row>
    <row r="490" spans="1:16" ht="15" customHeight="1" x14ac:dyDescent="0.25">
      <c r="A490" s="4"/>
      <c r="B490" s="4"/>
      <c r="C490" s="4"/>
      <c r="D490" s="4"/>
      <c r="E490" s="4"/>
      <c r="F490" s="4"/>
      <c r="G490" s="4"/>
      <c r="H490" s="4"/>
      <c r="I490" s="4"/>
      <c r="J490" s="4"/>
      <c r="K490" s="4"/>
      <c r="L490" s="4"/>
      <c r="M490" s="4"/>
      <c r="N490" s="4"/>
      <c r="O490" s="4"/>
      <c r="P490" s="4"/>
    </row>
    <row r="491" spans="1:16" ht="60" customHeight="1" x14ac:dyDescent="0.25">
      <c r="A491" s="54" t="s">
        <v>204</v>
      </c>
      <c r="B491" s="67">
        <v>100237</v>
      </c>
      <c r="C491" s="68" t="str">
        <f>VLOOKUP(B491,COMPOSICAO!B:K,2,FALSE)</f>
        <v>TRANSPORTE HORIZONTAL MANUAL, DE TUBO DE PVC SOLDÁVEL COM DIÂMETRO MAIOR QUE 60 MM E MENOR OU IGUAL A 85 MM (UNIDADE: MXKM). AF_07/2019</v>
      </c>
      <c r="D491" s="70"/>
      <c r="E491" s="70"/>
      <c r="F491" s="69"/>
      <c r="G491" s="54" t="str">
        <f>VLOOKUP(B491,COMPOSICAO!B:K,6,FALSE)</f>
        <v>MXKM</v>
      </c>
      <c r="H491" s="54"/>
      <c r="I491" s="54"/>
      <c r="J491" s="54"/>
      <c r="K491" s="54"/>
      <c r="L491" s="54"/>
      <c r="M491" s="54"/>
      <c r="N491" s="54"/>
      <c r="O491" s="54"/>
      <c r="P491" s="56">
        <f>SUM(O491:O493)</f>
        <v>31.86</v>
      </c>
    </row>
    <row r="492" spans="1:16" ht="15" customHeight="1" x14ac:dyDescent="0.25">
      <c r="A492" s="54" t="s">
        <v>577</v>
      </c>
      <c r="B492" s="68" t="s">
        <v>12</v>
      </c>
      <c r="C492" s="70"/>
      <c r="D492" s="70"/>
      <c r="E492" s="70"/>
      <c r="F492" s="69"/>
      <c r="G492" s="54"/>
      <c r="H492" s="56">
        <v>31.86</v>
      </c>
      <c r="I492" s="56"/>
      <c r="J492" s="56"/>
      <c r="K492" s="56"/>
      <c r="L492" s="56"/>
      <c r="M492" s="56" t="str">
        <f>IF(COUNTA(J492:L492)=2,ROUND(PRODUCT(J492:L492),2),"")</f>
        <v/>
      </c>
      <c r="N492" s="56" t="str">
        <f>IF(OR(COUNTA(J492:L492)=3,AND(COUNTA(J492:L492)=1,M492&lt;&gt;"")),ROUND(PRODUCT(J492:M492),2),"")</f>
        <v/>
      </c>
      <c r="O492" s="56">
        <f>IF(N492&lt;&gt;"",ROUND(PRODUCT(H492,I492,N492),2),IF(M492&lt;&gt;"",ROUND(PRODUCT(H492,I492,M492),2),ROUND(PRODUCT(H492:L492),2)))</f>
        <v>31.86</v>
      </c>
      <c r="P492" s="56"/>
    </row>
    <row r="493" spans="1:16" ht="15" customHeight="1" x14ac:dyDescent="0.25">
      <c r="A493" s="4"/>
      <c r="B493" s="4"/>
      <c r="C493" s="4"/>
      <c r="D493" s="4"/>
      <c r="E493" s="4"/>
      <c r="F493" s="4"/>
      <c r="G493" s="4"/>
      <c r="H493" s="4"/>
      <c r="I493" s="4"/>
      <c r="J493" s="4"/>
      <c r="K493" s="4"/>
      <c r="L493" s="4"/>
      <c r="M493" s="4"/>
      <c r="N493" s="4"/>
      <c r="O493" s="4"/>
      <c r="P493" s="4"/>
    </row>
    <row r="494" spans="1:16" ht="90" customHeight="1" x14ac:dyDescent="0.25">
      <c r="A494" s="54" t="s">
        <v>205</v>
      </c>
      <c r="B494" s="67">
        <v>100247</v>
      </c>
      <c r="C494" s="68" t="str">
        <f>VLOOKUP(B494,COMPOSICAO!B:K,2,FALSE)</f>
        <v>TRANSPORTE HORIZONTAL MANUAL, DE TUBO DE PVC SÉRIE NORMAL - ESGOTO PREDIAL, OU REFORÇADO PARA ESGOTO OU ÁGUAS PLUVIAIS PREDIAL, COM DIÂMETRO MAIOR QUE 75 MM E MENOR OU IGUAL A 100 MM (UNIDADE: MXKM). AF_07/2019</v>
      </c>
      <c r="D494" s="70"/>
      <c r="E494" s="70"/>
      <c r="F494" s="69"/>
      <c r="G494" s="54" t="str">
        <f>VLOOKUP(B494,COMPOSICAO!B:K,6,FALSE)</f>
        <v>MXKM</v>
      </c>
      <c r="H494" s="54"/>
      <c r="I494" s="54"/>
      <c r="J494" s="54"/>
      <c r="K494" s="54"/>
      <c r="L494" s="54"/>
      <c r="M494" s="54"/>
      <c r="N494" s="54"/>
      <c r="O494" s="54"/>
      <c r="P494" s="56">
        <f>SUM(O494:O496)</f>
        <v>39.9</v>
      </c>
    </row>
    <row r="495" spans="1:16" ht="15" customHeight="1" x14ac:dyDescent="0.25">
      <c r="A495" s="54" t="s">
        <v>578</v>
      </c>
      <c r="B495" s="68" t="s">
        <v>12</v>
      </c>
      <c r="C495" s="70"/>
      <c r="D495" s="70"/>
      <c r="E495" s="70"/>
      <c r="F495" s="69"/>
      <c r="G495" s="54"/>
      <c r="H495" s="56">
        <v>39.9</v>
      </c>
      <c r="I495" s="56"/>
      <c r="J495" s="56"/>
      <c r="K495" s="56"/>
      <c r="L495" s="56"/>
      <c r="M495" s="56" t="str">
        <f>IF(COUNTA(J495:L495)=2,ROUND(PRODUCT(J495:L495),2),"")</f>
        <v/>
      </c>
      <c r="N495" s="56" t="str">
        <f>IF(OR(COUNTA(J495:L495)=3,AND(COUNTA(J495:L495)=1,M495&lt;&gt;"")),ROUND(PRODUCT(J495:M495),2),"")</f>
        <v/>
      </c>
      <c r="O495" s="56">
        <f>IF(N495&lt;&gt;"",ROUND(PRODUCT(H495,I495,N495),2),IF(M495&lt;&gt;"",ROUND(PRODUCT(H495,I495,M495),2),ROUND(PRODUCT(H495:L495),2)))</f>
        <v>39.9</v>
      </c>
      <c r="P495" s="56"/>
    </row>
    <row r="496" spans="1:16" ht="15" customHeight="1" x14ac:dyDescent="0.25">
      <c r="A496" s="4"/>
      <c r="B496" s="4"/>
      <c r="C496" s="4"/>
      <c r="D496" s="4"/>
      <c r="E496" s="4"/>
      <c r="F496" s="4"/>
      <c r="G496" s="4"/>
      <c r="H496" s="4"/>
      <c r="I496" s="4"/>
      <c r="J496" s="4"/>
      <c r="K496" s="4"/>
      <c r="L496" s="4"/>
      <c r="M496" s="4"/>
      <c r="N496" s="4"/>
      <c r="O496" s="4"/>
      <c r="P496" s="4"/>
    </row>
    <row r="497" spans="1:16" ht="90" customHeight="1" x14ac:dyDescent="0.25">
      <c r="A497" s="54" t="s">
        <v>206</v>
      </c>
      <c r="B497" s="67">
        <v>100248</v>
      </c>
      <c r="C497" s="68" t="str">
        <f>VLOOKUP(B497,COMPOSICAO!B:K,2,FALSE)</f>
        <v>TRANSPORTE HORIZONTAL MANUAL, DE TUBO DE PVC SÉRIE NORMAL - ESGOTO PREDIAL, OU REFORÇADO PARA ESGOTO OU ÁGUAS PLUVIAIS PREDIAL, COM DIÂMETRO MAIOR QUE 100 MM E MENOR OU IGUAL A 150 MM (UNIDADE: MXKM). AF_07/2019</v>
      </c>
      <c r="D497" s="70"/>
      <c r="E497" s="70"/>
      <c r="F497" s="69"/>
      <c r="G497" s="54" t="str">
        <f>VLOOKUP(B497,COMPOSICAO!B:K,6,FALSE)</f>
        <v>MXKM</v>
      </c>
      <c r="H497" s="54"/>
      <c r="I497" s="54"/>
      <c r="J497" s="54"/>
      <c r="K497" s="54"/>
      <c r="L497" s="54"/>
      <c r="M497" s="54"/>
      <c r="N497" s="54"/>
      <c r="O497" s="54"/>
      <c r="P497" s="56">
        <f>SUM(O497:O499)</f>
        <v>5.4</v>
      </c>
    </row>
    <row r="498" spans="1:16" ht="15" customHeight="1" x14ac:dyDescent="0.25">
      <c r="A498" s="54" t="s">
        <v>579</v>
      </c>
      <c r="B498" s="68" t="s">
        <v>12</v>
      </c>
      <c r="C498" s="70"/>
      <c r="D498" s="70"/>
      <c r="E498" s="70"/>
      <c r="F498" s="69"/>
      <c r="G498" s="54"/>
      <c r="H498" s="56">
        <v>5.4</v>
      </c>
      <c r="I498" s="56"/>
      <c r="J498" s="56"/>
      <c r="K498" s="56"/>
      <c r="L498" s="56"/>
      <c r="M498" s="56" t="str">
        <f>IF(COUNTA(J498:L498)=2,ROUND(PRODUCT(J498:L498),2),"")</f>
        <v/>
      </c>
      <c r="N498" s="56" t="str">
        <f>IF(OR(COUNTA(J498:L498)=3,AND(COUNTA(J498:L498)=1,M498&lt;&gt;"")),ROUND(PRODUCT(J498:M498),2),"")</f>
        <v/>
      </c>
      <c r="O498" s="56">
        <f>IF(N498&lt;&gt;"",ROUND(PRODUCT(H498,I498,N498),2),IF(M498&lt;&gt;"",ROUND(PRODUCT(H498,I498,M498),2),ROUND(PRODUCT(H498:L498),2)))</f>
        <v>5.4</v>
      </c>
      <c r="P498" s="56"/>
    </row>
    <row r="499" spans="1:16" ht="15" customHeight="1" x14ac:dyDescent="0.25">
      <c r="A499" s="4"/>
      <c r="B499" s="4"/>
      <c r="C499" s="4"/>
      <c r="D499" s="4"/>
      <c r="E499" s="4"/>
      <c r="F499" s="4"/>
      <c r="G499" s="4"/>
      <c r="H499" s="4"/>
      <c r="I499" s="4"/>
      <c r="J499" s="4"/>
      <c r="K499" s="4"/>
      <c r="L499" s="4"/>
      <c r="M499" s="4"/>
      <c r="N499" s="4"/>
      <c r="O499" s="4"/>
      <c r="P499" s="4"/>
    </row>
    <row r="500" spans="1:16" ht="15" customHeight="1" x14ac:dyDescent="0.25">
      <c r="A500" s="48">
        <v>8</v>
      </c>
      <c r="B500" s="64" t="s">
        <v>580</v>
      </c>
      <c r="C500" s="66"/>
      <c r="D500" s="66"/>
      <c r="E500" s="66"/>
      <c r="F500" s="66"/>
      <c r="G500" s="66"/>
      <c r="H500" s="66"/>
      <c r="I500" s="66"/>
      <c r="J500" s="66"/>
      <c r="K500" s="66"/>
      <c r="L500" s="66"/>
      <c r="M500" s="66"/>
      <c r="N500" s="66"/>
      <c r="O500" s="66"/>
      <c r="P500" s="65"/>
    </row>
    <row r="501" spans="1:16" ht="30" customHeight="1" x14ac:dyDescent="0.25">
      <c r="A501" s="54" t="s">
        <v>207</v>
      </c>
      <c r="B501" s="67">
        <v>90438</v>
      </c>
      <c r="C501" s="68" t="str">
        <f>VLOOKUP(B501,COMPOSICAO!B:K,2,FALSE)</f>
        <v>FURO EM ALVENARIA PARA DIÂMETROS MAIORES QUE 75 MM. AF_05/2015</v>
      </c>
      <c r="D501" s="70"/>
      <c r="E501" s="70"/>
      <c r="F501" s="69"/>
      <c r="G501" s="54" t="str">
        <f>VLOOKUP(B501,COMPOSICAO!B:K,6,FALSE)</f>
        <v>UN</v>
      </c>
      <c r="H501" s="54"/>
      <c r="I501" s="54"/>
      <c r="J501" s="54"/>
      <c r="K501" s="54"/>
      <c r="L501" s="54"/>
      <c r="M501" s="54"/>
      <c r="N501" s="54"/>
      <c r="O501" s="54"/>
      <c r="P501" s="56">
        <f>SUM(O501:O503)</f>
        <v>6</v>
      </c>
    </row>
    <row r="502" spans="1:16" ht="15" customHeight="1" x14ac:dyDescent="0.25">
      <c r="A502" s="54" t="s">
        <v>581</v>
      </c>
      <c r="B502" s="68" t="s">
        <v>12</v>
      </c>
      <c r="C502" s="70"/>
      <c r="D502" s="70"/>
      <c r="E502" s="70"/>
      <c r="F502" s="69"/>
      <c r="G502" s="54"/>
      <c r="H502" s="56">
        <v>6</v>
      </c>
      <c r="I502" s="56"/>
      <c r="J502" s="56"/>
      <c r="K502" s="56"/>
      <c r="L502" s="56"/>
      <c r="M502" s="56" t="str">
        <f>IF(COUNTA(J502:L502)=2,ROUND(PRODUCT(J502:L502),2),"")</f>
        <v/>
      </c>
      <c r="N502" s="56" t="str">
        <f>IF(OR(COUNTA(J502:L502)=3,AND(COUNTA(J502:L502)=1,M502&lt;&gt;"")),ROUND(PRODUCT(J502:M502),2),"")</f>
        <v/>
      </c>
      <c r="O502" s="56">
        <f>IF(N502&lt;&gt;"",ROUND(PRODUCT(H502,I502,N502),2),IF(M502&lt;&gt;"",ROUND(PRODUCT(H502,I502,M502),2),ROUND(PRODUCT(H502:L502),2)))</f>
        <v>6</v>
      </c>
      <c r="P502" s="56"/>
    </row>
    <row r="503" spans="1:16" ht="15" customHeight="1" x14ac:dyDescent="0.25">
      <c r="A503" s="4"/>
      <c r="B503" s="4"/>
      <c r="C503" s="4"/>
      <c r="D503" s="4"/>
      <c r="E503" s="4"/>
      <c r="F503" s="4"/>
      <c r="G503" s="4"/>
      <c r="H503" s="4"/>
      <c r="I503" s="4"/>
      <c r="J503" s="4"/>
      <c r="K503" s="4"/>
      <c r="L503" s="4"/>
      <c r="M503" s="4"/>
      <c r="N503" s="4"/>
      <c r="O503" s="4"/>
      <c r="P503" s="4"/>
    </row>
    <row r="504" spans="1:16" ht="45" customHeight="1" x14ac:dyDescent="0.25">
      <c r="A504" s="54" t="s">
        <v>208</v>
      </c>
      <c r="B504" s="67">
        <v>91192</v>
      </c>
      <c r="C504" s="68" t="str">
        <f>VLOOKUP(B504,COMPOSICAO!B:K,2,FALSE)</f>
        <v>CHUMBAMENTO PONTUAL EM PASSAGEM DE TUBO COM DIÂMETRO MAIOR QUE 75 MM. AF_05/2015</v>
      </c>
      <c r="D504" s="70"/>
      <c r="E504" s="70"/>
      <c r="F504" s="69"/>
      <c r="G504" s="54" t="str">
        <f>VLOOKUP(B504,COMPOSICAO!B:K,6,FALSE)</f>
        <v>UN</v>
      </c>
      <c r="H504" s="54"/>
      <c r="I504" s="54"/>
      <c r="J504" s="54"/>
      <c r="K504" s="54"/>
      <c r="L504" s="54"/>
      <c r="M504" s="54"/>
      <c r="N504" s="54"/>
      <c r="O504" s="54"/>
      <c r="P504" s="56">
        <f>SUM(O504:O506)</f>
        <v>6</v>
      </c>
    </row>
    <row r="505" spans="1:16" ht="15" customHeight="1" x14ac:dyDescent="0.25">
      <c r="A505" s="54" t="s">
        <v>582</v>
      </c>
      <c r="B505" s="68" t="s">
        <v>12</v>
      </c>
      <c r="C505" s="70"/>
      <c r="D505" s="70"/>
      <c r="E505" s="70"/>
      <c r="F505" s="69"/>
      <c r="G505" s="54"/>
      <c r="H505" s="56">
        <v>6</v>
      </c>
      <c r="I505" s="56"/>
      <c r="J505" s="56"/>
      <c r="K505" s="56"/>
      <c r="L505" s="56"/>
      <c r="M505" s="56" t="str">
        <f>IF(COUNTA(J505:L505)=2,ROUND(PRODUCT(J505:L505),2),"")</f>
        <v/>
      </c>
      <c r="N505" s="56" t="str">
        <f>IF(OR(COUNTA(J505:L505)=3,AND(COUNTA(J505:L505)=1,M505&lt;&gt;"")),ROUND(PRODUCT(J505:M505),2),"")</f>
        <v/>
      </c>
      <c r="O505" s="56">
        <f>IF(N505&lt;&gt;"",ROUND(PRODUCT(H505,I505,N505),2),IF(M505&lt;&gt;"",ROUND(PRODUCT(H505,I505,M505),2),ROUND(PRODUCT(H505:L505),2)))</f>
        <v>6</v>
      </c>
      <c r="P505" s="56"/>
    </row>
    <row r="506" spans="1:16" ht="15" customHeight="1" x14ac:dyDescent="0.25">
      <c r="A506" s="4"/>
      <c r="B506" s="4"/>
      <c r="C506" s="4"/>
      <c r="D506" s="4"/>
      <c r="E506" s="4"/>
      <c r="F506" s="4"/>
      <c r="G506" s="4"/>
      <c r="H506" s="4"/>
      <c r="I506" s="4"/>
      <c r="J506" s="4"/>
      <c r="K506" s="4"/>
      <c r="L506" s="4"/>
      <c r="M506" s="4"/>
      <c r="N506" s="4"/>
      <c r="O506" s="4"/>
      <c r="P506" s="4"/>
    </row>
    <row r="507" spans="1:16" ht="45" customHeight="1" x14ac:dyDescent="0.25">
      <c r="A507" s="54" t="s">
        <v>209</v>
      </c>
      <c r="B507" s="67">
        <v>90454</v>
      </c>
      <c r="C507" s="68" t="str">
        <f>VLOOKUP(B507,COMPOSICAO!B:K,2,FALSE)</f>
        <v>PASSANTE TIPO TUBO DE DIÂMETRO MAIORES QUE 40 MM E MENORES OU IGUAIS A 75 MM, FIXADO EM LAJE. AF_05/2015</v>
      </c>
      <c r="D507" s="70"/>
      <c r="E507" s="70"/>
      <c r="F507" s="69"/>
      <c r="G507" s="54" t="str">
        <f>VLOOKUP(B507,COMPOSICAO!B:K,6,FALSE)</f>
        <v>UN</v>
      </c>
      <c r="H507" s="54"/>
      <c r="I507" s="54"/>
      <c r="J507" s="54"/>
      <c r="K507" s="54"/>
      <c r="L507" s="54"/>
      <c r="M507" s="54"/>
      <c r="N507" s="54"/>
      <c r="O507" s="54"/>
      <c r="P507" s="56">
        <f>SUM(O507:O509)</f>
        <v>4</v>
      </c>
    </row>
    <row r="508" spans="1:16" ht="15" customHeight="1" x14ac:dyDescent="0.25">
      <c r="A508" s="54" t="s">
        <v>583</v>
      </c>
      <c r="B508" s="68" t="s">
        <v>12</v>
      </c>
      <c r="C508" s="70"/>
      <c r="D508" s="70"/>
      <c r="E508" s="70"/>
      <c r="F508" s="69"/>
      <c r="G508" s="54"/>
      <c r="H508" s="56">
        <v>4</v>
      </c>
      <c r="I508" s="56"/>
      <c r="J508" s="56"/>
      <c r="K508" s="56"/>
      <c r="L508" s="56"/>
      <c r="M508" s="56" t="str">
        <f>IF(COUNTA(J508:L508)=2,ROUND(PRODUCT(J508:L508),2),"")</f>
        <v/>
      </c>
      <c r="N508" s="56" t="str">
        <f>IF(OR(COUNTA(J508:L508)=3,AND(COUNTA(J508:L508)=1,M508&lt;&gt;"")),ROUND(PRODUCT(J508:M508),2),"")</f>
        <v/>
      </c>
      <c r="O508" s="56">
        <f>IF(N508&lt;&gt;"",ROUND(PRODUCT(H508,I508,N508),2),IF(M508&lt;&gt;"",ROUND(PRODUCT(H508,I508,M508),2),ROUND(PRODUCT(H508:L508),2)))</f>
        <v>4</v>
      </c>
      <c r="P508" s="56"/>
    </row>
    <row r="509" spans="1:16" ht="15" customHeight="1" x14ac:dyDescent="0.25">
      <c r="A509" s="4"/>
      <c r="B509" s="4"/>
      <c r="C509" s="4"/>
      <c r="D509" s="4"/>
      <c r="E509" s="4"/>
      <c r="F509" s="4"/>
      <c r="G509" s="4"/>
      <c r="H509" s="4"/>
      <c r="I509" s="4"/>
      <c r="J509" s="4"/>
      <c r="K509" s="4"/>
      <c r="L509" s="4"/>
      <c r="M509" s="4"/>
      <c r="N509" s="4"/>
      <c r="O509" s="4"/>
      <c r="P509" s="4"/>
    </row>
    <row r="510" spans="1:16" ht="30" customHeight="1" x14ac:dyDescent="0.25">
      <c r="A510" s="54" t="s">
        <v>210</v>
      </c>
      <c r="B510" s="67">
        <v>90455</v>
      </c>
      <c r="C510" s="68" t="str">
        <f>VLOOKUP(B510,COMPOSICAO!B:K,2,FALSE)</f>
        <v>PASSANTE TIPO TUBO DE DIÂMETRO MAIOR QUE 75 MM, FIXADO EM LAJE. AF_05/2015</v>
      </c>
      <c r="D510" s="70"/>
      <c r="E510" s="70"/>
      <c r="F510" s="69"/>
      <c r="G510" s="54" t="str">
        <f>VLOOKUP(B510,COMPOSICAO!B:K,6,FALSE)</f>
        <v>UN</v>
      </c>
      <c r="H510" s="54"/>
      <c r="I510" s="54"/>
      <c r="J510" s="54"/>
      <c r="K510" s="54"/>
      <c r="L510" s="54"/>
      <c r="M510" s="54"/>
      <c r="N510" s="54"/>
      <c r="O510" s="54"/>
      <c r="P510" s="56">
        <f>SUM(O510:O512)</f>
        <v>68</v>
      </c>
    </row>
    <row r="511" spans="1:16" ht="15" customHeight="1" x14ac:dyDescent="0.25">
      <c r="A511" s="54" t="s">
        <v>584</v>
      </c>
      <c r="B511" s="68" t="s">
        <v>12</v>
      </c>
      <c r="C511" s="70"/>
      <c r="D511" s="70"/>
      <c r="E511" s="70"/>
      <c r="F511" s="69"/>
      <c r="G511" s="54"/>
      <c r="H511" s="56">
        <v>68</v>
      </c>
      <c r="I511" s="56"/>
      <c r="J511" s="56"/>
      <c r="K511" s="56"/>
      <c r="L511" s="56"/>
      <c r="M511" s="56" t="str">
        <f>IF(COUNTA(J511:L511)=2,ROUND(PRODUCT(J511:L511),2),"")</f>
        <v/>
      </c>
      <c r="N511" s="56" t="str">
        <f>IF(OR(COUNTA(J511:L511)=3,AND(COUNTA(J511:L511)=1,M511&lt;&gt;"")),ROUND(PRODUCT(J511:M511),2),"")</f>
        <v/>
      </c>
      <c r="O511" s="56">
        <f>IF(N511&lt;&gt;"",ROUND(PRODUCT(H511,I511,N511),2),IF(M511&lt;&gt;"",ROUND(PRODUCT(H511,I511,M511),2),ROUND(PRODUCT(H511:L511),2)))</f>
        <v>68</v>
      </c>
      <c r="P511" s="56"/>
    </row>
    <row r="512" spans="1:16" ht="15" customHeight="1" x14ac:dyDescent="0.25">
      <c r="A512" s="4"/>
      <c r="B512" s="4"/>
      <c r="C512" s="4"/>
      <c r="D512" s="4"/>
      <c r="E512" s="4"/>
      <c r="F512" s="4"/>
      <c r="G512" s="4"/>
      <c r="H512" s="4"/>
      <c r="I512" s="4"/>
      <c r="J512" s="4"/>
      <c r="K512" s="4"/>
      <c r="L512" s="4"/>
      <c r="M512" s="4"/>
      <c r="N512" s="4"/>
      <c r="O512" s="4"/>
      <c r="P512" s="4"/>
    </row>
    <row r="513" spans="1:16" ht="75" customHeight="1" x14ac:dyDescent="0.25">
      <c r="A513" s="54" t="s">
        <v>211</v>
      </c>
      <c r="B513" s="67">
        <v>91187</v>
      </c>
      <c r="C513" s="68" t="str">
        <f>VLOOKUP(B513,COMPOSICAO!B:K,2,FALSE)</f>
        <v>FIXAÇÃO DE TUBOS HORIZONTAIS DE PVC, CPVC OU COBRE DIÂMETROS MAIORES QUE 75 MM COM ABRAÇADEIRA METÁLICA FLEXÍVEL 18 MM, FIXADA DIRETAMENTE NA LAJE. AF_05/2015</v>
      </c>
      <c r="D513" s="70"/>
      <c r="E513" s="70"/>
      <c r="F513" s="69"/>
      <c r="G513" s="54" t="str">
        <f>VLOOKUP(B513,COMPOSICAO!B:K,6,FALSE)</f>
        <v>M</v>
      </c>
      <c r="H513" s="54"/>
      <c r="I513" s="54"/>
      <c r="J513" s="54"/>
      <c r="K513" s="54"/>
      <c r="L513" s="54"/>
      <c r="M513" s="54"/>
      <c r="N513" s="54"/>
      <c r="O513" s="54"/>
      <c r="P513" s="56">
        <f>SUM(O513:O515)</f>
        <v>118.81</v>
      </c>
    </row>
    <row r="514" spans="1:16" ht="15" customHeight="1" x14ac:dyDescent="0.25">
      <c r="A514" s="54" t="s">
        <v>585</v>
      </c>
      <c r="B514" s="68" t="s">
        <v>12</v>
      </c>
      <c r="C514" s="70"/>
      <c r="D514" s="70"/>
      <c r="E514" s="70"/>
      <c r="F514" s="69"/>
      <c r="G514" s="54"/>
      <c r="H514" s="56">
        <v>118.81</v>
      </c>
      <c r="I514" s="56"/>
      <c r="J514" s="56"/>
      <c r="K514" s="56"/>
      <c r="L514" s="56"/>
      <c r="M514" s="56" t="str">
        <f>IF(COUNTA(J514:L514)=2,ROUND(PRODUCT(J514:L514),2),"")</f>
        <v/>
      </c>
      <c r="N514" s="56" t="str">
        <f>IF(OR(COUNTA(J514:L514)=3,AND(COUNTA(J514:L514)=1,M514&lt;&gt;"")),ROUND(PRODUCT(J514:M514),2),"")</f>
        <v/>
      </c>
      <c r="O514" s="56">
        <f>IF(N514&lt;&gt;"",ROUND(PRODUCT(H514,I514,N514),2),IF(M514&lt;&gt;"",ROUND(PRODUCT(H514,I514,M514),2),ROUND(PRODUCT(H514:L514),2)))</f>
        <v>118.81</v>
      </c>
      <c r="P514" s="56"/>
    </row>
    <row r="515" spans="1:16" ht="15" customHeight="1" x14ac:dyDescent="0.25">
      <c r="A515" s="4"/>
      <c r="B515" s="4"/>
      <c r="C515" s="4"/>
      <c r="D515" s="4"/>
      <c r="E515" s="4"/>
      <c r="F515" s="4"/>
      <c r="G515" s="4"/>
      <c r="H515" s="4"/>
      <c r="I515" s="4"/>
      <c r="J515" s="4"/>
      <c r="K515" s="4"/>
      <c r="L515" s="4"/>
      <c r="M515" s="4"/>
      <c r="N515" s="4"/>
      <c r="O515" s="4"/>
      <c r="P515" s="4"/>
    </row>
    <row r="516" spans="1:16" ht="60" customHeight="1" x14ac:dyDescent="0.25">
      <c r="A516" s="54" t="s">
        <v>212</v>
      </c>
      <c r="B516" s="67">
        <v>89581</v>
      </c>
      <c r="C516" s="68" t="str">
        <f>VLOOKUP(B516,COMPOSICAO!B:K,2,FALSE)</f>
        <v>JOELHO 90 GRAUS, PVC, SERIE R, ÁGUA PLUVIAL, DN 75 MM, JUNTA ELÁSTICA, FORNECIDO E INSTALADO EM CONDUTORES VERTICAIS DE ÁGUAS PLUVIAIS. AF_06/2022</v>
      </c>
      <c r="D516" s="70"/>
      <c r="E516" s="70"/>
      <c r="F516" s="69"/>
      <c r="G516" s="54" t="str">
        <f>VLOOKUP(B516,COMPOSICAO!B:K,6,FALSE)</f>
        <v>UN</v>
      </c>
      <c r="H516" s="54"/>
      <c r="I516" s="54"/>
      <c r="J516" s="54"/>
      <c r="K516" s="54"/>
      <c r="L516" s="54"/>
      <c r="M516" s="54"/>
      <c r="N516" s="54"/>
      <c r="O516" s="54"/>
      <c r="P516" s="56">
        <f>SUM(O516:O518)</f>
        <v>75</v>
      </c>
    </row>
    <row r="517" spans="1:16" ht="15" customHeight="1" x14ac:dyDescent="0.25">
      <c r="A517" s="54" t="s">
        <v>586</v>
      </c>
      <c r="B517" s="68" t="s">
        <v>12</v>
      </c>
      <c r="C517" s="70"/>
      <c r="D517" s="70"/>
      <c r="E517" s="70"/>
      <c r="F517" s="69"/>
      <c r="G517" s="54"/>
      <c r="H517" s="56">
        <v>75</v>
      </c>
      <c r="I517" s="56"/>
      <c r="J517" s="56"/>
      <c r="K517" s="56"/>
      <c r="L517" s="56"/>
      <c r="M517" s="56" t="str">
        <f>IF(COUNTA(J517:L517)=2,ROUND(PRODUCT(J517:L517),2),"")</f>
        <v/>
      </c>
      <c r="N517" s="56" t="str">
        <f>IF(OR(COUNTA(J517:L517)=3,AND(COUNTA(J517:L517)=1,M517&lt;&gt;"")),ROUND(PRODUCT(J517:M517),2),"")</f>
        <v/>
      </c>
      <c r="O517" s="56">
        <f>IF(N517&lt;&gt;"",ROUND(PRODUCT(H517,I517,N517),2),IF(M517&lt;&gt;"",ROUND(PRODUCT(H517,I517,M517),2),ROUND(PRODUCT(H517:L517),2)))</f>
        <v>75</v>
      </c>
      <c r="P517" s="56"/>
    </row>
    <row r="518" spans="1:16" ht="15" customHeight="1" x14ac:dyDescent="0.25">
      <c r="A518" s="4"/>
      <c r="B518" s="4"/>
      <c r="C518" s="4"/>
      <c r="D518" s="4"/>
      <c r="E518" s="4"/>
      <c r="F518" s="4"/>
      <c r="G518" s="4"/>
      <c r="H518" s="4"/>
      <c r="I518" s="4"/>
      <c r="J518" s="4"/>
      <c r="K518" s="4"/>
      <c r="L518" s="4"/>
      <c r="M518" s="4"/>
      <c r="N518" s="4"/>
      <c r="O518" s="4"/>
      <c r="P518" s="4"/>
    </row>
    <row r="519" spans="1:16" ht="60" customHeight="1" x14ac:dyDescent="0.25">
      <c r="A519" s="54" t="s">
        <v>213</v>
      </c>
      <c r="B519" s="67">
        <v>89584</v>
      </c>
      <c r="C519" s="68" t="str">
        <f>VLOOKUP(B519,COMPOSICAO!B:K,2,FALSE)</f>
        <v>JOELHO 90 GRAUS, PVC, SERIE R, ÁGUA PLUVIAL, DN 100 MM, JUNTA ELÁSTICA, FORNECIDO E INSTALADO EM CONDUTORES VERTICAIS DE ÁGUAS PLUVIAIS. AF_06/2022</v>
      </c>
      <c r="D519" s="70"/>
      <c r="E519" s="70"/>
      <c r="F519" s="69"/>
      <c r="G519" s="54" t="str">
        <f>VLOOKUP(B519,COMPOSICAO!B:K,6,FALSE)</f>
        <v>UN</v>
      </c>
      <c r="H519" s="54"/>
      <c r="I519" s="54"/>
      <c r="J519" s="54"/>
      <c r="K519" s="54"/>
      <c r="L519" s="54"/>
      <c r="M519" s="54"/>
      <c r="N519" s="54"/>
      <c r="O519" s="54"/>
      <c r="P519" s="56">
        <f>SUM(O519:O521)</f>
        <v>11</v>
      </c>
    </row>
    <row r="520" spans="1:16" ht="15" customHeight="1" x14ac:dyDescent="0.25">
      <c r="A520" s="54" t="s">
        <v>587</v>
      </c>
      <c r="B520" s="68" t="s">
        <v>12</v>
      </c>
      <c r="C520" s="70"/>
      <c r="D520" s="70"/>
      <c r="E520" s="70"/>
      <c r="F520" s="69"/>
      <c r="G520" s="54"/>
      <c r="H520" s="56">
        <v>11</v>
      </c>
      <c r="I520" s="56"/>
      <c r="J520" s="56"/>
      <c r="K520" s="56"/>
      <c r="L520" s="56"/>
      <c r="M520" s="56" t="str">
        <f>IF(COUNTA(J520:L520)=2,ROUND(PRODUCT(J520:L520),2),"")</f>
        <v/>
      </c>
      <c r="N520" s="56" t="str">
        <f>IF(OR(COUNTA(J520:L520)=3,AND(COUNTA(J520:L520)=1,M520&lt;&gt;"")),ROUND(PRODUCT(J520:M520),2),"")</f>
        <v/>
      </c>
      <c r="O520" s="56">
        <f>IF(N520&lt;&gt;"",ROUND(PRODUCT(H520,I520,N520),2),IF(M520&lt;&gt;"",ROUND(PRODUCT(H520,I520,M520),2),ROUND(PRODUCT(H520:L520),2)))</f>
        <v>11</v>
      </c>
      <c r="P520" s="56"/>
    </row>
    <row r="521" spans="1:16" ht="15" customHeight="1" x14ac:dyDescent="0.25">
      <c r="A521" s="4"/>
      <c r="B521" s="4"/>
      <c r="C521" s="4"/>
      <c r="D521" s="4"/>
      <c r="E521" s="4"/>
      <c r="F521" s="4"/>
      <c r="G521" s="4"/>
      <c r="H521" s="4"/>
      <c r="I521" s="4"/>
      <c r="J521" s="4"/>
      <c r="K521" s="4"/>
      <c r="L521" s="4"/>
      <c r="M521" s="4"/>
      <c r="N521" s="4"/>
      <c r="O521" s="4"/>
      <c r="P521" s="4"/>
    </row>
    <row r="522" spans="1:16" ht="60" customHeight="1" x14ac:dyDescent="0.25">
      <c r="A522" s="54" t="s">
        <v>214</v>
      </c>
      <c r="B522" s="67">
        <v>89590</v>
      </c>
      <c r="C522" s="68" t="str">
        <f>VLOOKUP(B522,COMPOSICAO!B:K,2,FALSE)</f>
        <v>JOELHO 90 GRAUS, PVC, SERIE R, ÁGUA PLUVIAL, DN 150 MM, JUNTA ELÁSTICA, FORNECIDO E INSTALADO EM CONDUTORES VERTICAIS DE ÁGUAS PLUVIAIS. AF_06/2022</v>
      </c>
      <c r="D522" s="70"/>
      <c r="E522" s="70"/>
      <c r="F522" s="69"/>
      <c r="G522" s="54" t="str">
        <f>VLOOKUP(B522,COMPOSICAO!B:K,6,FALSE)</f>
        <v>UN</v>
      </c>
      <c r="H522" s="54"/>
      <c r="I522" s="54"/>
      <c r="J522" s="54"/>
      <c r="K522" s="54"/>
      <c r="L522" s="54"/>
      <c r="M522" s="54"/>
      <c r="N522" s="54"/>
      <c r="O522" s="54"/>
      <c r="P522" s="56">
        <f>SUM(O522:O524)</f>
        <v>4</v>
      </c>
    </row>
    <row r="523" spans="1:16" ht="15" customHeight="1" x14ac:dyDescent="0.25">
      <c r="A523" s="54" t="s">
        <v>588</v>
      </c>
      <c r="B523" s="68" t="s">
        <v>12</v>
      </c>
      <c r="C523" s="70"/>
      <c r="D523" s="70"/>
      <c r="E523" s="70"/>
      <c r="F523" s="69"/>
      <c r="G523" s="54"/>
      <c r="H523" s="56">
        <v>4</v>
      </c>
      <c r="I523" s="56"/>
      <c r="J523" s="56"/>
      <c r="K523" s="56"/>
      <c r="L523" s="56"/>
      <c r="M523" s="56" t="str">
        <f>IF(COUNTA(J523:L523)=2,ROUND(PRODUCT(J523:L523),2),"")</f>
        <v/>
      </c>
      <c r="N523" s="56" t="str">
        <f>IF(OR(COUNTA(J523:L523)=3,AND(COUNTA(J523:L523)=1,M523&lt;&gt;"")),ROUND(PRODUCT(J523:M523),2),"")</f>
        <v/>
      </c>
      <c r="O523" s="56">
        <f>IF(N523&lt;&gt;"",ROUND(PRODUCT(H523,I523,N523),2),IF(M523&lt;&gt;"",ROUND(PRODUCT(H523,I523,M523),2),ROUND(PRODUCT(H523:L523),2)))</f>
        <v>4</v>
      </c>
      <c r="P523" s="56"/>
    </row>
    <row r="524" spans="1:16" ht="15" customHeight="1" x14ac:dyDescent="0.25">
      <c r="A524" s="4"/>
      <c r="B524" s="4"/>
      <c r="C524" s="4"/>
      <c r="D524" s="4"/>
      <c r="E524" s="4"/>
      <c r="F524" s="4"/>
      <c r="G524" s="4"/>
      <c r="H524" s="4"/>
      <c r="I524" s="4"/>
      <c r="J524" s="4"/>
      <c r="K524" s="4"/>
      <c r="L524" s="4"/>
      <c r="M524" s="4"/>
      <c r="N524" s="4"/>
      <c r="O524" s="4"/>
      <c r="P524" s="4"/>
    </row>
    <row r="525" spans="1:16" ht="60" customHeight="1" x14ac:dyDescent="0.25">
      <c r="A525" s="54" t="s">
        <v>215</v>
      </c>
      <c r="B525" s="67">
        <v>89524</v>
      </c>
      <c r="C525" s="68" t="str">
        <f>VLOOKUP(B525,COMPOSICAO!B:K,2,FALSE)</f>
        <v>JOELHO 45 GRAUS, PVC, SERIE R, ÁGUA PLUVIAL, DN 75 MM, JUNTA ELÁSTICA, FORNECIDO E INSTALADO EM RAMAL DE ENCAMINHAMENTO. AF_06/2022</v>
      </c>
      <c r="D525" s="70"/>
      <c r="E525" s="70"/>
      <c r="F525" s="69"/>
      <c r="G525" s="54" t="str">
        <f>VLOOKUP(B525,COMPOSICAO!B:K,6,FALSE)</f>
        <v>UN</v>
      </c>
      <c r="H525" s="54"/>
      <c r="I525" s="54"/>
      <c r="J525" s="54"/>
      <c r="K525" s="54"/>
      <c r="L525" s="54"/>
      <c r="M525" s="54"/>
      <c r="N525" s="54"/>
      <c r="O525" s="54"/>
      <c r="P525" s="56">
        <f>SUM(O525:O527)</f>
        <v>123</v>
      </c>
    </row>
    <row r="526" spans="1:16" ht="15" customHeight="1" x14ac:dyDescent="0.25">
      <c r="A526" s="54" t="s">
        <v>589</v>
      </c>
      <c r="B526" s="68" t="s">
        <v>12</v>
      </c>
      <c r="C526" s="70"/>
      <c r="D526" s="70"/>
      <c r="E526" s="70"/>
      <c r="F526" s="69"/>
      <c r="G526" s="54"/>
      <c r="H526" s="56">
        <v>123</v>
      </c>
      <c r="I526" s="56"/>
      <c r="J526" s="56"/>
      <c r="K526" s="56"/>
      <c r="L526" s="56"/>
      <c r="M526" s="56" t="str">
        <f>IF(COUNTA(J526:L526)=2,ROUND(PRODUCT(J526:L526),2),"")</f>
        <v/>
      </c>
      <c r="N526" s="56" t="str">
        <f>IF(OR(COUNTA(J526:L526)=3,AND(COUNTA(J526:L526)=1,M526&lt;&gt;"")),ROUND(PRODUCT(J526:M526),2),"")</f>
        <v/>
      </c>
      <c r="O526" s="56">
        <f>IF(N526&lt;&gt;"",ROUND(PRODUCT(H526,I526,N526),2),IF(M526&lt;&gt;"",ROUND(PRODUCT(H526,I526,M526),2),ROUND(PRODUCT(H526:L526),2)))</f>
        <v>123</v>
      </c>
      <c r="P526" s="56"/>
    </row>
    <row r="527" spans="1:16" ht="15" customHeight="1" x14ac:dyDescent="0.25">
      <c r="A527" s="4"/>
      <c r="B527" s="4"/>
      <c r="C527" s="4"/>
      <c r="D527" s="4"/>
      <c r="E527" s="4"/>
      <c r="F527" s="4"/>
      <c r="G527" s="4"/>
      <c r="H527" s="4"/>
      <c r="I527" s="4"/>
      <c r="J527" s="4"/>
      <c r="K527" s="4"/>
      <c r="L527" s="4"/>
      <c r="M527" s="4"/>
      <c r="N527" s="4"/>
      <c r="O527" s="4"/>
      <c r="P527" s="4"/>
    </row>
    <row r="528" spans="1:16" ht="60" customHeight="1" x14ac:dyDescent="0.25">
      <c r="A528" s="54" t="s">
        <v>216</v>
      </c>
      <c r="B528" s="67">
        <v>89582</v>
      </c>
      <c r="C528" s="68" t="str">
        <f>VLOOKUP(B528,COMPOSICAO!B:K,2,FALSE)</f>
        <v>JOELHO 45 GRAUS, PVC, SERIE R, ÁGUA PLUVIAL, DN 75 MM, JUNTA ELÁSTICA, FORNECIDO E INSTALADO EM CONDUTORES VERTICAIS DE ÁGUAS PLUVIAIS. AF_06/2022</v>
      </c>
      <c r="D528" s="70"/>
      <c r="E528" s="70"/>
      <c r="F528" s="69"/>
      <c r="G528" s="54" t="str">
        <f>VLOOKUP(B528,COMPOSICAO!B:K,6,FALSE)</f>
        <v>UN</v>
      </c>
      <c r="H528" s="54"/>
      <c r="I528" s="54"/>
      <c r="J528" s="54"/>
      <c r="K528" s="54"/>
      <c r="L528" s="54"/>
      <c r="M528" s="54"/>
      <c r="N528" s="54"/>
      <c r="O528" s="54"/>
      <c r="P528" s="56">
        <f>SUM(O528:O530)</f>
        <v>26</v>
      </c>
    </row>
    <row r="529" spans="1:16" ht="15" customHeight="1" x14ac:dyDescent="0.25">
      <c r="A529" s="54" t="s">
        <v>590</v>
      </c>
      <c r="B529" s="68" t="s">
        <v>12</v>
      </c>
      <c r="C529" s="70"/>
      <c r="D529" s="70"/>
      <c r="E529" s="70"/>
      <c r="F529" s="69"/>
      <c r="G529" s="54"/>
      <c r="H529" s="56">
        <v>26</v>
      </c>
      <c r="I529" s="56"/>
      <c r="J529" s="56"/>
      <c r="K529" s="56"/>
      <c r="L529" s="56"/>
      <c r="M529" s="56" t="str">
        <f>IF(COUNTA(J529:L529)=2,ROUND(PRODUCT(J529:L529),2),"")</f>
        <v/>
      </c>
      <c r="N529" s="56" t="str">
        <f>IF(OR(COUNTA(J529:L529)=3,AND(COUNTA(J529:L529)=1,M529&lt;&gt;"")),ROUND(PRODUCT(J529:M529),2),"")</f>
        <v/>
      </c>
      <c r="O529" s="56">
        <f>IF(N529&lt;&gt;"",ROUND(PRODUCT(H529,I529,N529),2),IF(M529&lt;&gt;"",ROUND(PRODUCT(H529,I529,M529),2),ROUND(PRODUCT(H529:L529),2)))</f>
        <v>26</v>
      </c>
      <c r="P529" s="56"/>
    </row>
    <row r="530" spans="1:16" ht="15" customHeight="1" x14ac:dyDescent="0.25">
      <c r="A530" s="4"/>
      <c r="B530" s="4"/>
      <c r="C530" s="4"/>
      <c r="D530" s="4"/>
      <c r="E530" s="4"/>
      <c r="F530" s="4"/>
      <c r="G530" s="4"/>
      <c r="H530" s="4"/>
      <c r="I530" s="4"/>
      <c r="J530" s="4"/>
      <c r="K530" s="4"/>
      <c r="L530" s="4"/>
      <c r="M530" s="4"/>
      <c r="N530" s="4"/>
      <c r="O530" s="4"/>
      <c r="P530" s="4"/>
    </row>
    <row r="531" spans="1:16" ht="60" customHeight="1" x14ac:dyDescent="0.25">
      <c r="A531" s="54" t="s">
        <v>217</v>
      </c>
      <c r="B531" s="67">
        <v>89585</v>
      </c>
      <c r="C531" s="68" t="str">
        <f>VLOOKUP(B531,COMPOSICAO!B:K,2,FALSE)</f>
        <v>JOELHO 45 GRAUS, PVC, SERIE R, ÁGUA PLUVIAL, DN 100 MM, JUNTA ELÁSTICA, FORNECIDO E INSTALADO EM CONDUTORES VERTICAIS DE ÁGUAS PLUVIAIS. AF_06/2022</v>
      </c>
      <c r="D531" s="70"/>
      <c r="E531" s="70"/>
      <c r="F531" s="69"/>
      <c r="G531" s="54" t="str">
        <f>VLOOKUP(B531,COMPOSICAO!B:K,6,FALSE)</f>
        <v>UN</v>
      </c>
      <c r="H531" s="54"/>
      <c r="I531" s="54"/>
      <c r="J531" s="54"/>
      <c r="K531" s="54"/>
      <c r="L531" s="54"/>
      <c r="M531" s="54"/>
      <c r="N531" s="54"/>
      <c r="O531" s="54"/>
      <c r="P531" s="56">
        <f>SUM(O531:O533)</f>
        <v>4</v>
      </c>
    </row>
    <row r="532" spans="1:16" ht="15" customHeight="1" x14ac:dyDescent="0.25">
      <c r="A532" s="54" t="s">
        <v>591</v>
      </c>
      <c r="B532" s="68" t="s">
        <v>12</v>
      </c>
      <c r="C532" s="70"/>
      <c r="D532" s="70"/>
      <c r="E532" s="70"/>
      <c r="F532" s="69"/>
      <c r="G532" s="54"/>
      <c r="H532" s="56">
        <v>4</v>
      </c>
      <c r="I532" s="56"/>
      <c r="J532" s="56"/>
      <c r="K532" s="56"/>
      <c r="L532" s="56"/>
      <c r="M532" s="56" t="str">
        <f>IF(COUNTA(J532:L532)=2,ROUND(PRODUCT(J532:L532),2),"")</f>
        <v/>
      </c>
      <c r="N532" s="56" t="str">
        <f>IF(OR(COUNTA(J532:L532)=3,AND(COUNTA(J532:L532)=1,M532&lt;&gt;"")),ROUND(PRODUCT(J532:M532),2),"")</f>
        <v/>
      </c>
      <c r="O532" s="56">
        <f>IF(N532&lt;&gt;"",ROUND(PRODUCT(H532,I532,N532),2),IF(M532&lt;&gt;"",ROUND(PRODUCT(H532,I532,M532),2),ROUND(PRODUCT(H532:L532),2)))</f>
        <v>4</v>
      </c>
      <c r="P532" s="56"/>
    </row>
    <row r="533" spans="1:16" ht="15" customHeight="1" x14ac:dyDescent="0.25">
      <c r="A533" s="4"/>
      <c r="B533" s="4"/>
      <c r="C533" s="4"/>
      <c r="D533" s="4"/>
      <c r="E533" s="4"/>
      <c r="F533" s="4"/>
      <c r="G533" s="4"/>
      <c r="H533" s="4"/>
      <c r="I533" s="4"/>
      <c r="J533" s="4"/>
      <c r="K533" s="4"/>
      <c r="L533" s="4"/>
      <c r="M533" s="4"/>
      <c r="N533" s="4"/>
      <c r="O533" s="4"/>
      <c r="P533" s="4"/>
    </row>
    <row r="534" spans="1:16" ht="60" customHeight="1" x14ac:dyDescent="0.25">
      <c r="A534" s="54" t="s">
        <v>218</v>
      </c>
      <c r="B534" s="67">
        <v>89591</v>
      </c>
      <c r="C534" s="68" t="str">
        <f>VLOOKUP(B534,COMPOSICAO!B:K,2,FALSE)</f>
        <v>JOELHO 45 GRAUS, PVC, SERIE R, ÁGUA PLUVIAL, DN 150 MM, JUNTA ELÁSTICA, FORNECIDO E INSTALADO EM CONDUTORES VERTICAIS DE ÁGUAS PLUVIAIS. AF_06/2022</v>
      </c>
      <c r="D534" s="70"/>
      <c r="E534" s="70"/>
      <c r="F534" s="69"/>
      <c r="G534" s="54" t="str">
        <f>VLOOKUP(B534,COMPOSICAO!B:K,6,FALSE)</f>
        <v>UN</v>
      </c>
      <c r="H534" s="54"/>
      <c r="I534" s="54"/>
      <c r="J534" s="54"/>
      <c r="K534" s="54"/>
      <c r="L534" s="54"/>
      <c r="M534" s="54"/>
      <c r="N534" s="54"/>
      <c r="O534" s="54"/>
      <c r="P534" s="56">
        <f>SUM(O534:O536)</f>
        <v>5</v>
      </c>
    </row>
    <row r="535" spans="1:16" ht="15" customHeight="1" x14ac:dyDescent="0.25">
      <c r="A535" s="54" t="s">
        <v>592</v>
      </c>
      <c r="B535" s="68" t="s">
        <v>12</v>
      </c>
      <c r="C535" s="70"/>
      <c r="D535" s="70"/>
      <c r="E535" s="70"/>
      <c r="F535" s="69"/>
      <c r="G535" s="54"/>
      <c r="H535" s="56">
        <v>5</v>
      </c>
      <c r="I535" s="56"/>
      <c r="J535" s="56"/>
      <c r="K535" s="56"/>
      <c r="L535" s="56"/>
      <c r="M535" s="56" t="str">
        <f>IF(COUNTA(J535:L535)=2,ROUND(PRODUCT(J535:L535),2),"")</f>
        <v/>
      </c>
      <c r="N535" s="56" t="str">
        <f>IF(OR(COUNTA(J535:L535)=3,AND(COUNTA(J535:L535)=1,M535&lt;&gt;"")),ROUND(PRODUCT(J535:M535),2),"")</f>
        <v/>
      </c>
      <c r="O535" s="56">
        <f>IF(N535&lt;&gt;"",ROUND(PRODUCT(H535,I535,N535),2),IF(M535&lt;&gt;"",ROUND(PRODUCT(H535,I535,M535),2),ROUND(PRODUCT(H535:L535),2)))</f>
        <v>5</v>
      </c>
      <c r="P535" s="56"/>
    </row>
    <row r="536" spans="1:16" ht="15" customHeight="1" x14ac:dyDescent="0.25">
      <c r="A536" s="4"/>
      <c r="B536" s="4"/>
      <c r="C536" s="4"/>
      <c r="D536" s="4"/>
      <c r="E536" s="4"/>
      <c r="F536" s="4"/>
      <c r="G536" s="4"/>
      <c r="H536" s="4"/>
      <c r="I536" s="4"/>
      <c r="J536" s="4"/>
      <c r="K536" s="4"/>
      <c r="L536" s="4"/>
      <c r="M536" s="4"/>
      <c r="N536" s="4"/>
      <c r="O536" s="4"/>
      <c r="P536" s="4"/>
    </row>
    <row r="537" spans="1:16" ht="60" customHeight="1" x14ac:dyDescent="0.25">
      <c r="A537" s="54" t="s">
        <v>219</v>
      </c>
      <c r="B537" s="67">
        <v>89687</v>
      </c>
      <c r="C537" s="68" t="str">
        <f>VLOOKUP(B537,COMPOSICAO!B:K,2,FALSE)</f>
        <v>TÊ, PVC, SERIE R, ÁGUA PLUVIAL, DN 75 X 75 MM, JUNTA ELÁSTICA, FORNECIDO E INSTALADO EM CONDUTORES VERTICAIS DE ÁGUAS PLUVIAIS. AF_06/2022</v>
      </c>
      <c r="D537" s="70"/>
      <c r="E537" s="70"/>
      <c r="F537" s="69"/>
      <c r="G537" s="54" t="str">
        <f>VLOOKUP(B537,COMPOSICAO!B:K,6,FALSE)</f>
        <v>UN</v>
      </c>
      <c r="H537" s="54"/>
      <c r="I537" s="54"/>
      <c r="J537" s="54"/>
      <c r="K537" s="54"/>
      <c r="L537" s="54"/>
      <c r="M537" s="54"/>
      <c r="N537" s="54"/>
      <c r="O537" s="54"/>
      <c r="P537" s="56">
        <f>SUM(O537:O539)</f>
        <v>56</v>
      </c>
    </row>
    <row r="538" spans="1:16" ht="15" customHeight="1" x14ac:dyDescent="0.25">
      <c r="A538" s="54" t="s">
        <v>593</v>
      </c>
      <c r="B538" s="68" t="s">
        <v>12</v>
      </c>
      <c r="C538" s="70"/>
      <c r="D538" s="70"/>
      <c r="E538" s="70"/>
      <c r="F538" s="69"/>
      <c r="G538" s="54"/>
      <c r="H538" s="56">
        <v>56</v>
      </c>
      <c r="I538" s="56"/>
      <c r="J538" s="56"/>
      <c r="K538" s="56"/>
      <c r="L538" s="56"/>
      <c r="M538" s="56" t="str">
        <f>IF(COUNTA(J538:L538)=2,ROUND(PRODUCT(J538:L538),2),"")</f>
        <v/>
      </c>
      <c r="N538" s="56" t="str">
        <f>IF(OR(COUNTA(J538:L538)=3,AND(COUNTA(J538:L538)=1,M538&lt;&gt;"")),ROUND(PRODUCT(J538:M538),2),"")</f>
        <v/>
      </c>
      <c r="O538" s="56">
        <f>IF(N538&lt;&gt;"",ROUND(PRODUCT(H538,I538,N538),2),IF(M538&lt;&gt;"",ROUND(PRODUCT(H538,I538,M538),2),ROUND(PRODUCT(H538:L538),2)))</f>
        <v>56</v>
      </c>
      <c r="P538" s="56"/>
    </row>
    <row r="539" spans="1:16" ht="15" customHeight="1" x14ac:dyDescent="0.25">
      <c r="A539" s="4"/>
      <c r="B539" s="4"/>
      <c r="C539" s="4"/>
      <c r="D539" s="4"/>
      <c r="E539" s="4"/>
      <c r="F539" s="4"/>
      <c r="G539" s="4"/>
      <c r="H539" s="4"/>
      <c r="I539" s="4"/>
      <c r="J539" s="4"/>
      <c r="K539" s="4"/>
      <c r="L539" s="4"/>
      <c r="M539" s="4"/>
      <c r="N539" s="4"/>
      <c r="O539" s="4"/>
      <c r="P539" s="4"/>
    </row>
    <row r="540" spans="1:16" ht="60" customHeight="1" x14ac:dyDescent="0.25">
      <c r="A540" s="54" t="s">
        <v>220</v>
      </c>
      <c r="B540" s="67">
        <v>89685</v>
      </c>
      <c r="C540" s="68" t="str">
        <f>VLOOKUP(B540,COMPOSICAO!B:K,2,FALSE)</f>
        <v>JUNÇÃO SIMPLES, PVC, SERIE R, ÁGUA PLUVIAL, DN 75 X 75 MM, JUNTA ELÁSTICA, FORNECIDO E INSTALADO EM CONDUTORES VERTICAIS DE ÁGUAS PLUVIAIS. AF_06/2022</v>
      </c>
      <c r="D540" s="70"/>
      <c r="E540" s="70"/>
      <c r="F540" s="69"/>
      <c r="G540" s="54" t="str">
        <f>VLOOKUP(B540,COMPOSICAO!B:K,6,FALSE)</f>
        <v>UN</v>
      </c>
      <c r="H540" s="54"/>
      <c r="I540" s="54"/>
      <c r="J540" s="54"/>
      <c r="K540" s="54"/>
      <c r="L540" s="54"/>
      <c r="M540" s="54"/>
      <c r="N540" s="54"/>
      <c r="O540" s="54"/>
      <c r="P540" s="56">
        <f>SUM(O540:O542)</f>
        <v>4</v>
      </c>
    </row>
    <row r="541" spans="1:16" ht="15" customHeight="1" x14ac:dyDescent="0.25">
      <c r="A541" s="54" t="s">
        <v>594</v>
      </c>
      <c r="B541" s="68" t="s">
        <v>12</v>
      </c>
      <c r="C541" s="70"/>
      <c r="D541" s="70"/>
      <c r="E541" s="70"/>
      <c r="F541" s="69"/>
      <c r="G541" s="54"/>
      <c r="H541" s="56">
        <v>4</v>
      </c>
      <c r="I541" s="56"/>
      <c r="J541" s="56"/>
      <c r="K541" s="56"/>
      <c r="L541" s="56"/>
      <c r="M541" s="56" t="str">
        <f>IF(COUNTA(J541:L541)=2,ROUND(PRODUCT(J541:L541),2),"")</f>
        <v/>
      </c>
      <c r="N541" s="56" t="str">
        <f>IF(OR(COUNTA(J541:L541)=3,AND(COUNTA(J541:L541)=1,M541&lt;&gt;"")),ROUND(PRODUCT(J541:M541),2),"")</f>
        <v/>
      </c>
      <c r="O541" s="56">
        <f>IF(N541&lt;&gt;"",ROUND(PRODUCT(H541,I541,N541),2),IF(M541&lt;&gt;"",ROUND(PRODUCT(H541,I541,M541),2),ROUND(PRODUCT(H541:L541),2)))</f>
        <v>4</v>
      </c>
      <c r="P541" s="56"/>
    </row>
    <row r="542" spans="1:16" ht="15" customHeight="1" x14ac:dyDescent="0.25">
      <c r="A542" s="4"/>
      <c r="B542" s="4"/>
      <c r="C542" s="4"/>
      <c r="D542" s="4"/>
      <c r="E542" s="4"/>
      <c r="F542" s="4"/>
      <c r="G542" s="4"/>
      <c r="H542" s="4"/>
      <c r="I542" s="4"/>
      <c r="J542" s="4"/>
      <c r="K542" s="4"/>
      <c r="L542" s="4"/>
      <c r="M542" s="4"/>
      <c r="N542" s="4"/>
      <c r="O542" s="4"/>
      <c r="P542" s="4"/>
    </row>
    <row r="543" spans="1:16" ht="60" customHeight="1" x14ac:dyDescent="0.25">
      <c r="A543" s="54" t="s">
        <v>221</v>
      </c>
      <c r="B543" s="67">
        <v>89692</v>
      </c>
      <c r="C543" s="68" t="str">
        <f>VLOOKUP(B543,COMPOSICAO!B:K,2,FALSE)</f>
        <v>JUNÇÃO SIMPLES, PVC, SERIE R, ÁGUA PLUVIAL, DN 100 X 75 MM, JUNTA ELÁSTICA, FORNECIDO E INSTALADO EM CONDUTORES VERTICAIS DE ÁGUAS PLUVIAIS. AF_06/2022</v>
      </c>
      <c r="D543" s="70"/>
      <c r="E543" s="70"/>
      <c r="F543" s="69"/>
      <c r="G543" s="54" t="str">
        <f>VLOOKUP(B543,COMPOSICAO!B:K,6,FALSE)</f>
        <v>UN</v>
      </c>
      <c r="H543" s="54"/>
      <c r="I543" s="54"/>
      <c r="J543" s="54"/>
      <c r="K543" s="54"/>
      <c r="L543" s="54"/>
      <c r="M543" s="54"/>
      <c r="N543" s="54"/>
      <c r="O543" s="54"/>
      <c r="P543" s="56">
        <f>SUM(O543:O545)</f>
        <v>2</v>
      </c>
    </row>
    <row r="544" spans="1:16" ht="15" customHeight="1" x14ac:dyDescent="0.25">
      <c r="A544" s="54" t="s">
        <v>595</v>
      </c>
      <c r="B544" s="68" t="s">
        <v>12</v>
      </c>
      <c r="C544" s="70"/>
      <c r="D544" s="70"/>
      <c r="E544" s="70"/>
      <c r="F544" s="69"/>
      <c r="G544" s="54"/>
      <c r="H544" s="56">
        <v>2</v>
      </c>
      <c r="I544" s="56"/>
      <c r="J544" s="56"/>
      <c r="K544" s="56"/>
      <c r="L544" s="56"/>
      <c r="M544" s="56" t="str">
        <f>IF(COUNTA(J544:L544)=2,ROUND(PRODUCT(J544:L544),2),"")</f>
        <v/>
      </c>
      <c r="N544" s="56" t="str">
        <f>IF(OR(COUNTA(J544:L544)=3,AND(COUNTA(J544:L544)=1,M544&lt;&gt;"")),ROUND(PRODUCT(J544:M544),2),"")</f>
        <v/>
      </c>
      <c r="O544" s="56">
        <f>IF(N544&lt;&gt;"",ROUND(PRODUCT(H544,I544,N544),2),IF(M544&lt;&gt;"",ROUND(PRODUCT(H544,I544,M544),2),ROUND(PRODUCT(H544:L544),2)))</f>
        <v>2</v>
      </c>
      <c r="P544" s="56"/>
    </row>
    <row r="545" spans="1:16" ht="15" customHeight="1" x14ac:dyDescent="0.25">
      <c r="A545" s="4"/>
      <c r="B545" s="4"/>
      <c r="C545" s="4"/>
      <c r="D545" s="4"/>
      <c r="E545" s="4"/>
      <c r="F545" s="4"/>
      <c r="G545" s="4"/>
      <c r="H545" s="4"/>
      <c r="I545" s="4"/>
      <c r="J545" s="4"/>
      <c r="K545" s="4"/>
      <c r="L545" s="4"/>
      <c r="M545" s="4"/>
      <c r="N545" s="4"/>
      <c r="O545" s="4"/>
      <c r="P545" s="4"/>
    </row>
    <row r="546" spans="1:16" ht="60" customHeight="1" x14ac:dyDescent="0.25">
      <c r="A546" s="54" t="s">
        <v>222</v>
      </c>
      <c r="B546" s="67">
        <v>89690</v>
      </c>
      <c r="C546" s="68" t="str">
        <f>VLOOKUP(B546,COMPOSICAO!B:K,2,FALSE)</f>
        <v>JUNÇÃO SIMPLES, PVC, SERIE R, ÁGUA PLUVIAL, DN 100 X 100 MM, JUNTA ELÁSTICA, FORNECIDO E INSTALADO EM CONDUTORES VERTICAIS DE ÁGUAS PLUVIAIS. AF_06/2022</v>
      </c>
      <c r="D546" s="70"/>
      <c r="E546" s="70"/>
      <c r="F546" s="69"/>
      <c r="G546" s="54" t="str">
        <f>VLOOKUP(B546,COMPOSICAO!B:K,6,FALSE)</f>
        <v>UN</v>
      </c>
      <c r="H546" s="54"/>
      <c r="I546" s="54"/>
      <c r="J546" s="54"/>
      <c r="K546" s="54"/>
      <c r="L546" s="54"/>
      <c r="M546" s="54"/>
      <c r="N546" s="54"/>
      <c r="O546" s="54"/>
      <c r="P546" s="56">
        <f>SUM(O546:O548)</f>
        <v>2</v>
      </c>
    </row>
    <row r="547" spans="1:16" ht="15" customHeight="1" x14ac:dyDescent="0.25">
      <c r="A547" s="54" t="s">
        <v>596</v>
      </c>
      <c r="B547" s="68" t="s">
        <v>12</v>
      </c>
      <c r="C547" s="70"/>
      <c r="D547" s="70"/>
      <c r="E547" s="70"/>
      <c r="F547" s="69"/>
      <c r="G547" s="54"/>
      <c r="H547" s="56">
        <v>2</v>
      </c>
      <c r="I547" s="56"/>
      <c r="J547" s="56"/>
      <c r="K547" s="56"/>
      <c r="L547" s="56"/>
      <c r="M547" s="56" t="str">
        <f>IF(COUNTA(J547:L547)=2,ROUND(PRODUCT(J547:L547),2),"")</f>
        <v/>
      </c>
      <c r="N547" s="56" t="str">
        <f>IF(OR(COUNTA(J547:L547)=3,AND(COUNTA(J547:L547)=1,M547&lt;&gt;"")),ROUND(PRODUCT(J547:M547),2),"")</f>
        <v/>
      </c>
      <c r="O547" s="56">
        <f>IF(N547&lt;&gt;"",ROUND(PRODUCT(H547,I547,N547),2),IF(M547&lt;&gt;"",ROUND(PRODUCT(H547,I547,M547),2),ROUND(PRODUCT(H547:L547),2)))</f>
        <v>2</v>
      </c>
      <c r="P547" s="56"/>
    </row>
    <row r="548" spans="1:16" ht="15" customHeight="1" x14ac:dyDescent="0.25">
      <c r="A548" s="4"/>
      <c r="B548" s="4"/>
      <c r="C548" s="4"/>
      <c r="D548" s="4"/>
      <c r="E548" s="4"/>
      <c r="F548" s="4"/>
      <c r="G548" s="4"/>
      <c r="H548" s="4"/>
      <c r="I548" s="4"/>
      <c r="J548" s="4"/>
      <c r="K548" s="4"/>
      <c r="L548" s="4"/>
      <c r="M548" s="4"/>
      <c r="N548" s="4"/>
      <c r="O548" s="4"/>
      <c r="P548" s="4"/>
    </row>
    <row r="549" spans="1:16" ht="60" customHeight="1" x14ac:dyDescent="0.25">
      <c r="A549" s="54" t="s">
        <v>223</v>
      </c>
      <c r="B549" s="67">
        <v>89699</v>
      </c>
      <c r="C549" s="68" t="str">
        <f>VLOOKUP(B549,COMPOSICAO!B:K,2,FALSE)</f>
        <v>JUNÇÃO SIMPLES, PVC, SERIE R, ÁGUA PLUVIAL, DN 150 X 100 MM, JUNTA ELÁSTICA, FORNECIDO E INSTALADO EM CONDUTORES VERTICAIS DE ÁGUAS PLUVIAIS. AF_06/2022</v>
      </c>
      <c r="D549" s="70"/>
      <c r="E549" s="70"/>
      <c r="F549" s="69"/>
      <c r="G549" s="54" t="str">
        <f>VLOOKUP(B549,COMPOSICAO!B:K,6,FALSE)</f>
        <v>UN</v>
      </c>
      <c r="H549" s="54"/>
      <c r="I549" s="54"/>
      <c r="J549" s="54"/>
      <c r="K549" s="54"/>
      <c r="L549" s="54"/>
      <c r="M549" s="54"/>
      <c r="N549" s="54"/>
      <c r="O549" s="54"/>
      <c r="P549" s="56">
        <f>SUM(O549:O551)</f>
        <v>4</v>
      </c>
    </row>
    <row r="550" spans="1:16" ht="15" customHeight="1" x14ac:dyDescent="0.25">
      <c r="A550" s="54" t="s">
        <v>597</v>
      </c>
      <c r="B550" s="68" t="s">
        <v>12</v>
      </c>
      <c r="C550" s="70"/>
      <c r="D550" s="70"/>
      <c r="E550" s="70"/>
      <c r="F550" s="69"/>
      <c r="G550" s="54"/>
      <c r="H550" s="56">
        <v>4</v>
      </c>
      <c r="I550" s="56"/>
      <c r="J550" s="56"/>
      <c r="K550" s="56"/>
      <c r="L550" s="56"/>
      <c r="M550" s="56" t="str">
        <f>IF(COUNTA(J550:L550)=2,ROUND(PRODUCT(J550:L550),2),"")</f>
        <v/>
      </c>
      <c r="N550" s="56" t="str">
        <f>IF(OR(COUNTA(J550:L550)=3,AND(COUNTA(J550:L550)=1,M550&lt;&gt;"")),ROUND(PRODUCT(J550:M550),2),"")</f>
        <v/>
      </c>
      <c r="O550" s="56">
        <f>IF(N550&lt;&gt;"",ROUND(PRODUCT(H550,I550,N550),2),IF(M550&lt;&gt;"",ROUND(PRODUCT(H550,I550,M550),2),ROUND(PRODUCT(H550:L550),2)))</f>
        <v>4</v>
      </c>
      <c r="P550" s="56"/>
    </row>
    <row r="551" spans="1:16" ht="15" customHeight="1" x14ac:dyDescent="0.25">
      <c r="A551" s="4"/>
      <c r="B551" s="4"/>
      <c r="C551" s="4"/>
      <c r="D551" s="4"/>
      <c r="E551" s="4"/>
      <c r="F551" s="4"/>
      <c r="G551" s="4"/>
      <c r="H551" s="4"/>
      <c r="I551" s="4"/>
      <c r="J551" s="4"/>
      <c r="K551" s="4"/>
      <c r="L551" s="4"/>
      <c r="M551" s="4"/>
      <c r="N551" s="4"/>
      <c r="O551" s="4"/>
      <c r="P551" s="4"/>
    </row>
    <row r="552" spans="1:16" ht="60" customHeight="1" x14ac:dyDescent="0.25">
      <c r="A552" s="54" t="s">
        <v>224</v>
      </c>
      <c r="B552" s="67">
        <v>89557</v>
      </c>
      <c r="C552" s="68" t="str">
        <f>VLOOKUP(B552,COMPOSICAO!B:K,2,FALSE)</f>
        <v>REDUÇÃO EXCÊNTRICA, PVC, SERIE R, ÁGUA PLUVIAL, DN 100 X 75 MM, JUNTA ELÁSTICA, FORNECIDO E INSTALADO EM RAMAL DE ENCAMINHAMENTO. AF_06/2022</v>
      </c>
      <c r="D552" s="70"/>
      <c r="E552" s="70"/>
      <c r="F552" s="69"/>
      <c r="G552" s="54" t="str">
        <f>VLOOKUP(B552,COMPOSICAO!B:K,6,FALSE)</f>
        <v>UN</v>
      </c>
      <c r="H552" s="54"/>
      <c r="I552" s="54"/>
      <c r="J552" s="54"/>
      <c r="K552" s="54"/>
      <c r="L552" s="54"/>
      <c r="M552" s="54"/>
      <c r="N552" s="54"/>
      <c r="O552" s="54"/>
      <c r="P552" s="56">
        <f>SUM(O552:O554)</f>
        <v>73</v>
      </c>
    </row>
    <row r="553" spans="1:16" ht="15" customHeight="1" x14ac:dyDescent="0.25">
      <c r="A553" s="54" t="s">
        <v>598</v>
      </c>
      <c r="B553" s="68" t="s">
        <v>12</v>
      </c>
      <c r="C553" s="70"/>
      <c r="D553" s="70"/>
      <c r="E553" s="70"/>
      <c r="F553" s="69"/>
      <c r="G553" s="54"/>
      <c r="H553" s="56">
        <v>73</v>
      </c>
      <c r="I553" s="56"/>
      <c r="J553" s="56"/>
      <c r="K553" s="56"/>
      <c r="L553" s="56"/>
      <c r="M553" s="56" t="str">
        <f>IF(COUNTA(J553:L553)=2,ROUND(PRODUCT(J553:L553),2),"")</f>
        <v/>
      </c>
      <c r="N553" s="56" t="str">
        <f>IF(OR(COUNTA(J553:L553)=3,AND(COUNTA(J553:L553)=1,M553&lt;&gt;"")),ROUND(PRODUCT(J553:M553),2),"")</f>
        <v/>
      </c>
      <c r="O553" s="56">
        <f>IF(N553&lt;&gt;"",ROUND(PRODUCT(H553,I553,N553),2),IF(M553&lt;&gt;"",ROUND(PRODUCT(H553,I553,M553),2),ROUND(PRODUCT(H553:L553),2)))</f>
        <v>73</v>
      </c>
      <c r="P553" s="56"/>
    </row>
    <row r="554" spans="1:16" ht="15" customHeight="1" x14ac:dyDescent="0.25">
      <c r="A554" s="4"/>
      <c r="B554" s="4"/>
      <c r="C554" s="4"/>
      <c r="D554" s="4"/>
      <c r="E554" s="4"/>
      <c r="F554" s="4"/>
      <c r="G554" s="4"/>
      <c r="H554" s="4"/>
      <c r="I554" s="4"/>
      <c r="J554" s="4"/>
      <c r="K554" s="4"/>
      <c r="L554" s="4"/>
      <c r="M554" s="4"/>
      <c r="N554" s="4"/>
      <c r="O554" s="4"/>
      <c r="P554" s="4"/>
    </row>
    <row r="555" spans="1:16" ht="75" customHeight="1" x14ac:dyDescent="0.25">
      <c r="A555" s="54" t="s">
        <v>225</v>
      </c>
      <c r="B555" s="67">
        <v>89681</v>
      </c>
      <c r="C555" s="68" t="str">
        <f>VLOOKUP(B555,COMPOSICAO!B:K,2,FALSE)</f>
        <v>REDUÇÃO EXCÊNTRICA, PVC, SERIE R, ÁGUA PLUVIAL, DN 150 X 100 MM, JUNTA ELÁSTICA, FORNECIDO E INSTALADO EM CONDUTORES VERTICAIS DE ÁGUAS PLUVIAIS. AF_06/2022</v>
      </c>
      <c r="D555" s="70"/>
      <c r="E555" s="70"/>
      <c r="F555" s="69"/>
      <c r="G555" s="54" t="str">
        <f>VLOOKUP(B555,COMPOSICAO!B:K,6,FALSE)</f>
        <v>UN</v>
      </c>
      <c r="H555" s="54"/>
      <c r="I555" s="54"/>
      <c r="J555" s="54"/>
      <c r="K555" s="54"/>
      <c r="L555" s="54"/>
      <c r="M555" s="54"/>
      <c r="N555" s="54"/>
      <c r="O555" s="54"/>
      <c r="P555" s="56">
        <f>SUM(O555:O557)</f>
        <v>6</v>
      </c>
    </row>
    <row r="556" spans="1:16" ht="15" customHeight="1" x14ac:dyDescent="0.25">
      <c r="A556" s="54" t="s">
        <v>599</v>
      </c>
      <c r="B556" s="68" t="s">
        <v>12</v>
      </c>
      <c r="C556" s="70"/>
      <c r="D556" s="70"/>
      <c r="E556" s="70"/>
      <c r="F556" s="69"/>
      <c r="G556" s="54"/>
      <c r="H556" s="56">
        <v>6</v>
      </c>
      <c r="I556" s="56"/>
      <c r="J556" s="56"/>
      <c r="K556" s="56"/>
      <c r="L556" s="56"/>
      <c r="M556" s="56" t="str">
        <f>IF(COUNTA(J556:L556)=2,ROUND(PRODUCT(J556:L556),2),"")</f>
        <v/>
      </c>
      <c r="N556" s="56" t="str">
        <f>IF(OR(COUNTA(J556:L556)=3,AND(COUNTA(J556:L556)=1,M556&lt;&gt;"")),ROUND(PRODUCT(J556:M556),2),"")</f>
        <v/>
      </c>
      <c r="O556" s="56">
        <f>IF(N556&lt;&gt;"",ROUND(PRODUCT(H556,I556,N556),2),IF(M556&lt;&gt;"",ROUND(PRODUCT(H556,I556,M556),2),ROUND(PRODUCT(H556:L556),2)))</f>
        <v>6</v>
      </c>
      <c r="P556" s="56"/>
    </row>
    <row r="557" spans="1:16" ht="15" customHeight="1" x14ac:dyDescent="0.25">
      <c r="A557" s="4"/>
      <c r="B557" s="4"/>
      <c r="C557" s="4"/>
      <c r="D557" s="4"/>
      <c r="E557" s="4"/>
      <c r="F557" s="4"/>
      <c r="G557" s="4"/>
      <c r="H557" s="4"/>
      <c r="I557" s="4"/>
      <c r="J557" s="4"/>
      <c r="K557" s="4"/>
      <c r="L557" s="4"/>
      <c r="M557" s="4"/>
      <c r="N557" s="4"/>
      <c r="O557" s="4"/>
      <c r="P557" s="4"/>
    </row>
    <row r="558" spans="1:16" ht="60" customHeight="1" x14ac:dyDescent="0.25">
      <c r="A558" s="54" t="s">
        <v>226</v>
      </c>
      <c r="B558" s="67">
        <v>89547</v>
      </c>
      <c r="C558" s="68" t="str">
        <f>VLOOKUP(B558,COMPOSICAO!B:K,2,FALSE)</f>
        <v>LUVA SIMPLES, PVC, SERIE R, ÁGUA PLUVIAL, DN 75 MM, JUNTA ELÁSTICA, FORNECIDO E INSTALADO EM RAMAL DE ENCAMINHAMENTO. AF_06/2022</v>
      </c>
      <c r="D558" s="70"/>
      <c r="E558" s="70"/>
      <c r="F558" s="69"/>
      <c r="G558" s="54" t="str">
        <f>VLOOKUP(B558,COMPOSICAO!B:K,6,FALSE)</f>
        <v>UN</v>
      </c>
      <c r="H558" s="54"/>
      <c r="I558" s="54"/>
      <c r="J558" s="54"/>
      <c r="K558" s="54"/>
      <c r="L558" s="54"/>
      <c r="M558" s="54"/>
      <c r="N558" s="54"/>
      <c r="O558" s="54"/>
      <c r="P558" s="56">
        <f>SUM(O558:O560)</f>
        <v>72</v>
      </c>
    </row>
    <row r="559" spans="1:16" ht="15" customHeight="1" x14ac:dyDescent="0.25">
      <c r="A559" s="54" t="s">
        <v>600</v>
      </c>
      <c r="B559" s="68" t="s">
        <v>12</v>
      </c>
      <c r="C559" s="70"/>
      <c r="D559" s="70"/>
      <c r="E559" s="70"/>
      <c r="F559" s="69"/>
      <c r="G559" s="54"/>
      <c r="H559" s="56">
        <v>72</v>
      </c>
      <c r="I559" s="56"/>
      <c r="J559" s="56"/>
      <c r="K559" s="56"/>
      <c r="L559" s="56"/>
      <c r="M559" s="56" t="str">
        <f>IF(COUNTA(J559:L559)=2,ROUND(PRODUCT(J559:L559),2),"")</f>
        <v/>
      </c>
      <c r="N559" s="56" t="str">
        <f>IF(OR(COUNTA(J559:L559)=3,AND(COUNTA(J559:L559)=1,M559&lt;&gt;"")),ROUND(PRODUCT(J559:M559),2),"")</f>
        <v/>
      </c>
      <c r="O559" s="56">
        <f>IF(N559&lt;&gt;"",ROUND(PRODUCT(H559,I559,N559),2),IF(M559&lt;&gt;"",ROUND(PRODUCT(H559,I559,M559),2),ROUND(PRODUCT(H559:L559),2)))</f>
        <v>72</v>
      </c>
      <c r="P559" s="56"/>
    </row>
    <row r="560" spans="1:16" ht="15" customHeight="1" x14ac:dyDescent="0.25">
      <c r="A560" s="4"/>
      <c r="B560" s="4"/>
      <c r="C560" s="4"/>
      <c r="D560" s="4"/>
      <c r="E560" s="4"/>
      <c r="F560" s="4"/>
      <c r="G560" s="4"/>
      <c r="H560" s="4"/>
      <c r="I560" s="4"/>
      <c r="J560" s="4"/>
      <c r="K560" s="4"/>
      <c r="L560" s="4"/>
      <c r="M560" s="4"/>
      <c r="N560" s="4"/>
      <c r="O560" s="4"/>
      <c r="P560" s="4"/>
    </row>
    <row r="561" spans="1:16" ht="60" customHeight="1" x14ac:dyDescent="0.25">
      <c r="A561" s="54" t="s">
        <v>227</v>
      </c>
      <c r="B561" s="67">
        <v>89599</v>
      </c>
      <c r="C561" s="68" t="str">
        <f>VLOOKUP(B561,COMPOSICAO!B:K,2,FALSE)</f>
        <v>LUVA SIMPLES, PVC, SERIE R, ÁGUA PLUVIAL, DN 75 MM, JUNTA ELÁSTICA, FORNECIDO E INSTALADO EM CONDUTORES VERTICAIS DE ÁGUAS PLUVIAIS. AF_06/2022</v>
      </c>
      <c r="D561" s="70"/>
      <c r="E561" s="70"/>
      <c r="F561" s="69"/>
      <c r="G561" s="54" t="str">
        <f>VLOOKUP(B561,COMPOSICAO!B:K,6,FALSE)</f>
        <v>UN</v>
      </c>
      <c r="H561" s="54"/>
      <c r="I561" s="54"/>
      <c r="J561" s="54"/>
      <c r="K561" s="54"/>
      <c r="L561" s="54"/>
      <c r="M561" s="54"/>
      <c r="N561" s="54"/>
      <c r="O561" s="54"/>
      <c r="P561" s="56">
        <f>SUM(O561:O563)</f>
        <v>298</v>
      </c>
    </row>
    <row r="562" spans="1:16" ht="15" customHeight="1" x14ac:dyDescent="0.25">
      <c r="A562" s="54" t="s">
        <v>601</v>
      </c>
      <c r="B562" s="68" t="s">
        <v>12</v>
      </c>
      <c r="C562" s="70"/>
      <c r="D562" s="70"/>
      <c r="E562" s="70"/>
      <c r="F562" s="69"/>
      <c r="G562" s="54"/>
      <c r="H562" s="56">
        <v>298</v>
      </c>
      <c r="I562" s="56"/>
      <c r="J562" s="56"/>
      <c r="K562" s="56"/>
      <c r="L562" s="56"/>
      <c r="M562" s="56" t="str">
        <f>IF(COUNTA(J562:L562)=2,ROUND(PRODUCT(J562:L562),2),"")</f>
        <v/>
      </c>
      <c r="N562" s="56" t="str">
        <f>IF(OR(COUNTA(J562:L562)=3,AND(COUNTA(J562:L562)=1,M562&lt;&gt;"")),ROUND(PRODUCT(J562:M562),2),"")</f>
        <v/>
      </c>
      <c r="O562" s="56">
        <f>IF(N562&lt;&gt;"",ROUND(PRODUCT(H562,I562,N562),2),IF(M562&lt;&gt;"",ROUND(PRODUCT(H562,I562,M562),2),ROUND(PRODUCT(H562:L562),2)))</f>
        <v>298</v>
      </c>
      <c r="P562" s="56"/>
    </row>
    <row r="563" spans="1:16" ht="15" customHeight="1" x14ac:dyDescent="0.25">
      <c r="A563" s="4"/>
      <c r="B563" s="4"/>
      <c r="C563" s="4"/>
      <c r="D563" s="4"/>
      <c r="E563" s="4"/>
      <c r="F563" s="4"/>
      <c r="G563" s="4"/>
      <c r="H563" s="4"/>
      <c r="I563" s="4"/>
      <c r="J563" s="4"/>
      <c r="K563" s="4"/>
      <c r="L563" s="4"/>
      <c r="M563" s="4"/>
      <c r="N563" s="4"/>
      <c r="O563" s="4"/>
      <c r="P563" s="4"/>
    </row>
    <row r="564" spans="1:16" ht="60" customHeight="1" x14ac:dyDescent="0.25">
      <c r="A564" s="54" t="s">
        <v>228</v>
      </c>
      <c r="B564" s="67">
        <v>89554</v>
      </c>
      <c r="C564" s="68" t="str">
        <f>VLOOKUP(B564,COMPOSICAO!B:K,2,FALSE)</f>
        <v>LUVA SIMPLES, PVC, SERIE R, ÁGUA PLUVIAL, DN 100 MM, JUNTA ELÁSTICA, FORNECIDO E INSTALADO EM RAMAL DE ENCAMINHAMENTO. AF_06/2022</v>
      </c>
      <c r="D564" s="70"/>
      <c r="E564" s="70"/>
      <c r="F564" s="69"/>
      <c r="G564" s="54" t="str">
        <f>VLOOKUP(B564,COMPOSICAO!B:K,6,FALSE)</f>
        <v>UN</v>
      </c>
      <c r="H564" s="54"/>
      <c r="I564" s="54"/>
      <c r="J564" s="54"/>
      <c r="K564" s="54"/>
      <c r="L564" s="54"/>
      <c r="M564" s="54"/>
      <c r="N564" s="54"/>
      <c r="O564" s="54"/>
      <c r="P564" s="56">
        <f>SUM(O564:O566)</f>
        <v>23</v>
      </c>
    </row>
    <row r="565" spans="1:16" ht="15" customHeight="1" x14ac:dyDescent="0.25">
      <c r="A565" s="54" t="s">
        <v>602</v>
      </c>
      <c r="B565" s="68" t="s">
        <v>12</v>
      </c>
      <c r="C565" s="70"/>
      <c r="D565" s="70"/>
      <c r="E565" s="70"/>
      <c r="F565" s="69"/>
      <c r="G565" s="54"/>
      <c r="H565" s="56">
        <v>23</v>
      </c>
      <c r="I565" s="56"/>
      <c r="J565" s="56"/>
      <c r="K565" s="56"/>
      <c r="L565" s="56"/>
      <c r="M565" s="56" t="str">
        <f>IF(COUNTA(J565:L565)=2,ROUND(PRODUCT(J565:L565),2),"")</f>
        <v/>
      </c>
      <c r="N565" s="56" t="str">
        <f>IF(OR(COUNTA(J565:L565)=3,AND(COUNTA(J565:L565)=1,M565&lt;&gt;"")),ROUND(PRODUCT(J565:M565),2),"")</f>
        <v/>
      </c>
      <c r="O565" s="56">
        <f>IF(N565&lt;&gt;"",ROUND(PRODUCT(H565,I565,N565),2),IF(M565&lt;&gt;"",ROUND(PRODUCT(H565,I565,M565),2),ROUND(PRODUCT(H565:L565),2)))</f>
        <v>23</v>
      </c>
      <c r="P565" s="56"/>
    </row>
    <row r="566" spans="1:16" ht="15" customHeight="1" x14ac:dyDescent="0.25">
      <c r="A566" s="4"/>
      <c r="B566" s="4"/>
      <c r="C566" s="4"/>
      <c r="D566" s="4"/>
      <c r="E566" s="4"/>
      <c r="F566" s="4"/>
      <c r="G566" s="4"/>
      <c r="H566" s="4"/>
      <c r="I566" s="4"/>
      <c r="J566" s="4"/>
      <c r="K566" s="4"/>
      <c r="L566" s="4"/>
      <c r="M566" s="4"/>
      <c r="N566" s="4"/>
      <c r="O566" s="4"/>
      <c r="P566" s="4"/>
    </row>
    <row r="567" spans="1:16" ht="60" customHeight="1" x14ac:dyDescent="0.25">
      <c r="A567" s="54" t="s">
        <v>229</v>
      </c>
      <c r="B567" s="67">
        <v>89669</v>
      </c>
      <c r="C567" s="68" t="str">
        <f>VLOOKUP(B567,COMPOSICAO!B:K,2,FALSE)</f>
        <v>LUVA SIMPLES, PVC, SERIE R, ÁGUA PLUVIAL, DN 100 MM, JUNTA ELÁSTICA, FORNECIDO E INSTALADO EM CONDUTORES VERTICAIS DE ÁGUAS PLUVIAIS. AF_06/2022</v>
      </c>
      <c r="D567" s="70"/>
      <c r="E567" s="70"/>
      <c r="F567" s="69"/>
      <c r="G567" s="54" t="str">
        <f>VLOOKUP(B567,COMPOSICAO!B:K,6,FALSE)</f>
        <v>UN</v>
      </c>
      <c r="H567" s="54"/>
      <c r="I567" s="54"/>
      <c r="J567" s="54"/>
      <c r="K567" s="54"/>
      <c r="L567" s="54"/>
      <c r="M567" s="54"/>
      <c r="N567" s="54"/>
      <c r="O567" s="54"/>
      <c r="P567" s="56">
        <f>SUM(O567:O569)</f>
        <v>52</v>
      </c>
    </row>
    <row r="568" spans="1:16" ht="15" customHeight="1" x14ac:dyDescent="0.25">
      <c r="A568" s="54" t="s">
        <v>603</v>
      </c>
      <c r="B568" s="68" t="s">
        <v>12</v>
      </c>
      <c r="C568" s="70"/>
      <c r="D568" s="70"/>
      <c r="E568" s="70"/>
      <c r="F568" s="69"/>
      <c r="G568" s="54"/>
      <c r="H568" s="56">
        <v>52</v>
      </c>
      <c r="I568" s="56"/>
      <c r="J568" s="56"/>
      <c r="K568" s="56"/>
      <c r="L568" s="56"/>
      <c r="M568" s="56" t="str">
        <f>IF(COUNTA(J568:L568)=2,ROUND(PRODUCT(J568:L568),2),"")</f>
        <v/>
      </c>
      <c r="N568" s="56" t="str">
        <f>IF(OR(COUNTA(J568:L568)=3,AND(COUNTA(J568:L568)=1,M568&lt;&gt;"")),ROUND(PRODUCT(J568:M568),2),"")</f>
        <v/>
      </c>
      <c r="O568" s="56">
        <f>IF(N568&lt;&gt;"",ROUND(PRODUCT(H568,I568,N568),2),IF(M568&lt;&gt;"",ROUND(PRODUCT(H568,I568,M568),2),ROUND(PRODUCT(H568:L568),2)))</f>
        <v>52</v>
      </c>
      <c r="P568" s="56"/>
    </row>
    <row r="569" spans="1:16" ht="15" customHeight="1" x14ac:dyDescent="0.25">
      <c r="A569" s="4"/>
      <c r="B569" s="4"/>
      <c r="C569" s="4"/>
      <c r="D569" s="4"/>
      <c r="E569" s="4"/>
      <c r="F569" s="4"/>
      <c r="G569" s="4"/>
      <c r="H569" s="4"/>
      <c r="I569" s="4"/>
      <c r="J569" s="4"/>
      <c r="K569" s="4"/>
      <c r="L569" s="4"/>
      <c r="M569" s="4"/>
      <c r="N569" s="4"/>
      <c r="O569" s="4"/>
      <c r="P569" s="4"/>
    </row>
    <row r="570" spans="1:16" ht="60" customHeight="1" x14ac:dyDescent="0.25">
      <c r="A570" s="54" t="s">
        <v>230</v>
      </c>
      <c r="B570" s="67">
        <v>89677</v>
      </c>
      <c r="C570" s="68" t="str">
        <f>VLOOKUP(B570,COMPOSICAO!B:K,2,FALSE)</f>
        <v>LUVA SIMPLES, PVC, SERIE R, ÁGUA PLUVIAL, DN 150 MM, JUNTA ELÁSTICA, FORNECIDO E INSTALADO EM CONDUTORES VERTICAIS DE ÁGUAS PLUVIAIS. AF_06/2022</v>
      </c>
      <c r="D570" s="70"/>
      <c r="E570" s="70"/>
      <c r="F570" s="69"/>
      <c r="G570" s="54" t="str">
        <f>VLOOKUP(B570,COMPOSICAO!B:K,6,FALSE)</f>
        <v>UN</v>
      </c>
      <c r="H570" s="54"/>
      <c r="I570" s="54"/>
      <c r="J570" s="54"/>
      <c r="K570" s="54"/>
      <c r="L570" s="54"/>
      <c r="M570" s="54"/>
      <c r="N570" s="54"/>
      <c r="O570" s="54"/>
      <c r="P570" s="56">
        <f>SUM(O570:O572)</f>
        <v>61</v>
      </c>
    </row>
    <row r="571" spans="1:16" ht="15" customHeight="1" x14ac:dyDescent="0.25">
      <c r="A571" s="54" t="s">
        <v>604</v>
      </c>
      <c r="B571" s="68" t="s">
        <v>12</v>
      </c>
      <c r="C571" s="70"/>
      <c r="D571" s="70"/>
      <c r="E571" s="70"/>
      <c r="F571" s="69"/>
      <c r="G571" s="54"/>
      <c r="H571" s="56">
        <v>61</v>
      </c>
      <c r="I571" s="56"/>
      <c r="J571" s="56"/>
      <c r="K571" s="56"/>
      <c r="L571" s="56"/>
      <c r="M571" s="56" t="str">
        <f>IF(COUNTA(J571:L571)=2,ROUND(PRODUCT(J571:L571),2),"")</f>
        <v/>
      </c>
      <c r="N571" s="56" t="str">
        <f>IF(OR(COUNTA(J571:L571)=3,AND(COUNTA(J571:L571)=1,M571&lt;&gt;"")),ROUND(PRODUCT(J571:M571),2),"")</f>
        <v/>
      </c>
      <c r="O571" s="56">
        <f>IF(N571&lt;&gt;"",ROUND(PRODUCT(H571,I571,N571),2),IF(M571&lt;&gt;"",ROUND(PRODUCT(H571,I571,M571),2),ROUND(PRODUCT(H571:L571),2)))</f>
        <v>61</v>
      </c>
      <c r="P571" s="56"/>
    </row>
    <row r="572" spans="1:16" ht="15" customHeight="1" x14ac:dyDescent="0.25">
      <c r="A572" s="4"/>
      <c r="B572" s="4"/>
      <c r="C572" s="4"/>
      <c r="D572" s="4"/>
      <c r="E572" s="4"/>
      <c r="F572" s="4"/>
      <c r="G572" s="4"/>
      <c r="H572" s="4"/>
      <c r="I572" s="4"/>
      <c r="J572" s="4"/>
      <c r="K572" s="4"/>
      <c r="L572" s="4"/>
      <c r="M572" s="4"/>
      <c r="N572" s="4"/>
      <c r="O572" s="4"/>
      <c r="P572" s="4"/>
    </row>
    <row r="573" spans="1:16" ht="60" customHeight="1" x14ac:dyDescent="0.25">
      <c r="A573" s="54" t="s">
        <v>231</v>
      </c>
      <c r="B573" s="67">
        <v>89675</v>
      </c>
      <c r="C573" s="68" t="str">
        <f>VLOOKUP(B573,COMPOSICAO!B:K,2,FALSE)</f>
        <v>TÊ DE INSPEÇÃO, PVC, SERIE R, ÁGUA PLUVIAL, DN 100 MM, JUNTA ELÁSTICA, FORNECIDO E INSTALADO EM CONDUTORES VERTICAIS DE ÁGUAS PLUVIAIS. AF_06/2022</v>
      </c>
      <c r="D573" s="70"/>
      <c r="E573" s="70"/>
      <c r="F573" s="69"/>
      <c r="G573" s="54" t="str">
        <f>VLOOKUP(B573,COMPOSICAO!B:K,6,FALSE)</f>
        <v>UN</v>
      </c>
      <c r="H573" s="54"/>
      <c r="I573" s="54"/>
      <c r="J573" s="54"/>
      <c r="K573" s="54"/>
      <c r="L573" s="54"/>
      <c r="M573" s="54"/>
      <c r="N573" s="54"/>
      <c r="O573" s="54"/>
      <c r="P573" s="56">
        <f>SUM(O573:O575)</f>
        <v>8</v>
      </c>
    </row>
    <row r="574" spans="1:16" ht="15" customHeight="1" x14ac:dyDescent="0.25">
      <c r="A574" s="54" t="s">
        <v>605</v>
      </c>
      <c r="B574" s="68" t="s">
        <v>12</v>
      </c>
      <c r="C574" s="70"/>
      <c r="D574" s="70"/>
      <c r="E574" s="70"/>
      <c r="F574" s="69"/>
      <c r="G574" s="54"/>
      <c r="H574" s="56">
        <v>8</v>
      </c>
      <c r="I574" s="56"/>
      <c r="J574" s="56"/>
      <c r="K574" s="56"/>
      <c r="L574" s="56"/>
      <c r="M574" s="56" t="str">
        <f>IF(COUNTA(J574:L574)=2,ROUND(PRODUCT(J574:L574),2),"")</f>
        <v/>
      </c>
      <c r="N574" s="56" t="str">
        <f>IF(OR(COUNTA(J574:L574)=3,AND(COUNTA(J574:L574)=1,M574&lt;&gt;"")),ROUND(PRODUCT(J574:M574),2),"")</f>
        <v/>
      </c>
      <c r="O574" s="56">
        <f>IF(N574&lt;&gt;"",ROUND(PRODUCT(H574,I574,N574),2),IF(M574&lt;&gt;"",ROUND(PRODUCT(H574,I574,M574),2),ROUND(PRODUCT(H574:L574),2)))</f>
        <v>8</v>
      </c>
      <c r="P574" s="56"/>
    </row>
    <row r="575" spans="1:16" ht="15" customHeight="1" x14ac:dyDescent="0.25">
      <c r="A575" s="4"/>
      <c r="B575" s="4"/>
      <c r="C575" s="4"/>
      <c r="D575" s="4"/>
      <c r="E575" s="4"/>
      <c r="F575" s="4"/>
      <c r="G575" s="4"/>
      <c r="H575" s="4"/>
      <c r="I575" s="4"/>
      <c r="J575" s="4"/>
      <c r="K575" s="4"/>
      <c r="L575" s="4"/>
      <c r="M575" s="4"/>
      <c r="N575" s="4"/>
      <c r="O575" s="4"/>
      <c r="P575" s="4"/>
    </row>
    <row r="576" spans="1:16" ht="60" customHeight="1" x14ac:dyDescent="0.25">
      <c r="A576" s="54" t="s">
        <v>232</v>
      </c>
      <c r="B576" s="67">
        <v>89559</v>
      </c>
      <c r="C576" s="68" t="str">
        <f>VLOOKUP(B576,COMPOSICAO!B:K,2,FALSE)</f>
        <v>TÊ DE INSPEÇÃO, PVC, SERIE R, ÁGUA PLUVIAL, DN 100 MM, JUNTA ELÁSTICA, FORNECIDO E INSTALADO EM RAMAL DE ENCAMINHAMENTO. AF_06/2022</v>
      </c>
      <c r="D576" s="70"/>
      <c r="E576" s="70"/>
      <c r="F576" s="69"/>
      <c r="G576" s="54" t="str">
        <f>VLOOKUP(B576,COMPOSICAO!B:K,6,FALSE)</f>
        <v>UN</v>
      </c>
      <c r="H576" s="54"/>
      <c r="I576" s="54"/>
      <c r="J576" s="54"/>
      <c r="K576" s="54"/>
      <c r="L576" s="54"/>
      <c r="M576" s="54"/>
      <c r="N576" s="54"/>
      <c r="O576" s="54"/>
      <c r="P576" s="56">
        <f>SUM(O576:O578)</f>
        <v>4</v>
      </c>
    </row>
    <row r="577" spans="1:16" ht="15" customHeight="1" x14ac:dyDescent="0.25">
      <c r="A577" s="54" t="s">
        <v>606</v>
      </c>
      <c r="B577" s="68" t="s">
        <v>12</v>
      </c>
      <c r="C577" s="70"/>
      <c r="D577" s="70"/>
      <c r="E577" s="70"/>
      <c r="F577" s="69"/>
      <c r="G577" s="54"/>
      <c r="H577" s="56">
        <v>4</v>
      </c>
      <c r="I577" s="56"/>
      <c r="J577" s="56"/>
      <c r="K577" s="56"/>
      <c r="L577" s="56"/>
      <c r="M577" s="56" t="str">
        <f>IF(COUNTA(J577:L577)=2,ROUND(PRODUCT(J577:L577),2),"")</f>
        <v/>
      </c>
      <c r="N577" s="56" t="str">
        <f>IF(OR(COUNTA(J577:L577)=3,AND(COUNTA(J577:L577)=1,M577&lt;&gt;"")),ROUND(PRODUCT(J577:M577),2),"")</f>
        <v/>
      </c>
      <c r="O577" s="56">
        <f>IF(N577&lt;&gt;"",ROUND(PRODUCT(H577,I577,N577),2),IF(M577&lt;&gt;"",ROUND(PRODUCT(H577,I577,M577),2),ROUND(PRODUCT(H577:L577),2)))</f>
        <v>4</v>
      </c>
      <c r="P577" s="56"/>
    </row>
    <row r="578" spans="1:16" ht="15" customHeight="1" x14ac:dyDescent="0.25">
      <c r="A578" s="4"/>
      <c r="B578" s="4"/>
      <c r="C578" s="4"/>
      <c r="D578" s="4"/>
      <c r="E578" s="4"/>
      <c r="F578" s="4"/>
      <c r="G578" s="4"/>
      <c r="H578" s="4"/>
      <c r="I578" s="4"/>
      <c r="J578" s="4"/>
      <c r="K578" s="4"/>
      <c r="L578" s="4"/>
      <c r="M578" s="4"/>
      <c r="N578" s="4"/>
      <c r="O578" s="4"/>
      <c r="P578" s="4"/>
    </row>
    <row r="579" spans="1:16" ht="60" customHeight="1" x14ac:dyDescent="0.25">
      <c r="A579" s="54" t="s">
        <v>233</v>
      </c>
      <c r="B579" s="67">
        <v>89580</v>
      </c>
      <c r="C579" s="68" t="str">
        <f>VLOOKUP(B579,COMPOSICAO!B:K,2,FALSE)</f>
        <v>TUBO PVC, SÉRIE R, ÁGUA PLUVIAL, DN 150 MM, FORNECIDO E INSTALADO EM CONDUTORES VERTICAIS DE ÁGUAS PLUVIAIS. AF_06/2022</v>
      </c>
      <c r="D579" s="70"/>
      <c r="E579" s="70"/>
      <c r="F579" s="69"/>
      <c r="G579" s="54" t="str">
        <f>VLOOKUP(B579,COMPOSICAO!B:K,6,FALSE)</f>
        <v>M</v>
      </c>
      <c r="H579" s="54"/>
      <c r="I579" s="54"/>
      <c r="J579" s="54"/>
      <c r="K579" s="54"/>
      <c r="L579" s="54"/>
      <c r="M579" s="54"/>
      <c r="N579" s="54"/>
      <c r="O579" s="54"/>
      <c r="P579" s="56">
        <f>SUM(O579:O581)</f>
        <v>325</v>
      </c>
    </row>
    <row r="580" spans="1:16" ht="15" customHeight="1" x14ac:dyDescent="0.25">
      <c r="A580" s="54" t="s">
        <v>607</v>
      </c>
      <c r="B580" s="68" t="s">
        <v>12</v>
      </c>
      <c r="C580" s="70"/>
      <c r="D580" s="70"/>
      <c r="E580" s="70"/>
      <c r="F580" s="69"/>
      <c r="G580" s="54"/>
      <c r="H580" s="56">
        <v>325</v>
      </c>
      <c r="I580" s="56"/>
      <c r="J580" s="56"/>
      <c r="K580" s="56"/>
      <c r="L580" s="56"/>
      <c r="M580" s="56" t="str">
        <f>IF(COUNTA(J580:L580)=2,ROUND(PRODUCT(J580:L580),2),"")</f>
        <v/>
      </c>
      <c r="N580" s="56" t="str">
        <f>IF(OR(COUNTA(J580:L580)=3,AND(COUNTA(J580:L580)=1,M580&lt;&gt;"")),ROUND(PRODUCT(J580:M580),2),"")</f>
        <v/>
      </c>
      <c r="O580" s="56">
        <f>IF(N580&lt;&gt;"",ROUND(PRODUCT(H580,I580,N580),2),IF(M580&lt;&gt;"",ROUND(PRODUCT(H580,I580,M580),2),ROUND(PRODUCT(H580:L580),2)))</f>
        <v>325</v>
      </c>
      <c r="P580" s="56"/>
    </row>
    <row r="581" spans="1:16" ht="15" customHeight="1" x14ac:dyDescent="0.25">
      <c r="A581" s="4"/>
      <c r="B581" s="4"/>
      <c r="C581" s="4"/>
      <c r="D581" s="4"/>
      <c r="E581" s="4"/>
      <c r="F581" s="4"/>
      <c r="G581" s="4"/>
      <c r="H581" s="4"/>
      <c r="I581" s="4"/>
      <c r="J581" s="4"/>
      <c r="K581" s="4"/>
      <c r="L581" s="4"/>
      <c r="M581" s="4"/>
      <c r="N581" s="4"/>
      <c r="O581" s="4"/>
      <c r="P581" s="4"/>
    </row>
    <row r="582" spans="1:16" ht="45" customHeight="1" x14ac:dyDescent="0.25">
      <c r="A582" s="54" t="s">
        <v>234</v>
      </c>
      <c r="B582" s="67">
        <v>89509</v>
      </c>
      <c r="C582" s="68" t="str">
        <f>VLOOKUP(B582,COMPOSICAO!B:K,2,FALSE)</f>
        <v>TUBO PVC, SÉRIE R, ÁGUA PLUVIAL, DN 50 MM, FORNECIDO E INSTALADO EM RAMAL DE ENCAMINHAMENTO. AF_06/2022</v>
      </c>
      <c r="D582" s="70"/>
      <c r="E582" s="70"/>
      <c r="F582" s="69"/>
      <c r="G582" s="54" t="str">
        <f>VLOOKUP(B582,COMPOSICAO!B:K,6,FALSE)</f>
        <v>M</v>
      </c>
      <c r="H582" s="54"/>
      <c r="I582" s="54"/>
      <c r="J582" s="54"/>
      <c r="K582" s="54"/>
      <c r="L582" s="54"/>
      <c r="M582" s="54"/>
      <c r="N582" s="54"/>
      <c r="O582" s="54"/>
      <c r="P582" s="56">
        <f>SUM(O582:O584)</f>
        <v>9</v>
      </c>
    </row>
    <row r="583" spans="1:16" ht="15" customHeight="1" x14ac:dyDescent="0.25">
      <c r="A583" s="54" t="s">
        <v>608</v>
      </c>
      <c r="B583" s="68" t="s">
        <v>12</v>
      </c>
      <c r="C583" s="70"/>
      <c r="D583" s="70"/>
      <c r="E583" s="70"/>
      <c r="F583" s="69"/>
      <c r="G583" s="54"/>
      <c r="H583" s="56">
        <v>9</v>
      </c>
      <c r="I583" s="56"/>
      <c r="J583" s="56"/>
      <c r="K583" s="56"/>
      <c r="L583" s="56"/>
      <c r="M583" s="56" t="str">
        <f>IF(COUNTA(J583:L583)=2,ROUND(PRODUCT(J583:L583),2),"")</f>
        <v/>
      </c>
      <c r="N583" s="56" t="str">
        <f>IF(OR(COUNTA(J583:L583)=3,AND(COUNTA(J583:L583)=1,M583&lt;&gt;"")),ROUND(PRODUCT(J583:M583),2),"")</f>
        <v/>
      </c>
      <c r="O583" s="56">
        <f>IF(N583&lt;&gt;"",ROUND(PRODUCT(H583,I583,N583),2),IF(M583&lt;&gt;"",ROUND(PRODUCT(H583,I583,M583),2),ROUND(PRODUCT(H583:L583),2)))</f>
        <v>9</v>
      </c>
      <c r="P583" s="56"/>
    </row>
    <row r="584" spans="1:16" ht="15" customHeight="1" x14ac:dyDescent="0.25">
      <c r="A584" s="4"/>
      <c r="B584" s="4"/>
      <c r="C584" s="4"/>
      <c r="D584" s="4"/>
      <c r="E584" s="4"/>
      <c r="F584" s="4"/>
      <c r="G584" s="4"/>
      <c r="H584" s="4"/>
      <c r="I584" s="4"/>
      <c r="J584" s="4"/>
      <c r="K584" s="4"/>
      <c r="L584" s="4"/>
      <c r="M584" s="4"/>
      <c r="N584" s="4"/>
      <c r="O584" s="4"/>
      <c r="P584" s="4"/>
    </row>
    <row r="585" spans="1:16" ht="45" customHeight="1" x14ac:dyDescent="0.25">
      <c r="A585" s="54" t="s">
        <v>235</v>
      </c>
      <c r="B585" s="67">
        <v>89511</v>
      </c>
      <c r="C585" s="68" t="str">
        <f>VLOOKUP(B585,COMPOSICAO!B:K,2,FALSE)</f>
        <v>TUBO PVC, SÉRIE R, ÁGUA PLUVIAL, DN 75 MM, FORNECIDO E INSTALADO EM RAMAL DE ENCAMINHAMENTO. AF_06/2022</v>
      </c>
      <c r="D585" s="70"/>
      <c r="E585" s="70"/>
      <c r="F585" s="69"/>
      <c r="G585" s="54" t="str">
        <f>VLOOKUP(B585,COMPOSICAO!B:K,6,FALSE)</f>
        <v>M</v>
      </c>
      <c r="H585" s="54"/>
      <c r="I585" s="54"/>
      <c r="J585" s="54"/>
      <c r="K585" s="54"/>
      <c r="L585" s="54"/>
      <c r="M585" s="54"/>
      <c r="N585" s="54"/>
      <c r="O585" s="54"/>
      <c r="P585" s="56">
        <f>SUM(O585:O587)</f>
        <v>78</v>
      </c>
    </row>
    <row r="586" spans="1:16" ht="15" customHeight="1" x14ac:dyDescent="0.25">
      <c r="A586" s="54" t="s">
        <v>609</v>
      </c>
      <c r="B586" s="68" t="s">
        <v>12</v>
      </c>
      <c r="C586" s="70"/>
      <c r="D586" s="70"/>
      <c r="E586" s="70"/>
      <c r="F586" s="69"/>
      <c r="G586" s="54"/>
      <c r="H586" s="56">
        <v>78</v>
      </c>
      <c r="I586" s="56"/>
      <c r="J586" s="56"/>
      <c r="K586" s="56"/>
      <c r="L586" s="56"/>
      <c r="M586" s="56" t="str">
        <f>IF(COUNTA(J586:L586)=2,ROUND(PRODUCT(J586:L586),2),"")</f>
        <v/>
      </c>
      <c r="N586" s="56" t="str">
        <f>IF(OR(COUNTA(J586:L586)=3,AND(COUNTA(J586:L586)=1,M586&lt;&gt;"")),ROUND(PRODUCT(J586:M586),2),"")</f>
        <v/>
      </c>
      <c r="O586" s="56">
        <f>IF(N586&lt;&gt;"",ROUND(PRODUCT(H586,I586,N586),2),IF(M586&lt;&gt;"",ROUND(PRODUCT(H586,I586,M586),2),ROUND(PRODUCT(H586:L586),2)))</f>
        <v>78</v>
      </c>
      <c r="P586" s="56"/>
    </row>
    <row r="587" spans="1:16" ht="15" customHeight="1" x14ac:dyDescent="0.25">
      <c r="A587" s="4"/>
      <c r="B587" s="4"/>
      <c r="C587" s="4"/>
      <c r="D587" s="4"/>
      <c r="E587" s="4"/>
      <c r="F587" s="4"/>
      <c r="G587" s="4"/>
      <c r="H587" s="4"/>
      <c r="I587" s="4"/>
      <c r="J587" s="4"/>
      <c r="K587" s="4"/>
      <c r="L587" s="4"/>
      <c r="M587" s="4"/>
      <c r="N587" s="4"/>
      <c r="O587" s="4"/>
      <c r="P587" s="4"/>
    </row>
    <row r="588" spans="1:16" ht="60" customHeight="1" x14ac:dyDescent="0.25">
      <c r="A588" s="54" t="s">
        <v>236</v>
      </c>
      <c r="B588" s="67">
        <v>89576</v>
      </c>
      <c r="C588" s="68" t="str">
        <f>VLOOKUP(B588,COMPOSICAO!B:K,2,FALSE)</f>
        <v>TUBO PVC, SÉRIE R, ÁGUA PLUVIAL, DN 75 MM, FORNECIDO E INSTALADO EM CONDUTORES VERTICAIS DE ÁGUAS PLUVIAIS. AF_06/2022</v>
      </c>
      <c r="D588" s="70"/>
      <c r="E588" s="70"/>
      <c r="F588" s="69"/>
      <c r="G588" s="54" t="str">
        <f>VLOOKUP(B588,COMPOSICAO!B:K,6,FALSE)</f>
        <v>M</v>
      </c>
      <c r="H588" s="54"/>
      <c r="I588" s="54"/>
      <c r="J588" s="54"/>
      <c r="K588" s="54"/>
      <c r="L588" s="54"/>
      <c r="M588" s="54"/>
      <c r="N588" s="54"/>
      <c r="O588" s="54"/>
      <c r="P588" s="56">
        <f>SUM(O588:O590)</f>
        <v>381</v>
      </c>
    </row>
    <row r="589" spans="1:16" ht="15" customHeight="1" x14ac:dyDescent="0.25">
      <c r="A589" s="54" t="s">
        <v>610</v>
      </c>
      <c r="B589" s="68" t="s">
        <v>12</v>
      </c>
      <c r="C589" s="70"/>
      <c r="D589" s="70"/>
      <c r="E589" s="70"/>
      <c r="F589" s="69"/>
      <c r="G589" s="54"/>
      <c r="H589" s="56">
        <v>381</v>
      </c>
      <c r="I589" s="56"/>
      <c r="J589" s="56"/>
      <c r="K589" s="56"/>
      <c r="L589" s="56"/>
      <c r="M589" s="56" t="str">
        <f>IF(COUNTA(J589:L589)=2,ROUND(PRODUCT(J589:L589),2),"")</f>
        <v/>
      </c>
      <c r="N589" s="56" t="str">
        <f>IF(OR(COUNTA(J589:L589)=3,AND(COUNTA(J589:L589)=1,M589&lt;&gt;"")),ROUND(PRODUCT(J589:M589),2),"")</f>
        <v/>
      </c>
      <c r="O589" s="56">
        <f>IF(N589&lt;&gt;"",ROUND(PRODUCT(H589,I589,N589),2),IF(M589&lt;&gt;"",ROUND(PRODUCT(H589,I589,M589),2),ROUND(PRODUCT(H589:L589),2)))</f>
        <v>381</v>
      </c>
      <c r="P589" s="56"/>
    </row>
    <row r="590" spans="1:16" ht="15" customHeight="1" x14ac:dyDescent="0.25">
      <c r="A590" s="4"/>
      <c r="B590" s="4"/>
      <c r="C590" s="4"/>
      <c r="D590" s="4"/>
      <c r="E590" s="4"/>
      <c r="F590" s="4"/>
      <c r="G590" s="4"/>
      <c r="H590" s="4"/>
      <c r="I590" s="4"/>
      <c r="J590" s="4"/>
      <c r="K590" s="4"/>
      <c r="L590" s="4"/>
      <c r="M590" s="4"/>
      <c r="N590" s="4"/>
      <c r="O590" s="4"/>
      <c r="P590" s="4"/>
    </row>
    <row r="591" spans="1:16" ht="45" customHeight="1" x14ac:dyDescent="0.25">
      <c r="A591" s="54" t="s">
        <v>237</v>
      </c>
      <c r="B591" s="67">
        <v>89512</v>
      </c>
      <c r="C591" s="68" t="str">
        <f>VLOOKUP(B591,COMPOSICAO!B:K,2,FALSE)</f>
        <v>TUBO PVC, SÉRIE R, ÁGUA PLUVIAL, DN 100 MM, FORNECIDO E INSTALADO EM RAMAL DE ENCAMINHAMENTO. AF_06/2022</v>
      </c>
      <c r="D591" s="70"/>
      <c r="E591" s="70"/>
      <c r="F591" s="69"/>
      <c r="G591" s="54" t="str">
        <f>VLOOKUP(B591,COMPOSICAO!B:K,6,FALSE)</f>
        <v>M</v>
      </c>
      <c r="H591" s="54"/>
      <c r="I591" s="54"/>
      <c r="J591" s="54"/>
      <c r="K591" s="54"/>
      <c r="L591" s="54"/>
      <c r="M591" s="54"/>
      <c r="N591" s="54"/>
      <c r="O591" s="54"/>
      <c r="P591" s="56">
        <f>SUM(O591:O593)</f>
        <v>233</v>
      </c>
    </row>
    <row r="592" spans="1:16" ht="15" customHeight="1" x14ac:dyDescent="0.25">
      <c r="A592" s="54" t="s">
        <v>611</v>
      </c>
      <c r="B592" s="68" t="s">
        <v>12</v>
      </c>
      <c r="C592" s="70"/>
      <c r="D592" s="70"/>
      <c r="E592" s="70"/>
      <c r="F592" s="69"/>
      <c r="G592" s="54"/>
      <c r="H592" s="56">
        <v>233</v>
      </c>
      <c r="I592" s="56"/>
      <c r="J592" s="56"/>
      <c r="K592" s="56"/>
      <c r="L592" s="56"/>
      <c r="M592" s="56" t="str">
        <f>IF(COUNTA(J592:L592)=2,ROUND(PRODUCT(J592:L592),2),"")</f>
        <v/>
      </c>
      <c r="N592" s="56" t="str">
        <f>IF(OR(COUNTA(J592:L592)=3,AND(COUNTA(J592:L592)=1,M592&lt;&gt;"")),ROUND(PRODUCT(J592:M592),2),"")</f>
        <v/>
      </c>
      <c r="O592" s="56">
        <f>IF(N592&lt;&gt;"",ROUND(PRODUCT(H592,I592,N592),2),IF(M592&lt;&gt;"",ROUND(PRODUCT(H592,I592,M592),2),ROUND(PRODUCT(H592:L592),2)))</f>
        <v>233</v>
      </c>
      <c r="P592" s="56"/>
    </row>
    <row r="593" spans="1:16" ht="15" customHeight="1" x14ac:dyDescent="0.25">
      <c r="A593" s="4"/>
      <c r="B593" s="4"/>
      <c r="C593" s="4"/>
      <c r="D593" s="4"/>
      <c r="E593" s="4"/>
      <c r="F593" s="4"/>
      <c r="G593" s="4"/>
      <c r="H593" s="4"/>
      <c r="I593" s="4"/>
      <c r="J593" s="4"/>
      <c r="K593" s="4"/>
      <c r="L593" s="4"/>
      <c r="M593" s="4"/>
      <c r="N593" s="4"/>
      <c r="O593" s="4"/>
      <c r="P593" s="4"/>
    </row>
    <row r="594" spans="1:16" ht="60" customHeight="1" x14ac:dyDescent="0.25">
      <c r="A594" s="54" t="s">
        <v>238</v>
      </c>
      <c r="B594" s="67">
        <v>89578</v>
      </c>
      <c r="C594" s="68" t="str">
        <f>VLOOKUP(B594,COMPOSICAO!B:K,2,FALSE)</f>
        <v>TUBO PVC, SÉRIE R, ÁGUA PLUVIAL, DN 100 MM, FORNECIDO E INSTALADO EM CONDUTORES VERTICAIS DE ÁGUAS PLUVIAIS. AF_06/2022</v>
      </c>
      <c r="D594" s="70"/>
      <c r="E594" s="70"/>
      <c r="F594" s="69"/>
      <c r="G594" s="54" t="str">
        <f>VLOOKUP(B594,COMPOSICAO!B:K,6,FALSE)</f>
        <v>M</v>
      </c>
      <c r="H594" s="54"/>
      <c r="I594" s="54"/>
      <c r="J594" s="54"/>
      <c r="K594" s="54"/>
      <c r="L594" s="54"/>
      <c r="M594" s="54"/>
      <c r="N594" s="54"/>
      <c r="O594" s="54"/>
      <c r="P594" s="56">
        <f>SUM(O594:O596)</f>
        <v>79</v>
      </c>
    </row>
    <row r="595" spans="1:16" ht="15" customHeight="1" x14ac:dyDescent="0.25">
      <c r="A595" s="54" t="s">
        <v>612</v>
      </c>
      <c r="B595" s="68" t="s">
        <v>12</v>
      </c>
      <c r="C595" s="70"/>
      <c r="D595" s="70"/>
      <c r="E595" s="70"/>
      <c r="F595" s="69"/>
      <c r="G595" s="54"/>
      <c r="H595" s="56">
        <v>79</v>
      </c>
      <c r="I595" s="56"/>
      <c r="J595" s="56"/>
      <c r="K595" s="56"/>
      <c r="L595" s="56"/>
      <c r="M595" s="56" t="str">
        <f>IF(COUNTA(J595:L595)=2,ROUND(PRODUCT(J595:L595),2),"")</f>
        <v/>
      </c>
      <c r="N595" s="56" t="str">
        <f>IF(OR(COUNTA(J595:L595)=3,AND(COUNTA(J595:L595)=1,M595&lt;&gt;"")),ROUND(PRODUCT(J595:M595),2),"")</f>
        <v/>
      </c>
      <c r="O595" s="56">
        <f>IF(N595&lt;&gt;"",ROUND(PRODUCT(H595,I595,N595),2),IF(M595&lt;&gt;"",ROUND(PRODUCT(H595,I595,M595),2),ROUND(PRODUCT(H595:L595),2)))</f>
        <v>79</v>
      </c>
      <c r="P595" s="56"/>
    </row>
    <row r="596" spans="1:16" ht="15" customHeight="1" x14ac:dyDescent="0.25">
      <c r="A596" s="4"/>
      <c r="B596" s="4"/>
      <c r="C596" s="4"/>
      <c r="D596" s="4"/>
      <c r="E596" s="4"/>
      <c r="F596" s="4"/>
      <c r="G596" s="4"/>
      <c r="H596" s="4"/>
      <c r="I596" s="4"/>
      <c r="J596" s="4"/>
      <c r="K596" s="4"/>
      <c r="L596" s="4"/>
      <c r="M596" s="4"/>
      <c r="N596" s="4"/>
      <c r="O596" s="4"/>
      <c r="P596" s="4"/>
    </row>
    <row r="597" spans="1:16" ht="45" customHeight="1" x14ac:dyDescent="0.25">
      <c r="A597" s="54" t="s">
        <v>239</v>
      </c>
      <c r="B597" s="67">
        <v>89353</v>
      </c>
      <c r="C597" s="68" t="str">
        <f>VLOOKUP(B597,COMPOSICAO!B:K,2,FALSE)</f>
        <v>REGISTRO DE GAVETA BRUTO, LATÃO, ROSCÁVEL, 3/4" - FORNECIMENTO E INSTALAÇÃO. AF_08/2021</v>
      </c>
      <c r="D597" s="70"/>
      <c r="E597" s="70"/>
      <c r="F597" s="69"/>
      <c r="G597" s="54" t="str">
        <f>VLOOKUP(B597,COMPOSICAO!B:K,6,FALSE)</f>
        <v>UN</v>
      </c>
      <c r="H597" s="54"/>
      <c r="I597" s="54"/>
      <c r="J597" s="54"/>
      <c r="K597" s="54"/>
      <c r="L597" s="54"/>
      <c r="M597" s="54"/>
      <c r="N597" s="54"/>
      <c r="O597" s="54"/>
      <c r="P597" s="56">
        <f>SUM(O597:O599)</f>
        <v>10</v>
      </c>
    </row>
    <row r="598" spans="1:16" ht="15" customHeight="1" x14ac:dyDescent="0.25">
      <c r="A598" s="54" t="s">
        <v>613</v>
      </c>
      <c r="B598" s="68" t="s">
        <v>12</v>
      </c>
      <c r="C598" s="70"/>
      <c r="D598" s="70"/>
      <c r="E598" s="70"/>
      <c r="F598" s="69"/>
      <c r="G598" s="54"/>
      <c r="H598" s="56">
        <v>10</v>
      </c>
      <c r="I598" s="56"/>
      <c r="J598" s="56"/>
      <c r="K598" s="56"/>
      <c r="L598" s="56"/>
      <c r="M598" s="56" t="str">
        <f>IF(COUNTA(J598:L598)=2,ROUND(PRODUCT(J598:L598),2),"")</f>
        <v/>
      </c>
      <c r="N598" s="56" t="str">
        <f>IF(OR(COUNTA(J598:L598)=3,AND(COUNTA(J598:L598)=1,M598&lt;&gt;"")),ROUND(PRODUCT(J598:M598),2),"")</f>
        <v/>
      </c>
      <c r="O598" s="56">
        <f>IF(N598&lt;&gt;"",ROUND(PRODUCT(H598,I598,N598),2),IF(M598&lt;&gt;"",ROUND(PRODUCT(H598,I598,M598),2),ROUND(PRODUCT(H598:L598),2)))</f>
        <v>10</v>
      </c>
      <c r="P598" s="56"/>
    </row>
    <row r="599" spans="1:16" ht="15" customHeight="1" x14ac:dyDescent="0.25">
      <c r="A599" s="4"/>
      <c r="B599" s="4"/>
      <c r="C599" s="4"/>
      <c r="D599" s="4"/>
      <c r="E599" s="4"/>
      <c r="F599" s="4"/>
      <c r="G599" s="4"/>
      <c r="H599" s="4"/>
      <c r="I599" s="4"/>
      <c r="J599" s="4"/>
      <c r="K599" s="4"/>
      <c r="L599" s="4"/>
      <c r="M599" s="4"/>
      <c r="N599" s="4"/>
      <c r="O599" s="4"/>
      <c r="P599" s="4"/>
    </row>
    <row r="600" spans="1:16" ht="45" customHeight="1" x14ac:dyDescent="0.25">
      <c r="A600" s="54" t="s">
        <v>240</v>
      </c>
      <c r="B600" s="67">
        <v>89352</v>
      </c>
      <c r="C600" s="68" t="str">
        <f>VLOOKUP(B600,COMPOSICAO!B:K,2,FALSE)</f>
        <v>REGISTRO DE GAVETA BRUTO, LATÃO, ROSCÁVEL, 1/2" - FORNECIMENTO E INSTALAÇÃO. AF_08/2021</v>
      </c>
      <c r="D600" s="70"/>
      <c r="E600" s="70"/>
      <c r="F600" s="69"/>
      <c r="G600" s="54" t="str">
        <f>VLOOKUP(B600,COMPOSICAO!B:K,6,FALSE)</f>
        <v>UN</v>
      </c>
      <c r="H600" s="54"/>
      <c r="I600" s="54"/>
      <c r="J600" s="54"/>
      <c r="K600" s="54"/>
      <c r="L600" s="54"/>
      <c r="M600" s="54"/>
      <c r="N600" s="54"/>
      <c r="O600" s="54"/>
      <c r="P600" s="56">
        <f>SUM(O600:O602)</f>
        <v>1</v>
      </c>
    </row>
    <row r="601" spans="1:16" ht="15" customHeight="1" x14ac:dyDescent="0.25">
      <c r="A601" s="54" t="s">
        <v>614</v>
      </c>
      <c r="B601" s="68" t="s">
        <v>12</v>
      </c>
      <c r="C601" s="70"/>
      <c r="D601" s="70"/>
      <c r="E601" s="70"/>
      <c r="F601" s="69"/>
      <c r="G601" s="54"/>
      <c r="H601" s="56">
        <v>1</v>
      </c>
      <c r="I601" s="56"/>
      <c r="J601" s="56"/>
      <c r="K601" s="56"/>
      <c r="L601" s="56"/>
      <c r="M601" s="56" t="str">
        <f>IF(COUNTA(J601:L601)=2,ROUND(PRODUCT(J601:L601),2),"")</f>
        <v/>
      </c>
      <c r="N601" s="56" t="str">
        <f>IF(OR(COUNTA(J601:L601)=3,AND(COUNTA(J601:L601)=1,M601&lt;&gt;"")),ROUND(PRODUCT(J601:M601),2),"")</f>
        <v/>
      </c>
      <c r="O601" s="56">
        <f>IF(N601&lt;&gt;"",ROUND(PRODUCT(H601,I601,N601),2),IF(M601&lt;&gt;"",ROUND(PRODUCT(H601,I601,M601),2),ROUND(PRODUCT(H601:L601),2)))</f>
        <v>1</v>
      </c>
      <c r="P601" s="56"/>
    </row>
    <row r="602" spans="1:16" ht="15" customHeight="1" x14ac:dyDescent="0.25">
      <c r="A602" s="4"/>
      <c r="B602" s="4"/>
      <c r="C602" s="4"/>
      <c r="D602" s="4"/>
      <c r="E602" s="4"/>
      <c r="F602" s="4"/>
      <c r="G602" s="4"/>
      <c r="H602" s="4"/>
      <c r="I602" s="4"/>
      <c r="J602" s="4"/>
      <c r="K602" s="4"/>
      <c r="L602" s="4"/>
      <c r="M602" s="4"/>
      <c r="N602" s="4"/>
      <c r="O602" s="4"/>
      <c r="P602" s="4"/>
    </row>
    <row r="603" spans="1:16" ht="60" customHeight="1" x14ac:dyDescent="0.25">
      <c r="A603" s="54" t="s">
        <v>241</v>
      </c>
      <c r="B603" s="67">
        <v>89987</v>
      </c>
      <c r="C603" s="68" t="str">
        <f>VLOOKUP(B603,COMPOSICAO!B:K,2,FALSE)</f>
        <v>REGISTRO DE GAVETA BRUTO, LATÃO, ROSCÁVEL, 3/4", COM ACABAMENTO E CANOPLA CROMADOS - FORNECIMENTO E INSTALAÇÃO. AF_08/2021</v>
      </c>
      <c r="D603" s="70"/>
      <c r="E603" s="70"/>
      <c r="F603" s="69"/>
      <c r="G603" s="54" t="str">
        <f>VLOOKUP(B603,COMPOSICAO!B:K,6,FALSE)</f>
        <v>UN</v>
      </c>
      <c r="H603" s="54"/>
      <c r="I603" s="54"/>
      <c r="J603" s="54"/>
      <c r="K603" s="54"/>
      <c r="L603" s="54"/>
      <c r="M603" s="54"/>
      <c r="N603" s="54"/>
      <c r="O603" s="54"/>
      <c r="P603" s="56">
        <f>SUM(O603:O605)</f>
        <v>259</v>
      </c>
    </row>
    <row r="604" spans="1:16" ht="15" customHeight="1" x14ac:dyDescent="0.25">
      <c r="A604" s="54" t="s">
        <v>615</v>
      </c>
      <c r="B604" s="68" t="s">
        <v>12</v>
      </c>
      <c r="C604" s="70"/>
      <c r="D604" s="70"/>
      <c r="E604" s="70"/>
      <c r="F604" s="69"/>
      <c r="G604" s="54"/>
      <c r="H604" s="56">
        <v>259</v>
      </c>
      <c r="I604" s="56"/>
      <c r="J604" s="56"/>
      <c r="K604" s="56"/>
      <c r="L604" s="56"/>
      <c r="M604" s="56" t="str">
        <f>IF(COUNTA(J604:L604)=2,ROUND(PRODUCT(J604:L604),2),"")</f>
        <v/>
      </c>
      <c r="N604" s="56" t="str">
        <f>IF(OR(COUNTA(J604:L604)=3,AND(COUNTA(J604:L604)=1,M604&lt;&gt;"")),ROUND(PRODUCT(J604:M604),2),"")</f>
        <v/>
      </c>
      <c r="O604" s="56">
        <f>IF(N604&lt;&gt;"",ROUND(PRODUCT(H604,I604,N604),2),IF(M604&lt;&gt;"",ROUND(PRODUCT(H604,I604,M604),2),ROUND(PRODUCT(H604:L604),2)))</f>
        <v>259</v>
      </c>
      <c r="P604" s="56"/>
    </row>
    <row r="605" spans="1:16" ht="15" customHeight="1" x14ac:dyDescent="0.25">
      <c r="A605" s="4"/>
      <c r="B605" s="4"/>
      <c r="C605" s="4"/>
      <c r="D605" s="4"/>
      <c r="E605" s="4"/>
      <c r="F605" s="4"/>
      <c r="G605" s="4"/>
      <c r="H605" s="4"/>
      <c r="I605" s="4"/>
      <c r="J605" s="4"/>
      <c r="K605" s="4"/>
      <c r="L605" s="4"/>
      <c r="M605" s="4"/>
      <c r="N605" s="4"/>
      <c r="O605" s="4"/>
      <c r="P605" s="4"/>
    </row>
    <row r="606" spans="1:16" ht="60" customHeight="1" x14ac:dyDescent="0.25">
      <c r="A606" s="54" t="s">
        <v>242</v>
      </c>
      <c r="B606" s="67">
        <v>89985</v>
      </c>
      <c r="C606" s="68" t="str">
        <f>VLOOKUP(B606,COMPOSICAO!B:K,2,FALSE)</f>
        <v>REGISTRO DE PRESSÃO BRUTO, LATÃO, ROSCÁVEL, 3/4", COM ACABAMENTO E CANOPLA CROMADOS - FORNECIMENTO E INSTALAÇÃO. AF_08/2021</v>
      </c>
      <c r="D606" s="70"/>
      <c r="E606" s="70"/>
      <c r="F606" s="69"/>
      <c r="G606" s="54" t="str">
        <f>VLOOKUP(B606,COMPOSICAO!B:K,6,FALSE)</f>
        <v>UN</v>
      </c>
      <c r="H606" s="54"/>
      <c r="I606" s="54"/>
      <c r="J606" s="54"/>
      <c r="K606" s="54"/>
      <c r="L606" s="54"/>
      <c r="M606" s="54"/>
      <c r="N606" s="54"/>
      <c r="O606" s="54"/>
      <c r="P606" s="56">
        <f>SUM(O606:O608)</f>
        <v>1</v>
      </c>
    </row>
    <row r="607" spans="1:16" ht="15" customHeight="1" x14ac:dyDescent="0.25">
      <c r="A607" s="54" t="s">
        <v>616</v>
      </c>
      <c r="B607" s="68" t="s">
        <v>12</v>
      </c>
      <c r="C607" s="70"/>
      <c r="D607" s="70"/>
      <c r="E607" s="70"/>
      <c r="F607" s="69"/>
      <c r="G607" s="54"/>
      <c r="H607" s="56">
        <v>1</v>
      </c>
      <c r="I607" s="56"/>
      <c r="J607" s="56"/>
      <c r="K607" s="56"/>
      <c r="L607" s="56"/>
      <c r="M607" s="56" t="str">
        <f>IF(COUNTA(J607:L607)=2,ROUND(PRODUCT(J607:L607),2),"")</f>
        <v/>
      </c>
      <c r="N607" s="56" t="str">
        <f>IF(OR(COUNTA(J607:L607)=3,AND(COUNTA(J607:L607)=1,M607&lt;&gt;"")),ROUND(PRODUCT(J607:M607),2),"")</f>
        <v/>
      </c>
      <c r="O607" s="56">
        <f>IF(N607&lt;&gt;"",ROUND(PRODUCT(H607,I607,N607),2),IF(M607&lt;&gt;"",ROUND(PRODUCT(H607,I607,M607),2),ROUND(PRODUCT(H607:L607),2)))</f>
        <v>1</v>
      </c>
      <c r="P607" s="56"/>
    </row>
    <row r="608" spans="1:16" ht="15" customHeight="1" x14ac:dyDescent="0.25">
      <c r="A608" s="4"/>
      <c r="B608" s="4"/>
      <c r="C608" s="4"/>
      <c r="D608" s="4"/>
      <c r="E608" s="4"/>
      <c r="F608" s="4"/>
      <c r="G608" s="4"/>
      <c r="H608" s="4"/>
      <c r="I608" s="4"/>
      <c r="J608" s="4"/>
      <c r="K608" s="4"/>
      <c r="L608" s="4"/>
      <c r="M608" s="4"/>
      <c r="N608" s="4"/>
      <c r="O608" s="4"/>
      <c r="P608" s="4"/>
    </row>
    <row r="609" spans="1:16" ht="60" customHeight="1" x14ac:dyDescent="0.25">
      <c r="A609" s="54" t="s">
        <v>243</v>
      </c>
      <c r="B609" s="67">
        <v>89984</v>
      </c>
      <c r="C609" s="68" t="str">
        <f>VLOOKUP(B609,COMPOSICAO!B:K,2,FALSE)</f>
        <v>REGISTRO DE PRESSÃO BRUTO, LATÃO, ROSCÁVEL, 1/2", COM ACABAMENTO E CANOPLA CROMADOS - FORNECIMENTO E INSTALAÇÃO. AF_08/2021</v>
      </c>
      <c r="D609" s="70"/>
      <c r="E609" s="70"/>
      <c r="F609" s="69"/>
      <c r="G609" s="54" t="str">
        <f>VLOOKUP(B609,COMPOSICAO!B:K,6,FALSE)</f>
        <v>UN</v>
      </c>
      <c r="H609" s="54"/>
      <c r="I609" s="54"/>
      <c r="J609" s="54"/>
      <c r="K609" s="54"/>
      <c r="L609" s="54"/>
      <c r="M609" s="54"/>
      <c r="N609" s="54"/>
      <c r="O609" s="54"/>
      <c r="P609" s="56">
        <f>SUM(O609:O611)</f>
        <v>257</v>
      </c>
    </row>
    <row r="610" spans="1:16" ht="15" customHeight="1" x14ac:dyDescent="0.25">
      <c r="A610" s="54" t="s">
        <v>617</v>
      </c>
      <c r="B610" s="68" t="s">
        <v>12</v>
      </c>
      <c r="C610" s="70"/>
      <c r="D610" s="70"/>
      <c r="E610" s="70"/>
      <c r="F610" s="69"/>
      <c r="G610" s="54"/>
      <c r="H610" s="56">
        <v>257</v>
      </c>
      <c r="I610" s="56"/>
      <c r="J610" s="56"/>
      <c r="K610" s="56"/>
      <c r="L610" s="56"/>
      <c r="M610" s="56" t="str">
        <f>IF(COUNTA(J610:L610)=2,ROUND(PRODUCT(J610:L610),2),"")</f>
        <v/>
      </c>
      <c r="N610" s="56" t="str">
        <f>IF(OR(COUNTA(J610:L610)=3,AND(COUNTA(J610:L610)=1,M610&lt;&gt;"")),ROUND(PRODUCT(J610:M610),2),"")</f>
        <v/>
      </c>
      <c r="O610" s="56">
        <f>IF(N610&lt;&gt;"",ROUND(PRODUCT(H610,I610,N610),2),IF(M610&lt;&gt;"",ROUND(PRODUCT(H610,I610,M610),2),ROUND(PRODUCT(H610:L610),2)))</f>
        <v>257</v>
      </c>
      <c r="P610" s="56"/>
    </row>
    <row r="611" spans="1:16" ht="15" customHeight="1" x14ac:dyDescent="0.25">
      <c r="A611" s="4"/>
      <c r="B611" s="4"/>
      <c r="C611" s="4"/>
      <c r="D611" s="4"/>
      <c r="E611" s="4"/>
      <c r="F611" s="4"/>
      <c r="G611" s="4"/>
      <c r="H611" s="4"/>
      <c r="I611" s="4"/>
      <c r="J611" s="4"/>
      <c r="K611" s="4"/>
      <c r="L611" s="4"/>
      <c r="M611" s="4"/>
      <c r="N611" s="4"/>
      <c r="O611" s="4"/>
      <c r="P611" s="4"/>
    </row>
    <row r="612" spans="1:16" ht="45" customHeight="1" x14ac:dyDescent="0.25">
      <c r="A612" s="54" t="s">
        <v>244</v>
      </c>
      <c r="B612" s="67">
        <v>100236</v>
      </c>
      <c r="C612" s="68" t="str">
        <f>VLOOKUP(B612,COMPOSICAO!B:K,2,FALSE)</f>
        <v>TRANSPORTE HORIZONTAL MANUAL, DE TUBO DE PVC SOLDÁVEL COM DIÂMETRO MENOR OU IGUAL A 60 MM (UNIDADE: MXKM). AF_07/2019</v>
      </c>
      <c r="D612" s="70"/>
      <c r="E612" s="70"/>
      <c r="F612" s="69"/>
      <c r="G612" s="54" t="str">
        <f>VLOOKUP(B612,COMPOSICAO!B:K,6,FALSE)</f>
        <v>MXKM</v>
      </c>
      <c r="H612" s="54"/>
      <c r="I612" s="54"/>
      <c r="J612" s="54"/>
      <c r="K612" s="54"/>
      <c r="L612" s="54"/>
      <c r="M612" s="54"/>
      <c r="N612" s="54"/>
      <c r="O612" s="54"/>
      <c r="P612" s="56">
        <f>SUM(O612:O614)</f>
        <v>0.27</v>
      </c>
    </row>
    <row r="613" spans="1:16" ht="15" customHeight="1" x14ac:dyDescent="0.25">
      <c r="A613" s="54" t="s">
        <v>618</v>
      </c>
      <c r="B613" s="68" t="s">
        <v>12</v>
      </c>
      <c r="C613" s="70"/>
      <c r="D613" s="70"/>
      <c r="E613" s="70"/>
      <c r="F613" s="69"/>
      <c r="G613" s="54"/>
      <c r="H613" s="56">
        <v>0.27</v>
      </c>
      <c r="I613" s="56"/>
      <c r="J613" s="56"/>
      <c r="K613" s="56"/>
      <c r="L613" s="56"/>
      <c r="M613" s="56" t="str">
        <f>IF(COUNTA(J613:L613)=2,ROUND(PRODUCT(J613:L613),2),"")</f>
        <v/>
      </c>
      <c r="N613" s="56" t="str">
        <f>IF(OR(COUNTA(J613:L613)=3,AND(COUNTA(J613:L613)=1,M613&lt;&gt;"")),ROUND(PRODUCT(J613:M613),2),"")</f>
        <v/>
      </c>
      <c r="O613" s="56">
        <f>IF(N613&lt;&gt;"",ROUND(PRODUCT(H613,I613,N613),2),IF(M613&lt;&gt;"",ROUND(PRODUCT(H613,I613,M613),2),ROUND(PRODUCT(H613:L613),2)))</f>
        <v>0.27</v>
      </c>
      <c r="P613" s="56"/>
    </row>
    <row r="614" spans="1:16" ht="15" customHeight="1" x14ac:dyDescent="0.25">
      <c r="A614" s="4"/>
      <c r="B614" s="4"/>
      <c r="C614" s="4"/>
      <c r="D614" s="4"/>
      <c r="E614" s="4"/>
      <c r="F614" s="4"/>
      <c r="G614" s="4"/>
      <c r="H614" s="4"/>
      <c r="I614" s="4"/>
      <c r="J614" s="4"/>
      <c r="K614" s="4"/>
      <c r="L614" s="4"/>
      <c r="M614" s="4"/>
      <c r="N614" s="4"/>
      <c r="O614" s="4"/>
      <c r="P614" s="4"/>
    </row>
    <row r="615" spans="1:16" ht="60" customHeight="1" x14ac:dyDescent="0.25">
      <c r="A615" s="54" t="s">
        <v>245</v>
      </c>
      <c r="B615" s="67">
        <v>100237</v>
      </c>
      <c r="C615" s="68" t="str">
        <f>VLOOKUP(B615,COMPOSICAO!B:K,2,FALSE)</f>
        <v>TRANSPORTE HORIZONTAL MANUAL, DE TUBO DE PVC SOLDÁVEL COM DIÂMETRO MAIOR QUE 60 MM E MENOR OU IGUAL A 85 MM (UNIDADE: MXKM). AF_07/2019</v>
      </c>
      <c r="D615" s="70"/>
      <c r="E615" s="70"/>
      <c r="F615" s="69"/>
      <c r="G615" s="54" t="str">
        <f>VLOOKUP(B615,COMPOSICAO!B:K,6,FALSE)</f>
        <v>MXKM</v>
      </c>
      <c r="H615" s="54"/>
      <c r="I615" s="54"/>
      <c r="J615" s="54"/>
      <c r="K615" s="54"/>
      <c r="L615" s="54"/>
      <c r="M615" s="54"/>
      <c r="N615" s="54"/>
      <c r="O615" s="54"/>
      <c r="P615" s="56">
        <f>SUM(O615:O617)</f>
        <v>13.77</v>
      </c>
    </row>
    <row r="616" spans="1:16" ht="15" customHeight="1" x14ac:dyDescent="0.25">
      <c r="A616" s="54" t="s">
        <v>619</v>
      </c>
      <c r="B616" s="68" t="s">
        <v>12</v>
      </c>
      <c r="C616" s="70"/>
      <c r="D616" s="70"/>
      <c r="E616" s="70"/>
      <c r="F616" s="69"/>
      <c r="G616" s="54"/>
      <c r="H616" s="56">
        <v>13.77</v>
      </c>
      <c r="I616" s="56"/>
      <c r="J616" s="56"/>
      <c r="K616" s="56"/>
      <c r="L616" s="56"/>
      <c r="M616" s="56" t="str">
        <f>IF(COUNTA(J616:L616)=2,ROUND(PRODUCT(J616:L616),2),"")</f>
        <v/>
      </c>
      <c r="N616" s="56" t="str">
        <f>IF(OR(COUNTA(J616:L616)=3,AND(COUNTA(J616:L616)=1,M616&lt;&gt;"")),ROUND(PRODUCT(J616:M616),2),"")</f>
        <v/>
      </c>
      <c r="O616" s="56">
        <f>IF(N616&lt;&gt;"",ROUND(PRODUCT(H616,I616,N616),2),IF(M616&lt;&gt;"",ROUND(PRODUCT(H616,I616,M616),2),ROUND(PRODUCT(H616:L616),2)))</f>
        <v>13.77</v>
      </c>
      <c r="P616" s="56"/>
    </row>
    <row r="617" spans="1:16" ht="15" customHeight="1" x14ac:dyDescent="0.25">
      <c r="A617" s="4"/>
      <c r="B617" s="4"/>
      <c r="C617" s="4"/>
      <c r="D617" s="4"/>
      <c r="E617" s="4"/>
      <c r="F617" s="4"/>
      <c r="G617" s="4"/>
      <c r="H617" s="4"/>
      <c r="I617" s="4"/>
      <c r="J617" s="4"/>
      <c r="K617" s="4"/>
      <c r="L617" s="4"/>
      <c r="M617" s="4"/>
      <c r="N617" s="4"/>
      <c r="O617" s="4"/>
      <c r="P617" s="4"/>
    </row>
    <row r="618" spans="1:16" ht="90" customHeight="1" x14ac:dyDescent="0.25">
      <c r="A618" s="54" t="s">
        <v>246</v>
      </c>
      <c r="B618" s="67">
        <v>100247</v>
      </c>
      <c r="C618" s="68" t="str">
        <f>VLOOKUP(B618,COMPOSICAO!B:K,2,FALSE)</f>
        <v>TRANSPORTE HORIZONTAL MANUAL, DE TUBO DE PVC SÉRIE NORMAL - ESGOTO PREDIAL, OU REFORÇADO PARA ESGOTO OU ÁGUAS PLUVIAIS PREDIAL, COM DIÂMETRO MAIOR QUE 75 MM E MENOR OU IGUAL A 100 MM (UNIDADE: MXKM). AF_07/2019</v>
      </c>
      <c r="D618" s="70"/>
      <c r="E618" s="70"/>
      <c r="F618" s="69"/>
      <c r="G618" s="54" t="str">
        <f>VLOOKUP(B618,COMPOSICAO!B:K,6,FALSE)</f>
        <v>MXKM</v>
      </c>
      <c r="H618" s="54"/>
      <c r="I618" s="54"/>
      <c r="J618" s="54"/>
      <c r="K618" s="54"/>
      <c r="L618" s="54"/>
      <c r="M618" s="54"/>
      <c r="N618" s="54"/>
      <c r="O618" s="54"/>
      <c r="P618" s="56">
        <f>SUM(O618:O620)</f>
        <v>9.36</v>
      </c>
    </row>
    <row r="619" spans="1:16" ht="15" customHeight="1" x14ac:dyDescent="0.25">
      <c r="A619" s="54" t="s">
        <v>620</v>
      </c>
      <c r="B619" s="68" t="s">
        <v>12</v>
      </c>
      <c r="C619" s="70"/>
      <c r="D619" s="70"/>
      <c r="E619" s="70"/>
      <c r="F619" s="69"/>
      <c r="G619" s="54"/>
      <c r="H619" s="56">
        <v>9.36</v>
      </c>
      <c r="I619" s="56"/>
      <c r="J619" s="56"/>
      <c r="K619" s="56"/>
      <c r="L619" s="56"/>
      <c r="M619" s="56" t="str">
        <f>IF(COUNTA(J619:L619)=2,ROUND(PRODUCT(J619:L619),2),"")</f>
        <v/>
      </c>
      <c r="N619" s="56" t="str">
        <f>IF(OR(COUNTA(J619:L619)=3,AND(COUNTA(J619:L619)=1,M619&lt;&gt;"")),ROUND(PRODUCT(J619:M619),2),"")</f>
        <v/>
      </c>
      <c r="O619" s="56">
        <f>IF(N619&lt;&gt;"",ROUND(PRODUCT(H619,I619,N619),2),IF(M619&lt;&gt;"",ROUND(PRODUCT(H619,I619,M619),2),ROUND(PRODUCT(H619:L619),2)))</f>
        <v>9.36</v>
      </c>
      <c r="P619" s="56"/>
    </row>
    <row r="620" spans="1:16" ht="15" customHeight="1" x14ac:dyDescent="0.25">
      <c r="A620" s="4"/>
      <c r="B620" s="4"/>
      <c r="C620" s="4"/>
      <c r="D620" s="4"/>
      <c r="E620" s="4"/>
      <c r="F620" s="4"/>
      <c r="G620" s="4"/>
      <c r="H620" s="4"/>
      <c r="I620" s="4"/>
      <c r="J620" s="4"/>
      <c r="K620" s="4"/>
      <c r="L620" s="4"/>
      <c r="M620" s="4"/>
      <c r="N620" s="4"/>
      <c r="O620" s="4"/>
      <c r="P620" s="4"/>
    </row>
    <row r="621" spans="1:16" ht="90" customHeight="1" x14ac:dyDescent="0.25">
      <c r="A621" s="54" t="s">
        <v>247</v>
      </c>
      <c r="B621" s="67">
        <v>100248</v>
      </c>
      <c r="C621" s="68" t="str">
        <f>VLOOKUP(B621,COMPOSICAO!B:K,2,FALSE)</f>
        <v>TRANSPORTE HORIZONTAL MANUAL, DE TUBO DE PVC SÉRIE NORMAL - ESGOTO PREDIAL, OU REFORÇADO PARA ESGOTO OU ÁGUAS PLUVIAIS PREDIAL, COM DIÂMETRO MAIOR QUE 100 MM E MENOR OU IGUAL A 150 MM (UNIDADE: MXKM). AF_07/2019</v>
      </c>
      <c r="D621" s="70"/>
      <c r="E621" s="70"/>
      <c r="F621" s="69"/>
      <c r="G621" s="54" t="str">
        <f>VLOOKUP(B621,COMPOSICAO!B:K,6,FALSE)</f>
        <v>MXKM</v>
      </c>
      <c r="H621" s="54"/>
      <c r="I621" s="54"/>
      <c r="J621" s="54"/>
      <c r="K621" s="54"/>
      <c r="L621" s="54"/>
      <c r="M621" s="54"/>
      <c r="N621" s="54"/>
      <c r="O621" s="54"/>
      <c r="P621" s="56">
        <f>SUM(O621:O623)</f>
        <v>6.75</v>
      </c>
    </row>
    <row r="622" spans="1:16" ht="15" customHeight="1" x14ac:dyDescent="0.25">
      <c r="A622" s="54" t="s">
        <v>621</v>
      </c>
      <c r="B622" s="68" t="s">
        <v>12</v>
      </c>
      <c r="C622" s="70"/>
      <c r="D622" s="70"/>
      <c r="E622" s="70"/>
      <c r="F622" s="69"/>
      <c r="G622" s="54"/>
      <c r="H622" s="56">
        <v>6.75</v>
      </c>
      <c r="I622" s="56"/>
      <c r="J622" s="56"/>
      <c r="K622" s="56"/>
      <c r="L622" s="56"/>
      <c r="M622" s="56" t="str">
        <f>IF(COUNTA(J622:L622)=2,ROUND(PRODUCT(J622:L622),2),"")</f>
        <v/>
      </c>
      <c r="N622" s="56" t="str">
        <f>IF(OR(COUNTA(J622:L622)=3,AND(COUNTA(J622:L622)=1,M622&lt;&gt;"")),ROUND(PRODUCT(J622:M622),2),"")</f>
        <v/>
      </c>
      <c r="O622" s="56">
        <f>IF(N622&lt;&gt;"",ROUND(PRODUCT(H622,I622,N622),2),IF(M622&lt;&gt;"",ROUND(PRODUCT(H622,I622,M622),2),ROUND(PRODUCT(H622:L622),2)))</f>
        <v>6.75</v>
      </c>
      <c r="P622" s="56"/>
    </row>
    <row r="623" spans="1:16" ht="15" customHeight="1" x14ac:dyDescent="0.25">
      <c r="A623" s="4"/>
      <c r="B623" s="4"/>
      <c r="C623" s="4"/>
      <c r="D623" s="4"/>
      <c r="E623" s="4"/>
      <c r="F623" s="4"/>
      <c r="G623" s="4"/>
      <c r="H623" s="4"/>
      <c r="I623" s="4"/>
      <c r="J623" s="4"/>
      <c r="K623" s="4"/>
      <c r="L623" s="4"/>
      <c r="M623" s="4"/>
      <c r="N623" s="4"/>
      <c r="O623" s="4"/>
      <c r="P623" s="4"/>
    </row>
    <row r="624" spans="1:16" ht="15" customHeight="1" x14ac:dyDescent="0.25">
      <c r="A624" s="48">
        <v>9</v>
      </c>
      <c r="B624" s="64" t="s">
        <v>622</v>
      </c>
      <c r="C624" s="66"/>
      <c r="D624" s="66"/>
      <c r="E624" s="66"/>
      <c r="F624" s="66"/>
      <c r="G624" s="66"/>
      <c r="H624" s="66"/>
      <c r="I624" s="66"/>
      <c r="J624" s="66"/>
      <c r="K624" s="66"/>
      <c r="L624" s="66"/>
      <c r="M624" s="66"/>
      <c r="N624" s="66"/>
      <c r="O624" s="66"/>
      <c r="P624" s="65"/>
    </row>
    <row r="625" spans="1:16" ht="60" customHeight="1" x14ac:dyDescent="0.25">
      <c r="A625" s="54" t="s">
        <v>248</v>
      </c>
      <c r="B625" s="67">
        <v>97590</v>
      </c>
      <c r="C625" s="68" t="str">
        <f>VLOOKUP(B625,COMPOSICAO!B:K,2,FALSE)</f>
        <v>LUMINÁRIA TIPO PLAFON REDONDO COM VIDRO FOSCO, DE SOBREPOR, COM 1 LÂMPADA FLUORESCENTE DE 15 W, SEM REATOR - FORNECIMENTO E INSTALAÇÃO. AF_02/2020</v>
      </c>
      <c r="D625" s="70"/>
      <c r="E625" s="70"/>
      <c r="F625" s="69"/>
      <c r="G625" s="54" t="str">
        <f>VLOOKUP(B625,COMPOSICAO!B:K,6,FALSE)</f>
        <v>UN</v>
      </c>
      <c r="H625" s="54"/>
      <c r="I625" s="54"/>
      <c r="J625" s="54"/>
      <c r="K625" s="54"/>
      <c r="L625" s="54"/>
      <c r="M625" s="54"/>
      <c r="N625" s="54"/>
      <c r="O625" s="54"/>
      <c r="P625" s="56">
        <f>SUM(O625:O627)</f>
        <v>79</v>
      </c>
    </row>
    <row r="626" spans="1:16" ht="15" customHeight="1" x14ac:dyDescent="0.25">
      <c r="A626" s="54" t="s">
        <v>623</v>
      </c>
      <c r="B626" s="68" t="s">
        <v>12</v>
      </c>
      <c r="C626" s="70"/>
      <c r="D626" s="70"/>
      <c r="E626" s="70"/>
      <c r="F626" s="69"/>
      <c r="G626" s="54"/>
      <c r="H626" s="56">
        <v>79</v>
      </c>
      <c r="I626" s="56"/>
      <c r="J626" s="56"/>
      <c r="K626" s="56"/>
      <c r="L626" s="56"/>
      <c r="M626" s="56" t="str">
        <f>IF(COUNTA(J626:L626)=2,ROUND(PRODUCT(J626:L626),2),"")</f>
        <v/>
      </c>
      <c r="N626" s="56" t="str">
        <f>IF(OR(COUNTA(J626:L626)=3,AND(COUNTA(J626:L626)=1,M626&lt;&gt;"")),ROUND(PRODUCT(J626:M626),2),"")</f>
        <v/>
      </c>
      <c r="O626" s="56">
        <f>IF(N626&lt;&gt;"",ROUND(PRODUCT(H626,I626,N626),2),IF(M626&lt;&gt;"",ROUND(PRODUCT(H626,I626,M626),2),ROUND(PRODUCT(H626:L626),2)))</f>
        <v>79</v>
      </c>
      <c r="P626" s="56"/>
    </row>
    <row r="627" spans="1:16" ht="15" customHeight="1" x14ac:dyDescent="0.25">
      <c r="A627" s="4"/>
      <c r="B627" s="4"/>
      <c r="C627" s="4"/>
      <c r="D627" s="4"/>
      <c r="E627" s="4"/>
      <c r="F627" s="4"/>
      <c r="G627" s="4"/>
      <c r="H627" s="4"/>
      <c r="I627" s="4"/>
      <c r="J627" s="4"/>
      <c r="K627" s="4"/>
      <c r="L627" s="4"/>
      <c r="M627" s="4"/>
      <c r="N627" s="4"/>
      <c r="O627" s="4"/>
      <c r="P627" s="4"/>
    </row>
    <row r="628" spans="1:16" ht="60" customHeight="1" x14ac:dyDescent="0.25">
      <c r="A628" s="54" t="s">
        <v>249</v>
      </c>
      <c r="B628" s="67">
        <v>97585</v>
      </c>
      <c r="C628" s="68" t="str">
        <f>VLOOKUP(B628,COMPOSICAO!B:K,2,FALSE)</f>
        <v>LUMINÁRIA TIPO CALHA, DE SOBREPOR, COM 2 LÂMPADAS TUBULARES FLUORESCENTES DE 18 W, COM REATOR DE PARTIDA RÁPIDA - FORNECIMENTO E INSTALAÇÃO. AF_02/2020</v>
      </c>
      <c r="D628" s="70"/>
      <c r="E628" s="70"/>
      <c r="F628" s="69"/>
      <c r="G628" s="54" t="str">
        <f>VLOOKUP(B628,COMPOSICAO!B:K,6,FALSE)</f>
        <v>UN</v>
      </c>
      <c r="H628" s="54"/>
      <c r="I628" s="54"/>
      <c r="J628" s="54"/>
      <c r="K628" s="54"/>
      <c r="L628" s="54"/>
      <c r="M628" s="54"/>
      <c r="N628" s="54"/>
      <c r="O628" s="54"/>
      <c r="P628" s="56">
        <f>SUM(O628:O630)</f>
        <v>135</v>
      </c>
    </row>
    <row r="629" spans="1:16" ht="15" customHeight="1" x14ac:dyDescent="0.25">
      <c r="A629" s="54" t="s">
        <v>624</v>
      </c>
      <c r="B629" s="68" t="s">
        <v>12</v>
      </c>
      <c r="C629" s="70"/>
      <c r="D629" s="70"/>
      <c r="E629" s="70"/>
      <c r="F629" s="69"/>
      <c r="G629" s="54"/>
      <c r="H629" s="56">
        <v>135</v>
      </c>
      <c r="I629" s="56"/>
      <c r="J629" s="56"/>
      <c r="K629" s="56"/>
      <c r="L629" s="56"/>
      <c r="M629" s="56" t="str">
        <f>IF(COUNTA(J629:L629)=2,ROUND(PRODUCT(J629:L629),2),"")</f>
        <v/>
      </c>
      <c r="N629" s="56" t="str">
        <f>IF(OR(COUNTA(J629:L629)=3,AND(COUNTA(J629:L629)=1,M629&lt;&gt;"")),ROUND(PRODUCT(J629:M629),2),"")</f>
        <v/>
      </c>
      <c r="O629" s="56">
        <f>IF(N629&lt;&gt;"",ROUND(PRODUCT(H629,I629,N629),2),IF(M629&lt;&gt;"",ROUND(PRODUCT(H629,I629,M629),2),ROUND(PRODUCT(H629:L629),2)))</f>
        <v>135</v>
      </c>
      <c r="P629" s="56"/>
    </row>
    <row r="630" spans="1:16" ht="15" customHeight="1" x14ac:dyDescent="0.25">
      <c r="A630" s="4"/>
      <c r="B630" s="4"/>
      <c r="C630" s="4"/>
      <c r="D630" s="4"/>
      <c r="E630" s="4"/>
      <c r="F630" s="4"/>
      <c r="G630" s="4"/>
      <c r="H630" s="4"/>
      <c r="I630" s="4"/>
      <c r="J630" s="4"/>
      <c r="K630" s="4"/>
      <c r="L630" s="4"/>
      <c r="M630" s="4"/>
      <c r="N630" s="4"/>
      <c r="O630" s="4"/>
      <c r="P630" s="4"/>
    </row>
    <row r="631" spans="1:16" ht="60" customHeight="1" x14ac:dyDescent="0.25">
      <c r="A631" s="54" t="s">
        <v>250</v>
      </c>
      <c r="B631" s="67">
        <v>97586</v>
      </c>
      <c r="C631" s="68" t="str">
        <f>VLOOKUP(B631,COMPOSICAO!B:K,2,FALSE)</f>
        <v>LUMINÁRIA TIPO CALHA, DE SOBREPOR, COM 2 LÂMPADAS TUBULARES FLUORESCENTES DE 36 W, COM REATOR DE PARTIDA RÁPIDA - FORNECIMENTO E INSTALAÇÃO. AF_02/2020</v>
      </c>
      <c r="D631" s="70"/>
      <c r="E631" s="70"/>
      <c r="F631" s="69"/>
      <c r="G631" s="54" t="str">
        <f>VLOOKUP(B631,COMPOSICAO!B:K,6,FALSE)</f>
        <v>UN</v>
      </c>
      <c r="H631" s="54"/>
      <c r="I631" s="54"/>
      <c r="J631" s="54"/>
      <c r="K631" s="54"/>
      <c r="L631" s="54"/>
      <c r="M631" s="54"/>
      <c r="N631" s="54"/>
      <c r="O631" s="54"/>
      <c r="P631" s="56">
        <f>SUM(O631:O633)</f>
        <v>1</v>
      </c>
    </row>
    <row r="632" spans="1:16" ht="15" customHeight="1" x14ac:dyDescent="0.25">
      <c r="A632" s="54" t="s">
        <v>625</v>
      </c>
      <c r="B632" s="68" t="s">
        <v>12</v>
      </c>
      <c r="C632" s="70"/>
      <c r="D632" s="70"/>
      <c r="E632" s="70"/>
      <c r="F632" s="69"/>
      <c r="G632" s="54"/>
      <c r="H632" s="56">
        <v>1</v>
      </c>
      <c r="I632" s="56"/>
      <c r="J632" s="56"/>
      <c r="K632" s="56"/>
      <c r="L632" s="56"/>
      <c r="M632" s="56" t="str">
        <f>IF(COUNTA(J632:L632)=2,ROUND(PRODUCT(J632:L632),2),"")</f>
        <v/>
      </c>
      <c r="N632" s="56" t="str">
        <f>IF(OR(COUNTA(J632:L632)=3,AND(COUNTA(J632:L632)=1,M632&lt;&gt;"")),ROUND(PRODUCT(J632:M632),2),"")</f>
        <v/>
      </c>
      <c r="O632" s="56">
        <f>IF(N632&lt;&gt;"",ROUND(PRODUCT(H632,I632,N632),2),IF(M632&lt;&gt;"",ROUND(PRODUCT(H632,I632,M632),2),ROUND(PRODUCT(H632:L632),2)))</f>
        <v>1</v>
      </c>
      <c r="P632" s="56"/>
    </row>
    <row r="633" spans="1:16" ht="15" customHeight="1" x14ac:dyDescent="0.25">
      <c r="A633" s="4"/>
      <c r="B633" s="4"/>
      <c r="C633" s="4"/>
      <c r="D633" s="4"/>
      <c r="E633" s="4"/>
      <c r="F633" s="4"/>
      <c r="G633" s="4"/>
      <c r="H633" s="4"/>
      <c r="I633" s="4"/>
      <c r="J633" s="4"/>
      <c r="K633" s="4"/>
      <c r="L633" s="4"/>
      <c r="M633" s="4"/>
      <c r="N633" s="4"/>
      <c r="O633" s="4"/>
      <c r="P633" s="4"/>
    </row>
    <row r="634" spans="1:16" ht="60" customHeight="1" x14ac:dyDescent="0.25">
      <c r="A634" s="54" t="s">
        <v>251</v>
      </c>
      <c r="B634" s="67">
        <v>97593</v>
      </c>
      <c r="C634" s="68" t="str">
        <f>VLOOKUP(B634,COMPOSICAO!B:K,2,FALSE)</f>
        <v>LUMINÁRIA TIPO SPOT, DE SOBREPOR, COM 1 LÂMPADA FLUORESCENTE DE 15 W, SEM REATOR - FORNECIMENTO E INSTALAÇÃO. AF_02/2020</v>
      </c>
      <c r="D634" s="70"/>
      <c r="E634" s="70"/>
      <c r="F634" s="69"/>
      <c r="G634" s="54" t="str">
        <f>VLOOKUP(B634,COMPOSICAO!B:K,6,FALSE)</f>
        <v>UN</v>
      </c>
      <c r="H634" s="54"/>
      <c r="I634" s="54"/>
      <c r="J634" s="54"/>
      <c r="K634" s="54"/>
      <c r="L634" s="54"/>
      <c r="M634" s="54"/>
      <c r="N634" s="54"/>
      <c r="O634" s="54"/>
      <c r="P634" s="56">
        <f>SUM(O634:O636)</f>
        <v>40</v>
      </c>
    </row>
    <row r="635" spans="1:16" ht="15" customHeight="1" x14ac:dyDescent="0.25">
      <c r="A635" s="54" t="s">
        <v>626</v>
      </c>
      <c r="B635" s="68" t="s">
        <v>12</v>
      </c>
      <c r="C635" s="70"/>
      <c r="D635" s="70"/>
      <c r="E635" s="70"/>
      <c r="F635" s="69"/>
      <c r="G635" s="54"/>
      <c r="H635" s="56">
        <v>40</v>
      </c>
      <c r="I635" s="56"/>
      <c r="J635" s="56"/>
      <c r="K635" s="56"/>
      <c r="L635" s="56"/>
      <c r="M635" s="56" t="str">
        <f>IF(COUNTA(J635:L635)=2,ROUND(PRODUCT(J635:L635),2),"")</f>
        <v/>
      </c>
      <c r="N635" s="56" t="str">
        <f>IF(OR(COUNTA(J635:L635)=3,AND(COUNTA(J635:L635)=1,M635&lt;&gt;"")),ROUND(PRODUCT(J635:M635),2),"")</f>
        <v/>
      </c>
      <c r="O635" s="56">
        <f>IF(N635&lt;&gt;"",ROUND(PRODUCT(H635,I635,N635),2),IF(M635&lt;&gt;"",ROUND(PRODUCT(H635,I635,M635),2),ROUND(PRODUCT(H635:L635),2)))</f>
        <v>40</v>
      </c>
      <c r="P635" s="56"/>
    </row>
    <row r="636" spans="1:16" ht="15" customHeight="1" x14ac:dyDescent="0.25">
      <c r="A636" s="4"/>
      <c r="B636" s="4"/>
      <c r="C636" s="4"/>
      <c r="D636" s="4"/>
      <c r="E636" s="4"/>
      <c r="F636" s="4"/>
      <c r="G636" s="4"/>
      <c r="H636" s="4"/>
      <c r="I636" s="4"/>
      <c r="J636" s="4"/>
      <c r="K636" s="4"/>
      <c r="L636" s="4"/>
      <c r="M636" s="4"/>
      <c r="N636" s="4"/>
      <c r="O636" s="4"/>
      <c r="P636" s="4"/>
    </row>
    <row r="637" spans="1:16" ht="45" customHeight="1" x14ac:dyDescent="0.25">
      <c r="A637" s="54" t="s">
        <v>252</v>
      </c>
      <c r="B637" s="67">
        <v>97617</v>
      </c>
      <c r="C637" s="68" t="str">
        <f>VLOOKUP(B637,COMPOSICAO!B:K,2,FALSE)</f>
        <v>LÂMPADA TUBULAR FLUORESCENTE T10 DE 20/40 W, BASE G13 - FORNECIMENTO E INSTALAÇÃO. AF_02/2020_PS</v>
      </c>
      <c r="D637" s="70"/>
      <c r="E637" s="70"/>
      <c r="F637" s="69"/>
      <c r="G637" s="54" t="str">
        <f>VLOOKUP(B637,COMPOSICAO!B:K,6,FALSE)</f>
        <v>UN</v>
      </c>
      <c r="H637" s="54"/>
      <c r="I637" s="54"/>
      <c r="J637" s="54"/>
      <c r="K637" s="54"/>
      <c r="L637" s="54"/>
      <c r="M637" s="54"/>
      <c r="N637" s="54"/>
      <c r="O637" s="54"/>
      <c r="P637" s="56">
        <f>SUM(O637:O639)</f>
        <v>22</v>
      </c>
    </row>
    <row r="638" spans="1:16" ht="15" customHeight="1" x14ac:dyDescent="0.25">
      <c r="A638" s="54" t="s">
        <v>627</v>
      </c>
      <c r="B638" s="68" t="s">
        <v>12</v>
      </c>
      <c r="C638" s="70"/>
      <c r="D638" s="70"/>
      <c r="E638" s="70"/>
      <c r="F638" s="69"/>
      <c r="G638" s="54"/>
      <c r="H638" s="56">
        <v>22</v>
      </c>
      <c r="I638" s="56"/>
      <c r="J638" s="56"/>
      <c r="K638" s="56"/>
      <c r="L638" s="56"/>
      <c r="M638" s="56" t="str">
        <f>IF(COUNTA(J638:L638)=2,ROUND(PRODUCT(J638:L638),2),"")</f>
        <v/>
      </c>
      <c r="N638" s="56" t="str">
        <f>IF(OR(COUNTA(J638:L638)=3,AND(COUNTA(J638:L638)=1,M638&lt;&gt;"")),ROUND(PRODUCT(J638:M638),2),"")</f>
        <v/>
      </c>
      <c r="O638" s="56">
        <f>IF(N638&lt;&gt;"",ROUND(PRODUCT(H638,I638,N638),2),IF(M638&lt;&gt;"",ROUND(PRODUCT(H638,I638,M638),2),ROUND(PRODUCT(H638:L638),2)))</f>
        <v>22</v>
      </c>
      <c r="P638" s="56"/>
    </row>
    <row r="639" spans="1:16" ht="15" customHeight="1" x14ac:dyDescent="0.25">
      <c r="A639" s="4"/>
      <c r="B639" s="4"/>
      <c r="C639" s="4"/>
      <c r="D639" s="4"/>
      <c r="E639" s="4"/>
      <c r="F639" s="4"/>
      <c r="G639" s="4"/>
      <c r="H639" s="4"/>
      <c r="I639" s="4"/>
      <c r="J639" s="4"/>
      <c r="K639" s="4"/>
      <c r="L639" s="4"/>
      <c r="M639" s="4"/>
      <c r="N639" s="4"/>
      <c r="O639" s="4"/>
      <c r="P639" s="4"/>
    </row>
    <row r="640" spans="1:16" ht="60" customHeight="1" x14ac:dyDescent="0.25">
      <c r="A640" s="54" t="s">
        <v>253</v>
      </c>
      <c r="B640" s="67">
        <v>101876</v>
      </c>
      <c r="C640" s="68" t="str">
        <f>VLOOKUP(B640,COMPOSICAO!B:K,2,FALSE)</f>
        <v>QUADRO DE DISTRIBUIÇÃO DE ENERGIA EM PVC, DE EMBUTIR, SEM BARRAMENTO, PARA 6 DISJUNTORES - FORNECIMENTO E INSTALAÇÃO. AF_10/2020</v>
      </c>
      <c r="D640" s="70"/>
      <c r="E640" s="70"/>
      <c r="F640" s="69"/>
      <c r="G640" s="54" t="str">
        <f>VLOOKUP(B640,COMPOSICAO!B:K,6,FALSE)</f>
        <v>UN</v>
      </c>
      <c r="H640" s="54"/>
      <c r="I640" s="54"/>
      <c r="J640" s="54"/>
      <c r="K640" s="54"/>
      <c r="L640" s="54"/>
      <c r="M640" s="54"/>
      <c r="N640" s="54"/>
      <c r="O640" s="54"/>
      <c r="P640" s="56">
        <f>SUM(O640:O642)</f>
        <v>1</v>
      </c>
    </row>
    <row r="641" spans="1:16" ht="15" customHeight="1" x14ac:dyDescent="0.25">
      <c r="A641" s="54" t="s">
        <v>628</v>
      </c>
      <c r="B641" s="68" t="s">
        <v>12</v>
      </c>
      <c r="C641" s="70"/>
      <c r="D641" s="70"/>
      <c r="E641" s="70"/>
      <c r="F641" s="69"/>
      <c r="G641" s="54"/>
      <c r="H641" s="56">
        <v>1</v>
      </c>
      <c r="I641" s="56"/>
      <c r="J641" s="56"/>
      <c r="K641" s="56"/>
      <c r="L641" s="56"/>
      <c r="M641" s="56" t="str">
        <f>IF(COUNTA(J641:L641)=2,ROUND(PRODUCT(J641:L641),2),"")</f>
        <v/>
      </c>
      <c r="N641" s="56" t="str">
        <f>IF(OR(COUNTA(J641:L641)=3,AND(COUNTA(J641:L641)=1,M641&lt;&gt;"")),ROUND(PRODUCT(J641:M641),2),"")</f>
        <v/>
      </c>
      <c r="O641" s="56">
        <f>IF(N641&lt;&gt;"",ROUND(PRODUCT(H641,I641,N641),2),IF(M641&lt;&gt;"",ROUND(PRODUCT(H641,I641,M641),2),ROUND(PRODUCT(H641:L641),2)))</f>
        <v>1</v>
      </c>
      <c r="P641" s="56"/>
    </row>
    <row r="642" spans="1:16" ht="15" customHeight="1" x14ac:dyDescent="0.25">
      <c r="A642" s="4"/>
      <c r="B642" s="4"/>
      <c r="C642" s="4"/>
      <c r="D642" s="4"/>
      <c r="E642" s="4"/>
      <c r="F642" s="4"/>
      <c r="G642" s="4"/>
      <c r="H642" s="4"/>
      <c r="I642" s="4"/>
      <c r="J642" s="4"/>
      <c r="K642" s="4"/>
      <c r="L642" s="4"/>
      <c r="M642" s="4"/>
      <c r="N642" s="4"/>
      <c r="O642" s="4"/>
      <c r="P642" s="4"/>
    </row>
    <row r="643" spans="1:16" ht="75" customHeight="1" x14ac:dyDescent="0.25">
      <c r="A643" s="54" t="s">
        <v>254</v>
      </c>
      <c r="B643" s="67">
        <v>101875</v>
      </c>
      <c r="C643" s="68" t="str">
        <f>VLOOKUP(B643,COMPOSICAO!B:K,2,FALSE)</f>
        <v>QUADRO DE DISTRIBUIÇÃO DE ENERGIA EM CHAPA DE AÇO GALVANIZADO, DE EMBUTIR, COM BARRAMENTO TRIFÁSICO, PARA 12 DISJUNTORES DIN 100A - FORNECIMENTO E INSTALAÇÃO. AF_10/2020</v>
      </c>
      <c r="D643" s="70"/>
      <c r="E643" s="70"/>
      <c r="F643" s="69"/>
      <c r="G643" s="54" t="str">
        <f>VLOOKUP(B643,COMPOSICAO!B:K,6,FALSE)</f>
        <v>UN</v>
      </c>
      <c r="H643" s="54"/>
      <c r="I643" s="54"/>
      <c r="J643" s="54"/>
      <c r="K643" s="54"/>
      <c r="L643" s="54"/>
      <c r="M643" s="54"/>
      <c r="N643" s="54"/>
      <c r="O643" s="54"/>
      <c r="P643" s="56">
        <f>SUM(O643:O645)</f>
        <v>1</v>
      </c>
    </row>
    <row r="644" spans="1:16" ht="15" customHeight="1" x14ac:dyDescent="0.25">
      <c r="A644" s="54" t="s">
        <v>629</v>
      </c>
      <c r="B644" s="68" t="s">
        <v>12</v>
      </c>
      <c r="C644" s="70"/>
      <c r="D644" s="70"/>
      <c r="E644" s="70"/>
      <c r="F644" s="69"/>
      <c r="G644" s="54"/>
      <c r="H644" s="56">
        <v>1</v>
      </c>
      <c r="I644" s="56"/>
      <c r="J644" s="56"/>
      <c r="K644" s="56"/>
      <c r="L644" s="56"/>
      <c r="M644" s="56" t="str">
        <f>IF(COUNTA(J644:L644)=2,ROUND(PRODUCT(J644:L644),2),"")</f>
        <v/>
      </c>
      <c r="N644" s="56" t="str">
        <f>IF(OR(COUNTA(J644:L644)=3,AND(COUNTA(J644:L644)=1,M644&lt;&gt;"")),ROUND(PRODUCT(J644:M644),2),"")</f>
        <v/>
      </c>
      <c r="O644" s="56">
        <f>IF(N644&lt;&gt;"",ROUND(PRODUCT(H644,I644,N644),2),IF(M644&lt;&gt;"",ROUND(PRODUCT(H644,I644,M644),2),ROUND(PRODUCT(H644:L644),2)))</f>
        <v>1</v>
      </c>
      <c r="P644" s="56"/>
    </row>
    <row r="645" spans="1:16" ht="15" customHeight="1" x14ac:dyDescent="0.25">
      <c r="A645" s="4"/>
      <c r="B645" s="4"/>
      <c r="C645" s="4"/>
      <c r="D645" s="4"/>
      <c r="E645" s="4"/>
      <c r="F645" s="4"/>
      <c r="G645" s="4"/>
      <c r="H645" s="4"/>
      <c r="I645" s="4"/>
      <c r="J645" s="4"/>
      <c r="K645" s="4"/>
      <c r="L645" s="4"/>
      <c r="M645" s="4"/>
      <c r="N645" s="4"/>
      <c r="O645" s="4"/>
      <c r="P645" s="4"/>
    </row>
    <row r="646" spans="1:16" ht="75" customHeight="1" x14ac:dyDescent="0.25">
      <c r="A646" s="54" t="s">
        <v>255</v>
      </c>
      <c r="B646" s="67">
        <v>101879</v>
      </c>
      <c r="C646" s="68" t="str">
        <f>VLOOKUP(B646,COMPOSICAO!B:K,2,FALSE)</f>
        <v>QUADRO DE DISTRIBUIÇÃO DE ENERGIA EM CHAPA DE AÇO GALVANIZADO, DE EMBUTIR, COM BARRAMENTO TRIFÁSICO, PARA 24 DISJUNTORES DIN 100A - FORNECIMENTO E INSTALAÇÃO. AF_10/2020</v>
      </c>
      <c r="D646" s="70"/>
      <c r="E646" s="70"/>
      <c r="F646" s="69"/>
      <c r="G646" s="54" t="str">
        <f>VLOOKUP(B646,COMPOSICAO!B:K,6,FALSE)</f>
        <v>UN</v>
      </c>
      <c r="H646" s="54"/>
      <c r="I646" s="54"/>
      <c r="J646" s="54"/>
      <c r="K646" s="54"/>
      <c r="L646" s="54"/>
      <c r="M646" s="54"/>
      <c r="N646" s="54"/>
      <c r="O646" s="54"/>
      <c r="P646" s="56">
        <f>SUM(O646:O648)</f>
        <v>65</v>
      </c>
    </row>
    <row r="647" spans="1:16" ht="15" customHeight="1" x14ac:dyDescent="0.25">
      <c r="A647" s="54" t="s">
        <v>630</v>
      </c>
      <c r="B647" s="68" t="s">
        <v>12</v>
      </c>
      <c r="C647" s="70"/>
      <c r="D647" s="70"/>
      <c r="E647" s="70"/>
      <c r="F647" s="69"/>
      <c r="G647" s="54"/>
      <c r="H647" s="56">
        <v>65</v>
      </c>
      <c r="I647" s="56"/>
      <c r="J647" s="56"/>
      <c r="K647" s="56"/>
      <c r="L647" s="56"/>
      <c r="M647" s="56" t="str">
        <f>IF(COUNTA(J647:L647)=2,ROUND(PRODUCT(J647:L647),2),"")</f>
        <v/>
      </c>
      <c r="N647" s="56" t="str">
        <f>IF(OR(COUNTA(J647:L647)=3,AND(COUNTA(J647:L647)=1,M647&lt;&gt;"")),ROUND(PRODUCT(J647:M647),2),"")</f>
        <v/>
      </c>
      <c r="O647" s="56">
        <f>IF(N647&lt;&gt;"",ROUND(PRODUCT(H647,I647,N647),2),IF(M647&lt;&gt;"",ROUND(PRODUCT(H647,I647,M647),2),ROUND(PRODUCT(H647:L647),2)))</f>
        <v>65</v>
      </c>
      <c r="P647" s="56"/>
    </row>
    <row r="648" spans="1:16" ht="15" customHeight="1" x14ac:dyDescent="0.25">
      <c r="A648" s="4"/>
      <c r="B648" s="4"/>
      <c r="C648" s="4"/>
      <c r="D648" s="4"/>
      <c r="E648" s="4"/>
      <c r="F648" s="4"/>
      <c r="G648" s="4"/>
      <c r="H648" s="4"/>
      <c r="I648" s="4"/>
      <c r="J648" s="4"/>
      <c r="K648" s="4"/>
      <c r="L648" s="4"/>
      <c r="M648" s="4"/>
      <c r="N648" s="4"/>
      <c r="O648" s="4"/>
      <c r="P648" s="4"/>
    </row>
    <row r="649" spans="1:16" ht="75" customHeight="1" x14ac:dyDescent="0.25">
      <c r="A649" s="54" t="s">
        <v>256</v>
      </c>
      <c r="B649" s="67">
        <v>101880</v>
      </c>
      <c r="C649" s="68" t="str">
        <f>VLOOKUP(B649,COMPOSICAO!B:K,2,FALSE)</f>
        <v>QUADRO DE DISTRIBUIÇÃO DE ENERGIA EM CHAPA DE AÇO GALVANIZADO, DE EMBUTIR, COM BARRAMENTO TRIFÁSICO, PARA 30 DISJUNTORES DIN 150A - FORNECIMENTO E INSTALAÇÃO. AF_10/2020</v>
      </c>
      <c r="D649" s="70"/>
      <c r="E649" s="70"/>
      <c r="F649" s="69"/>
      <c r="G649" s="54" t="str">
        <f>VLOOKUP(B649,COMPOSICAO!B:K,6,FALSE)</f>
        <v>UN</v>
      </c>
      <c r="H649" s="54"/>
      <c r="I649" s="54"/>
      <c r="J649" s="54"/>
      <c r="K649" s="54"/>
      <c r="L649" s="54"/>
      <c r="M649" s="54"/>
      <c r="N649" s="54"/>
      <c r="O649" s="54"/>
      <c r="P649" s="56">
        <f>SUM(O649:O651)</f>
        <v>2</v>
      </c>
    </row>
    <row r="650" spans="1:16" ht="15" customHeight="1" x14ac:dyDescent="0.25">
      <c r="A650" s="54" t="s">
        <v>631</v>
      </c>
      <c r="B650" s="68" t="s">
        <v>12</v>
      </c>
      <c r="C650" s="70"/>
      <c r="D650" s="70"/>
      <c r="E650" s="70"/>
      <c r="F650" s="69"/>
      <c r="G650" s="54"/>
      <c r="H650" s="56">
        <v>2</v>
      </c>
      <c r="I650" s="56"/>
      <c r="J650" s="56"/>
      <c r="K650" s="56"/>
      <c r="L650" s="56"/>
      <c r="M650" s="56" t="str">
        <f>IF(COUNTA(J650:L650)=2,ROUND(PRODUCT(J650:L650),2),"")</f>
        <v/>
      </c>
      <c r="N650" s="56" t="str">
        <f>IF(OR(COUNTA(J650:L650)=3,AND(COUNTA(J650:L650)=1,M650&lt;&gt;"")),ROUND(PRODUCT(J650:M650),2),"")</f>
        <v/>
      </c>
      <c r="O650" s="56">
        <f>IF(N650&lt;&gt;"",ROUND(PRODUCT(H650,I650,N650),2),IF(M650&lt;&gt;"",ROUND(PRODUCT(H650,I650,M650),2),ROUND(PRODUCT(H650:L650),2)))</f>
        <v>2</v>
      </c>
      <c r="P650" s="56"/>
    </row>
    <row r="651" spans="1:16" ht="15" customHeight="1" x14ac:dyDescent="0.25">
      <c r="A651" s="4"/>
      <c r="B651" s="4"/>
      <c r="C651" s="4"/>
      <c r="D651" s="4"/>
      <c r="E651" s="4"/>
      <c r="F651" s="4"/>
      <c r="G651" s="4"/>
      <c r="H651" s="4"/>
      <c r="I651" s="4"/>
      <c r="J651" s="4"/>
      <c r="K651" s="4"/>
      <c r="L651" s="4"/>
      <c r="M651" s="4"/>
      <c r="N651" s="4"/>
      <c r="O651" s="4"/>
      <c r="P651" s="4"/>
    </row>
    <row r="652" spans="1:16" ht="45" customHeight="1" x14ac:dyDescent="0.25">
      <c r="A652" s="54" t="s">
        <v>257</v>
      </c>
      <c r="B652" s="67">
        <v>101891</v>
      </c>
      <c r="C652" s="68" t="str">
        <f>VLOOKUP(B652,COMPOSICAO!B:K,2,FALSE)</f>
        <v>DISJUNTOR MONOPOLAR TIPO NEMA, CORRENTE NOMINAL DE 35 ATÉ 50A - FORNECIMENTO E INSTALAÇÃO. AF_10/2020</v>
      </c>
      <c r="D652" s="70"/>
      <c r="E652" s="70"/>
      <c r="F652" s="69"/>
      <c r="G652" s="54" t="str">
        <f>VLOOKUP(B652,COMPOSICAO!B:K,6,FALSE)</f>
        <v>UN</v>
      </c>
      <c r="H652" s="54"/>
      <c r="I652" s="54"/>
      <c r="J652" s="54"/>
      <c r="K652" s="54"/>
      <c r="L652" s="54"/>
      <c r="M652" s="54"/>
      <c r="N652" s="54"/>
      <c r="O652" s="54"/>
      <c r="P652" s="56">
        <f>SUM(O652:O654)</f>
        <v>735</v>
      </c>
    </row>
    <row r="653" spans="1:16" ht="15" customHeight="1" x14ac:dyDescent="0.25">
      <c r="A653" s="54" t="s">
        <v>632</v>
      </c>
      <c r="B653" s="68" t="s">
        <v>12</v>
      </c>
      <c r="C653" s="70"/>
      <c r="D653" s="70"/>
      <c r="E653" s="70"/>
      <c r="F653" s="69"/>
      <c r="G653" s="54"/>
      <c r="H653" s="56">
        <v>735</v>
      </c>
      <c r="I653" s="56"/>
      <c r="J653" s="56"/>
      <c r="K653" s="56"/>
      <c r="L653" s="56"/>
      <c r="M653" s="56" t="str">
        <f>IF(COUNTA(J653:L653)=2,ROUND(PRODUCT(J653:L653),2),"")</f>
        <v/>
      </c>
      <c r="N653" s="56" t="str">
        <f>IF(OR(COUNTA(J653:L653)=3,AND(COUNTA(J653:L653)=1,M653&lt;&gt;"")),ROUND(PRODUCT(J653:M653),2),"")</f>
        <v/>
      </c>
      <c r="O653" s="56">
        <f>IF(N653&lt;&gt;"",ROUND(PRODUCT(H653,I653,N653),2),IF(M653&lt;&gt;"",ROUND(PRODUCT(H653,I653,M653),2),ROUND(PRODUCT(H653:L653),2)))</f>
        <v>735</v>
      </c>
      <c r="P653" s="56"/>
    </row>
    <row r="654" spans="1:16" ht="15" customHeight="1" x14ac:dyDescent="0.25">
      <c r="A654" s="4"/>
      <c r="B654" s="4"/>
      <c r="C654" s="4"/>
      <c r="D654" s="4"/>
      <c r="E654" s="4"/>
      <c r="F654" s="4"/>
      <c r="G654" s="4"/>
      <c r="H654" s="4"/>
      <c r="I654" s="4"/>
      <c r="J654" s="4"/>
      <c r="K654" s="4"/>
      <c r="L654" s="4"/>
      <c r="M654" s="4"/>
      <c r="N654" s="4"/>
      <c r="O654" s="4"/>
      <c r="P654" s="4"/>
    </row>
    <row r="655" spans="1:16" ht="45" customHeight="1" x14ac:dyDescent="0.25">
      <c r="A655" s="54" t="s">
        <v>258</v>
      </c>
      <c r="B655" s="67">
        <v>101892</v>
      </c>
      <c r="C655" s="68" t="str">
        <f>VLOOKUP(B655,COMPOSICAO!B:K,2,FALSE)</f>
        <v>DISJUNTOR BIPOLAR TIPO NEMA, CORRENTE NOMINAL DE 10 ATÉ 50A - FORNECIMENTO E INSTALAÇÃO. AF_10/2020</v>
      </c>
      <c r="D655" s="70"/>
      <c r="E655" s="70"/>
      <c r="F655" s="69"/>
      <c r="G655" s="54" t="str">
        <f>VLOOKUP(B655,COMPOSICAO!B:K,6,FALSE)</f>
        <v>UN</v>
      </c>
      <c r="H655" s="54"/>
      <c r="I655" s="54"/>
      <c r="J655" s="54"/>
      <c r="K655" s="54"/>
      <c r="L655" s="54"/>
      <c r="M655" s="54"/>
      <c r="N655" s="54"/>
      <c r="O655" s="54"/>
      <c r="P655" s="56">
        <f>SUM(O655:O657)</f>
        <v>389</v>
      </c>
    </row>
    <row r="656" spans="1:16" ht="15" customHeight="1" x14ac:dyDescent="0.25">
      <c r="A656" s="54" t="s">
        <v>633</v>
      </c>
      <c r="B656" s="68" t="s">
        <v>12</v>
      </c>
      <c r="C656" s="70"/>
      <c r="D656" s="70"/>
      <c r="E656" s="70"/>
      <c r="F656" s="69"/>
      <c r="G656" s="54"/>
      <c r="H656" s="56">
        <v>389</v>
      </c>
      <c r="I656" s="56"/>
      <c r="J656" s="56"/>
      <c r="K656" s="56"/>
      <c r="L656" s="56"/>
      <c r="M656" s="56" t="str">
        <f>IF(COUNTA(J656:L656)=2,ROUND(PRODUCT(J656:L656),2),"")</f>
        <v/>
      </c>
      <c r="N656" s="56" t="str">
        <f>IF(OR(COUNTA(J656:L656)=3,AND(COUNTA(J656:L656)=1,M656&lt;&gt;"")),ROUND(PRODUCT(J656:M656),2),"")</f>
        <v/>
      </c>
      <c r="O656" s="56">
        <f>IF(N656&lt;&gt;"",ROUND(PRODUCT(H656,I656,N656),2),IF(M656&lt;&gt;"",ROUND(PRODUCT(H656,I656,M656),2),ROUND(PRODUCT(H656:L656),2)))</f>
        <v>389</v>
      </c>
      <c r="P656" s="56"/>
    </row>
    <row r="657" spans="1:16" ht="15" customHeight="1" x14ac:dyDescent="0.25">
      <c r="A657" s="4"/>
      <c r="B657" s="4"/>
      <c r="C657" s="4"/>
      <c r="D657" s="4"/>
      <c r="E657" s="4"/>
      <c r="F657" s="4"/>
      <c r="G657" s="4"/>
      <c r="H657" s="4"/>
      <c r="I657" s="4"/>
      <c r="J657" s="4"/>
      <c r="K657" s="4"/>
      <c r="L657" s="4"/>
      <c r="M657" s="4"/>
      <c r="N657" s="4"/>
      <c r="O657" s="4"/>
      <c r="P657" s="4"/>
    </row>
    <row r="658" spans="1:16" ht="45" customHeight="1" x14ac:dyDescent="0.25">
      <c r="A658" s="54" t="s">
        <v>259</v>
      </c>
      <c r="B658" s="67">
        <v>101893</v>
      </c>
      <c r="C658" s="68" t="str">
        <f>VLOOKUP(B658,COMPOSICAO!B:K,2,FALSE)</f>
        <v>DISJUNTOR TRIPOLAR TIPO NEMA, CORRENTE NOMINAL DE 10 ATÉ 50A - FORNECIMENTO E INSTALAÇÃO. AF_10/2020</v>
      </c>
      <c r="D658" s="70"/>
      <c r="E658" s="70"/>
      <c r="F658" s="69"/>
      <c r="G658" s="54" t="str">
        <f>VLOOKUP(B658,COMPOSICAO!B:K,6,FALSE)</f>
        <v>UN</v>
      </c>
      <c r="H658" s="54"/>
      <c r="I658" s="54"/>
      <c r="J658" s="54"/>
      <c r="K658" s="54"/>
      <c r="L658" s="54"/>
      <c r="M658" s="54"/>
      <c r="N658" s="54"/>
      <c r="O658" s="54"/>
      <c r="P658" s="56">
        <f>SUM(O658:O660)</f>
        <v>1</v>
      </c>
    </row>
    <row r="659" spans="1:16" ht="15" customHeight="1" x14ac:dyDescent="0.25">
      <c r="A659" s="54" t="s">
        <v>634</v>
      </c>
      <c r="B659" s="68" t="s">
        <v>12</v>
      </c>
      <c r="C659" s="70"/>
      <c r="D659" s="70"/>
      <c r="E659" s="70"/>
      <c r="F659" s="69"/>
      <c r="G659" s="54"/>
      <c r="H659" s="56">
        <v>1</v>
      </c>
      <c r="I659" s="56"/>
      <c r="J659" s="56"/>
      <c r="K659" s="56"/>
      <c r="L659" s="56"/>
      <c r="M659" s="56" t="str">
        <f>IF(COUNTA(J659:L659)=2,ROUND(PRODUCT(J659:L659),2),"")</f>
        <v/>
      </c>
      <c r="N659" s="56" t="str">
        <f>IF(OR(COUNTA(J659:L659)=3,AND(COUNTA(J659:L659)=1,M659&lt;&gt;"")),ROUND(PRODUCT(J659:M659),2),"")</f>
        <v/>
      </c>
      <c r="O659" s="56">
        <f>IF(N659&lt;&gt;"",ROUND(PRODUCT(H659,I659,N659),2),IF(M659&lt;&gt;"",ROUND(PRODUCT(H659,I659,M659),2),ROUND(PRODUCT(H659:L659),2)))</f>
        <v>1</v>
      </c>
      <c r="P659" s="56"/>
    </row>
    <row r="660" spans="1:16" ht="15" customHeight="1" x14ac:dyDescent="0.25">
      <c r="A660" s="4"/>
      <c r="B660" s="4"/>
      <c r="C660" s="4"/>
      <c r="D660" s="4"/>
      <c r="E660" s="4"/>
      <c r="F660" s="4"/>
      <c r="G660" s="4"/>
      <c r="H660" s="4"/>
      <c r="I660" s="4"/>
      <c r="J660" s="4"/>
      <c r="K660" s="4"/>
      <c r="L660" s="4"/>
      <c r="M660" s="4"/>
      <c r="N660" s="4"/>
      <c r="O660" s="4"/>
      <c r="P660" s="4"/>
    </row>
    <row r="661" spans="1:16" ht="45" customHeight="1" x14ac:dyDescent="0.25">
      <c r="A661" s="54" t="s">
        <v>260</v>
      </c>
      <c r="B661" s="67">
        <v>101894</v>
      </c>
      <c r="C661" s="68" t="str">
        <f>VLOOKUP(B661,COMPOSICAO!B:K,2,FALSE)</f>
        <v>DISJUNTOR TRIPOLAR TIPO NEMA, CORRENTE NOMINAL DE 60 ATÉ 100A - FORNECIMENTO E INSTALAÇÃO. AF_10/2020</v>
      </c>
      <c r="D661" s="70"/>
      <c r="E661" s="70"/>
      <c r="F661" s="69"/>
      <c r="G661" s="54" t="str">
        <f>VLOOKUP(B661,COMPOSICAO!B:K,6,FALSE)</f>
        <v>UN</v>
      </c>
      <c r="H661" s="54"/>
      <c r="I661" s="54"/>
      <c r="J661" s="54"/>
      <c r="K661" s="54"/>
      <c r="L661" s="54"/>
      <c r="M661" s="54"/>
      <c r="N661" s="54"/>
      <c r="O661" s="54"/>
      <c r="P661" s="56">
        <f>SUM(O661:O663)</f>
        <v>73</v>
      </c>
    </row>
    <row r="662" spans="1:16" ht="15" customHeight="1" x14ac:dyDescent="0.25">
      <c r="A662" s="54" t="s">
        <v>635</v>
      </c>
      <c r="B662" s="68" t="s">
        <v>12</v>
      </c>
      <c r="C662" s="70"/>
      <c r="D662" s="70"/>
      <c r="E662" s="70"/>
      <c r="F662" s="69"/>
      <c r="G662" s="54"/>
      <c r="H662" s="56">
        <v>73</v>
      </c>
      <c r="I662" s="56"/>
      <c r="J662" s="56"/>
      <c r="K662" s="56"/>
      <c r="L662" s="56"/>
      <c r="M662" s="56" t="str">
        <f>IF(COUNTA(J662:L662)=2,ROUND(PRODUCT(J662:L662),2),"")</f>
        <v/>
      </c>
      <c r="N662" s="56" t="str">
        <f>IF(OR(COUNTA(J662:L662)=3,AND(COUNTA(J662:L662)=1,M662&lt;&gt;"")),ROUND(PRODUCT(J662:M662),2),"")</f>
        <v/>
      </c>
      <c r="O662" s="56">
        <f>IF(N662&lt;&gt;"",ROUND(PRODUCT(H662,I662,N662),2),IF(M662&lt;&gt;"",ROUND(PRODUCT(H662,I662,M662),2),ROUND(PRODUCT(H662:L662),2)))</f>
        <v>73</v>
      </c>
      <c r="P662" s="56"/>
    </row>
    <row r="663" spans="1:16" ht="15" customHeight="1" x14ac:dyDescent="0.25">
      <c r="A663" s="4"/>
      <c r="B663" s="4"/>
      <c r="C663" s="4"/>
      <c r="D663" s="4"/>
      <c r="E663" s="4"/>
      <c r="F663" s="4"/>
      <c r="G663" s="4"/>
      <c r="H663" s="4"/>
      <c r="I663" s="4"/>
      <c r="J663" s="4"/>
      <c r="K663" s="4"/>
      <c r="L663" s="4"/>
      <c r="M663" s="4"/>
      <c r="N663" s="4"/>
      <c r="O663" s="4"/>
      <c r="P663" s="4"/>
    </row>
    <row r="664" spans="1:16" ht="45" customHeight="1" x14ac:dyDescent="0.25">
      <c r="A664" s="54" t="s">
        <v>261</v>
      </c>
      <c r="B664" s="67">
        <v>101632</v>
      </c>
      <c r="C664" s="68" t="str">
        <f>VLOOKUP(B664,COMPOSICAO!B:K,2,FALSE)</f>
        <v>RELÉ FOTOELÉTRICO PARA COMANDO DE ILUMINAÇÃO EXTERNA 1000 W - FORNECIMENTO E INSTALAÇÃO. AF_08/2020</v>
      </c>
      <c r="D664" s="70"/>
      <c r="E664" s="70"/>
      <c r="F664" s="69"/>
      <c r="G664" s="54" t="str">
        <f>VLOOKUP(B664,COMPOSICAO!B:K,6,FALSE)</f>
        <v>UN</v>
      </c>
      <c r="H664" s="54"/>
      <c r="I664" s="54"/>
      <c r="J664" s="54"/>
      <c r="K664" s="54"/>
      <c r="L664" s="54"/>
      <c r="M664" s="54"/>
      <c r="N664" s="54"/>
      <c r="O664" s="54"/>
      <c r="P664" s="56">
        <f>SUM(O664:O666)</f>
        <v>1</v>
      </c>
    </row>
    <row r="665" spans="1:16" ht="15" customHeight="1" x14ac:dyDescent="0.25">
      <c r="A665" s="54" t="s">
        <v>636</v>
      </c>
      <c r="B665" s="68" t="s">
        <v>12</v>
      </c>
      <c r="C665" s="70"/>
      <c r="D665" s="70"/>
      <c r="E665" s="70"/>
      <c r="F665" s="69"/>
      <c r="G665" s="54"/>
      <c r="H665" s="56">
        <v>1</v>
      </c>
      <c r="I665" s="56"/>
      <c r="J665" s="56"/>
      <c r="K665" s="56"/>
      <c r="L665" s="56"/>
      <c r="M665" s="56" t="str">
        <f>IF(COUNTA(J665:L665)=2,ROUND(PRODUCT(J665:L665),2),"")</f>
        <v/>
      </c>
      <c r="N665" s="56" t="str">
        <f>IF(OR(COUNTA(J665:L665)=3,AND(COUNTA(J665:L665)=1,M665&lt;&gt;"")),ROUND(PRODUCT(J665:M665),2),"")</f>
        <v/>
      </c>
      <c r="O665" s="56">
        <f>IF(N665&lt;&gt;"",ROUND(PRODUCT(H665,I665,N665),2),IF(M665&lt;&gt;"",ROUND(PRODUCT(H665,I665,M665),2),ROUND(PRODUCT(H665:L665),2)))</f>
        <v>1</v>
      </c>
      <c r="P665" s="56"/>
    </row>
    <row r="666" spans="1:16" ht="15" customHeight="1" x14ac:dyDescent="0.25">
      <c r="A666" s="4"/>
      <c r="B666" s="4"/>
      <c r="C666" s="4"/>
      <c r="D666" s="4"/>
      <c r="E666" s="4"/>
      <c r="F666" s="4"/>
      <c r="G666" s="4"/>
      <c r="H666" s="4"/>
      <c r="I666" s="4"/>
      <c r="J666" s="4"/>
      <c r="K666" s="4"/>
      <c r="L666" s="4"/>
      <c r="M666" s="4"/>
      <c r="N666" s="4"/>
      <c r="O666" s="4"/>
      <c r="P666" s="4"/>
    </row>
    <row r="667" spans="1:16" ht="75" customHeight="1" x14ac:dyDescent="0.25">
      <c r="A667" s="54" t="s">
        <v>262</v>
      </c>
      <c r="B667" s="67">
        <v>101878</v>
      </c>
      <c r="C667" s="68" t="str">
        <f>VLOOKUP(B667,COMPOSICAO!B:K,2,FALSE)</f>
        <v>QUADRO DE DISTRIBUIÇÃO DE ENERGIA EM CHAPA DE AÇO GALVANIZADO, DE SOBREPOR, COM BARRAMENTO TRIFÁSICO, PARA 18 DISJUNTORES DIN 100A - FORNECIMENTO E INSTALAÇÃO. AF_10/2020</v>
      </c>
      <c r="D667" s="70"/>
      <c r="E667" s="70"/>
      <c r="F667" s="69"/>
      <c r="G667" s="54" t="str">
        <f>VLOOKUP(B667,COMPOSICAO!B:K,6,FALSE)</f>
        <v>UN</v>
      </c>
      <c r="H667" s="54"/>
      <c r="I667" s="54"/>
      <c r="J667" s="54"/>
      <c r="K667" s="54"/>
      <c r="L667" s="54"/>
      <c r="M667" s="54"/>
      <c r="N667" s="54"/>
      <c r="O667" s="54"/>
      <c r="P667" s="56">
        <f>SUM(O667:O669)</f>
        <v>16</v>
      </c>
    </row>
    <row r="668" spans="1:16" ht="15" customHeight="1" x14ac:dyDescent="0.25">
      <c r="A668" s="54" t="s">
        <v>637</v>
      </c>
      <c r="B668" s="68" t="s">
        <v>12</v>
      </c>
      <c r="C668" s="70"/>
      <c r="D668" s="70"/>
      <c r="E668" s="70"/>
      <c r="F668" s="69"/>
      <c r="G668" s="54"/>
      <c r="H668" s="56">
        <v>16</v>
      </c>
      <c r="I668" s="56"/>
      <c r="J668" s="56"/>
      <c r="K668" s="56"/>
      <c r="L668" s="56"/>
      <c r="M668" s="56" t="str">
        <f>IF(COUNTA(J668:L668)=2,ROUND(PRODUCT(J668:L668),2),"")</f>
        <v/>
      </c>
      <c r="N668" s="56" t="str">
        <f>IF(OR(COUNTA(J668:L668)=3,AND(COUNTA(J668:L668)=1,M668&lt;&gt;"")),ROUND(PRODUCT(J668:M668),2),"")</f>
        <v/>
      </c>
      <c r="O668" s="56">
        <f>IF(N668&lt;&gt;"",ROUND(PRODUCT(H668,I668,N668),2),IF(M668&lt;&gt;"",ROUND(PRODUCT(H668,I668,M668),2),ROUND(PRODUCT(H668:L668),2)))</f>
        <v>16</v>
      </c>
      <c r="P668" s="56"/>
    </row>
    <row r="669" spans="1:16" ht="15" customHeight="1" x14ac:dyDescent="0.25">
      <c r="A669" s="4"/>
      <c r="B669" s="4"/>
      <c r="C669" s="4"/>
      <c r="D669" s="4"/>
      <c r="E669" s="4"/>
      <c r="F669" s="4"/>
      <c r="G669" s="4"/>
      <c r="H669" s="4"/>
      <c r="I669" s="4"/>
      <c r="J669" s="4"/>
      <c r="K669" s="4"/>
      <c r="L669" s="4"/>
      <c r="M669" s="4"/>
      <c r="N669" s="4"/>
      <c r="O669" s="4"/>
      <c r="P669" s="4"/>
    </row>
    <row r="670" spans="1:16" ht="30" customHeight="1" x14ac:dyDescent="0.25">
      <c r="A670" s="54" t="s">
        <v>263</v>
      </c>
      <c r="B670" s="67">
        <v>96985</v>
      </c>
      <c r="C670" s="68" t="str">
        <f>VLOOKUP(B670,COMPOSICAO!B:K,2,FALSE)</f>
        <v>HASTE DE ATERRAMENTO 5/8  PARA SPDA - FORNECIMENTO E INSTALAÇÃO. AF_12/2017</v>
      </c>
      <c r="D670" s="70"/>
      <c r="E670" s="70"/>
      <c r="F670" s="69"/>
      <c r="G670" s="54" t="str">
        <f>VLOOKUP(B670,COMPOSICAO!B:K,6,FALSE)</f>
        <v>UN</v>
      </c>
      <c r="H670" s="54"/>
      <c r="I670" s="54"/>
      <c r="J670" s="54"/>
      <c r="K670" s="54"/>
      <c r="L670" s="54"/>
      <c r="M670" s="54"/>
      <c r="N670" s="54"/>
      <c r="O670" s="54"/>
      <c r="P670" s="56">
        <f>SUM(O670:O672)</f>
        <v>3</v>
      </c>
    </row>
    <row r="671" spans="1:16" ht="15" customHeight="1" x14ac:dyDescent="0.25">
      <c r="A671" s="54" t="s">
        <v>638</v>
      </c>
      <c r="B671" s="68" t="s">
        <v>12</v>
      </c>
      <c r="C671" s="70"/>
      <c r="D671" s="70"/>
      <c r="E671" s="70"/>
      <c r="F671" s="69"/>
      <c r="G671" s="54"/>
      <c r="H671" s="56">
        <v>3</v>
      </c>
      <c r="I671" s="56"/>
      <c r="J671" s="56"/>
      <c r="K671" s="56"/>
      <c r="L671" s="56"/>
      <c r="M671" s="56" t="str">
        <f>IF(COUNTA(J671:L671)=2,ROUND(PRODUCT(J671:L671),2),"")</f>
        <v/>
      </c>
      <c r="N671" s="56" t="str">
        <f>IF(OR(COUNTA(J671:L671)=3,AND(COUNTA(J671:L671)=1,M671&lt;&gt;"")),ROUND(PRODUCT(J671:M671),2),"")</f>
        <v/>
      </c>
      <c r="O671" s="56">
        <f>IF(N671&lt;&gt;"",ROUND(PRODUCT(H671,I671,N671),2),IF(M671&lt;&gt;"",ROUND(PRODUCT(H671,I671,M671),2),ROUND(PRODUCT(H671:L671),2)))</f>
        <v>3</v>
      </c>
      <c r="P671" s="56"/>
    </row>
    <row r="672" spans="1:16" ht="15" customHeight="1" x14ac:dyDescent="0.25">
      <c r="A672" s="4"/>
      <c r="B672" s="4"/>
      <c r="C672" s="4"/>
      <c r="D672" s="4"/>
      <c r="E672" s="4"/>
      <c r="F672" s="4"/>
      <c r="G672" s="4"/>
      <c r="H672" s="4"/>
      <c r="I672" s="4"/>
      <c r="J672" s="4"/>
      <c r="K672" s="4"/>
      <c r="L672" s="4"/>
      <c r="M672" s="4"/>
      <c r="N672" s="4"/>
      <c r="O672" s="4"/>
      <c r="P672" s="4"/>
    </row>
    <row r="673" spans="1:16" ht="45" customHeight="1" x14ac:dyDescent="0.25">
      <c r="A673" s="54" t="s">
        <v>264</v>
      </c>
      <c r="B673" s="67">
        <v>101895</v>
      </c>
      <c r="C673" s="68" t="str">
        <f>VLOOKUP(B673,COMPOSICAO!B:K,2,FALSE)</f>
        <v>DISJUNTOR TERMOMAGNÉTICO TRIPOLAR , CORRENTE NOMINAL DE 125A - FORNECIMENTO E INSTALAÇÃO. AF_10/2020</v>
      </c>
      <c r="D673" s="70"/>
      <c r="E673" s="70"/>
      <c r="F673" s="69"/>
      <c r="G673" s="54" t="str">
        <f>VLOOKUP(B673,COMPOSICAO!B:K,6,FALSE)</f>
        <v>UN</v>
      </c>
      <c r="H673" s="54"/>
      <c r="I673" s="54"/>
      <c r="J673" s="54"/>
      <c r="K673" s="54"/>
      <c r="L673" s="54"/>
      <c r="M673" s="54"/>
      <c r="N673" s="54"/>
      <c r="O673" s="54"/>
      <c r="P673" s="56">
        <f>SUM(O673:O675)</f>
        <v>18</v>
      </c>
    </row>
    <row r="674" spans="1:16" ht="15" customHeight="1" x14ac:dyDescent="0.25">
      <c r="A674" s="54" t="s">
        <v>639</v>
      </c>
      <c r="B674" s="68" t="s">
        <v>12</v>
      </c>
      <c r="C674" s="70"/>
      <c r="D674" s="70"/>
      <c r="E674" s="70"/>
      <c r="F674" s="69"/>
      <c r="G674" s="54"/>
      <c r="H674" s="56">
        <v>18</v>
      </c>
      <c r="I674" s="56"/>
      <c r="J674" s="56"/>
      <c r="K674" s="56"/>
      <c r="L674" s="56"/>
      <c r="M674" s="56" t="str">
        <f>IF(COUNTA(J674:L674)=2,ROUND(PRODUCT(J674:L674),2),"")</f>
        <v/>
      </c>
      <c r="N674" s="56" t="str">
        <f>IF(OR(COUNTA(J674:L674)=3,AND(COUNTA(J674:L674)=1,M674&lt;&gt;"")),ROUND(PRODUCT(J674:M674),2),"")</f>
        <v/>
      </c>
      <c r="O674" s="56">
        <f>IF(N674&lt;&gt;"",ROUND(PRODUCT(H674,I674,N674),2),IF(M674&lt;&gt;"",ROUND(PRODUCT(H674,I674,M674),2),ROUND(PRODUCT(H674:L674),2)))</f>
        <v>18</v>
      </c>
      <c r="P674" s="56"/>
    </row>
    <row r="675" spans="1:16" ht="15" customHeight="1" x14ac:dyDescent="0.25">
      <c r="A675" s="4"/>
      <c r="B675" s="4"/>
      <c r="C675" s="4"/>
      <c r="D675" s="4"/>
      <c r="E675" s="4"/>
      <c r="F675" s="4"/>
      <c r="G675" s="4"/>
      <c r="H675" s="4"/>
      <c r="I675" s="4"/>
      <c r="J675" s="4"/>
      <c r="K675" s="4"/>
      <c r="L675" s="4"/>
      <c r="M675" s="4"/>
      <c r="N675" s="4"/>
      <c r="O675" s="4"/>
      <c r="P675" s="4"/>
    </row>
    <row r="676" spans="1:16" ht="45" customHeight="1" x14ac:dyDescent="0.25">
      <c r="A676" s="54" t="s">
        <v>265</v>
      </c>
      <c r="B676" s="67">
        <v>101896</v>
      </c>
      <c r="C676" s="68" t="str">
        <f>VLOOKUP(B676,COMPOSICAO!B:K,2,FALSE)</f>
        <v>DISJUNTOR TERMOMAGNÉTICO TRIPOLAR , CORRENTE NOMINAL DE 200A - FORNECIMENTO E INSTALAÇÃO. AF_10/2020</v>
      </c>
      <c r="D676" s="70"/>
      <c r="E676" s="70"/>
      <c r="F676" s="69"/>
      <c r="G676" s="54" t="str">
        <f>VLOOKUP(B676,COMPOSICAO!B:K,6,FALSE)</f>
        <v>UN</v>
      </c>
      <c r="H676" s="54"/>
      <c r="I676" s="54"/>
      <c r="J676" s="54"/>
      <c r="K676" s="54"/>
      <c r="L676" s="54"/>
      <c r="M676" s="54"/>
      <c r="N676" s="54"/>
      <c r="O676" s="54"/>
      <c r="P676" s="56">
        <f>SUM(O676:O678)</f>
        <v>2</v>
      </c>
    </row>
    <row r="677" spans="1:16" ht="15" customHeight="1" x14ac:dyDescent="0.25">
      <c r="A677" s="54" t="s">
        <v>640</v>
      </c>
      <c r="B677" s="68" t="s">
        <v>12</v>
      </c>
      <c r="C677" s="70"/>
      <c r="D677" s="70"/>
      <c r="E677" s="70"/>
      <c r="F677" s="69"/>
      <c r="G677" s="54"/>
      <c r="H677" s="56">
        <v>2</v>
      </c>
      <c r="I677" s="56"/>
      <c r="J677" s="56"/>
      <c r="K677" s="56"/>
      <c r="L677" s="56"/>
      <c r="M677" s="56" t="str">
        <f>IF(COUNTA(J677:L677)=2,ROUND(PRODUCT(J677:L677),2),"")</f>
        <v/>
      </c>
      <c r="N677" s="56" t="str">
        <f>IF(OR(COUNTA(J677:L677)=3,AND(COUNTA(J677:L677)=1,M677&lt;&gt;"")),ROUND(PRODUCT(J677:M677),2),"")</f>
        <v/>
      </c>
      <c r="O677" s="56">
        <f>IF(N677&lt;&gt;"",ROUND(PRODUCT(H677,I677,N677),2),IF(M677&lt;&gt;"",ROUND(PRODUCT(H677,I677,M677),2),ROUND(PRODUCT(H677:L677),2)))</f>
        <v>2</v>
      </c>
      <c r="P677" s="56"/>
    </row>
    <row r="678" spans="1:16" ht="15" customHeight="1" x14ac:dyDescent="0.25">
      <c r="A678" s="4"/>
      <c r="B678" s="4"/>
      <c r="C678" s="4"/>
      <c r="D678" s="4"/>
      <c r="E678" s="4"/>
      <c r="F678" s="4"/>
      <c r="G678" s="4"/>
      <c r="H678" s="4"/>
      <c r="I678" s="4"/>
      <c r="J678" s="4"/>
      <c r="K678" s="4"/>
      <c r="L678" s="4"/>
      <c r="M678" s="4"/>
      <c r="N678" s="4"/>
      <c r="O678" s="4"/>
      <c r="P678" s="4"/>
    </row>
    <row r="679" spans="1:16" ht="45" customHeight="1" x14ac:dyDescent="0.25">
      <c r="A679" s="54" t="s">
        <v>266</v>
      </c>
      <c r="B679" s="67">
        <v>101898</v>
      </c>
      <c r="C679" s="68" t="str">
        <f>VLOOKUP(B679,COMPOSICAO!B:K,2,FALSE)</f>
        <v>DISJUNTOR TERMOMAGNÉTICO TRIPOLAR , CORRENTE NOMINAL DE 400A - FORNECIMENTO E INSTALAÇÃO. AF_10/2020</v>
      </c>
      <c r="D679" s="70"/>
      <c r="E679" s="70"/>
      <c r="F679" s="69"/>
      <c r="G679" s="54" t="str">
        <f>VLOOKUP(B679,COMPOSICAO!B:K,6,FALSE)</f>
        <v>UN</v>
      </c>
      <c r="H679" s="54"/>
      <c r="I679" s="54"/>
      <c r="J679" s="54"/>
      <c r="K679" s="54"/>
      <c r="L679" s="54"/>
      <c r="M679" s="54"/>
      <c r="N679" s="54"/>
      <c r="O679" s="54"/>
      <c r="P679" s="56">
        <f>SUM(O679:O681)</f>
        <v>1</v>
      </c>
    </row>
    <row r="680" spans="1:16" ht="15" customHeight="1" x14ac:dyDescent="0.25">
      <c r="A680" s="54" t="s">
        <v>641</v>
      </c>
      <c r="B680" s="68" t="s">
        <v>12</v>
      </c>
      <c r="C680" s="70"/>
      <c r="D680" s="70"/>
      <c r="E680" s="70"/>
      <c r="F680" s="69"/>
      <c r="G680" s="54"/>
      <c r="H680" s="56">
        <v>1</v>
      </c>
      <c r="I680" s="56"/>
      <c r="J680" s="56"/>
      <c r="K680" s="56"/>
      <c r="L680" s="56"/>
      <c r="M680" s="56" t="str">
        <f>IF(COUNTA(J680:L680)=2,ROUND(PRODUCT(J680:L680),2),"")</f>
        <v/>
      </c>
      <c r="N680" s="56" t="str">
        <f>IF(OR(COUNTA(J680:L680)=3,AND(COUNTA(J680:L680)=1,M680&lt;&gt;"")),ROUND(PRODUCT(J680:M680),2),"")</f>
        <v/>
      </c>
      <c r="O680" s="56">
        <f>IF(N680&lt;&gt;"",ROUND(PRODUCT(H680,I680,N680),2),IF(M680&lt;&gt;"",ROUND(PRODUCT(H680,I680,M680),2),ROUND(PRODUCT(H680:L680),2)))</f>
        <v>1</v>
      </c>
      <c r="P680" s="56"/>
    </row>
    <row r="681" spans="1:16" ht="15" customHeight="1" x14ac:dyDescent="0.25">
      <c r="A681" s="4"/>
      <c r="B681" s="4"/>
      <c r="C681" s="4"/>
      <c r="D681" s="4"/>
      <c r="E681" s="4"/>
      <c r="F681" s="4"/>
      <c r="G681" s="4"/>
      <c r="H681" s="4"/>
      <c r="I681" s="4"/>
      <c r="J681" s="4"/>
      <c r="K681" s="4"/>
      <c r="L681" s="4"/>
      <c r="M681" s="4"/>
      <c r="N681" s="4"/>
      <c r="O681" s="4"/>
      <c r="P681" s="4"/>
    </row>
    <row r="682" spans="1:16" ht="60" customHeight="1" x14ac:dyDescent="0.25">
      <c r="A682" s="54" t="s">
        <v>267</v>
      </c>
      <c r="B682" s="67">
        <v>101799</v>
      </c>
      <c r="C682" s="68" t="str">
        <f>VLOOKUP(B682,COMPOSICAO!B:K,2,FALSE)</f>
        <v>TAMPA PARA CAIXA TIPO R2 E R3, EM FERRO FUNDIDO, DIMENSÕES INTERNAS: 0,55 X 1,10 M - FORNECIMENTO E INSTALAÇÃO. AF_12/2020</v>
      </c>
      <c r="D682" s="70"/>
      <c r="E682" s="70"/>
      <c r="F682" s="69"/>
      <c r="G682" s="54" t="str">
        <f>VLOOKUP(B682,COMPOSICAO!B:K,6,FALSE)</f>
        <v>UN</v>
      </c>
      <c r="H682" s="54"/>
      <c r="I682" s="54"/>
      <c r="J682" s="54"/>
      <c r="K682" s="54"/>
      <c r="L682" s="54"/>
      <c r="M682" s="54"/>
      <c r="N682" s="54"/>
      <c r="O682" s="54"/>
      <c r="P682" s="56">
        <f>SUM(O682:O684)</f>
        <v>1</v>
      </c>
    </row>
    <row r="683" spans="1:16" ht="15" customHeight="1" x14ac:dyDescent="0.25">
      <c r="A683" s="54" t="s">
        <v>642</v>
      </c>
      <c r="B683" s="68" t="s">
        <v>12</v>
      </c>
      <c r="C683" s="70"/>
      <c r="D683" s="70"/>
      <c r="E683" s="70"/>
      <c r="F683" s="69"/>
      <c r="G683" s="54"/>
      <c r="H683" s="56">
        <v>1</v>
      </c>
      <c r="I683" s="56"/>
      <c r="J683" s="56"/>
      <c r="K683" s="56"/>
      <c r="L683" s="56"/>
      <c r="M683" s="56" t="str">
        <f>IF(COUNTA(J683:L683)=2,ROUND(PRODUCT(J683:L683),2),"")</f>
        <v/>
      </c>
      <c r="N683" s="56" t="str">
        <f>IF(OR(COUNTA(J683:L683)=3,AND(COUNTA(J683:L683)=1,M683&lt;&gt;"")),ROUND(PRODUCT(J683:M683),2),"")</f>
        <v/>
      </c>
      <c r="O683" s="56">
        <f>IF(N683&lt;&gt;"",ROUND(PRODUCT(H683,I683,N683),2),IF(M683&lt;&gt;"",ROUND(PRODUCT(H683,I683,M683),2),ROUND(PRODUCT(H683:L683),2)))</f>
        <v>1</v>
      </c>
      <c r="P683" s="56"/>
    </row>
    <row r="684" spans="1:16" ht="15" customHeight="1" x14ac:dyDescent="0.25">
      <c r="A684" s="4"/>
      <c r="B684" s="4"/>
      <c r="C684" s="4"/>
      <c r="D684" s="4"/>
      <c r="E684" s="4"/>
      <c r="F684" s="4"/>
      <c r="G684" s="4"/>
      <c r="H684" s="4"/>
      <c r="I684" s="4"/>
      <c r="J684" s="4"/>
      <c r="K684" s="4"/>
      <c r="L684" s="4"/>
      <c r="M684" s="4"/>
      <c r="N684" s="4"/>
      <c r="O684" s="4"/>
      <c r="P684" s="4"/>
    </row>
    <row r="685" spans="1:16" ht="105" customHeight="1" x14ac:dyDescent="0.25">
      <c r="A685" s="54" t="s">
        <v>268</v>
      </c>
      <c r="B685" s="67">
        <v>101653</v>
      </c>
      <c r="C685" s="68" t="str">
        <f>VLOOKUP(B685,COMPOSICAO!B:K,2,FALSE)</f>
        <v>LUMINÁRIA ABERTA PARA ILUMINAÇÃO PÚBLICA, PARA LÂMPADA VAPOR DE MERCÚRIO ATÉ 400 W E MISTA ATÉ 500 W, COM BRAÇO EM TUBO DE AÇO GALV 1", COMPRIMENTO DE 1,50 M, PARA POSTE DE CONCRETO - FORNECIMENTO E INSTALAÇÃO (EXCLUSIVE LÂMPADA E REATOR). AF_08/2020</v>
      </c>
      <c r="D685" s="70"/>
      <c r="E685" s="70"/>
      <c r="F685" s="69"/>
      <c r="G685" s="54" t="str">
        <f>VLOOKUP(B685,COMPOSICAO!B:K,6,FALSE)</f>
        <v>UN</v>
      </c>
      <c r="H685" s="54"/>
      <c r="I685" s="54"/>
      <c r="J685" s="54"/>
      <c r="K685" s="54"/>
      <c r="L685" s="54"/>
      <c r="M685" s="54"/>
      <c r="N685" s="54"/>
      <c r="O685" s="54"/>
      <c r="P685" s="56">
        <f>SUM(O685:O687)</f>
        <v>4</v>
      </c>
    </row>
    <row r="686" spans="1:16" ht="15" customHeight="1" x14ac:dyDescent="0.25">
      <c r="A686" s="54" t="s">
        <v>643</v>
      </c>
      <c r="B686" s="68" t="s">
        <v>12</v>
      </c>
      <c r="C686" s="70"/>
      <c r="D686" s="70"/>
      <c r="E686" s="70"/>
      <c r="F686" s="69"/>
      <c r="G686" s="54"/>
      <c r="H686" s="56">
        <v>4</v>
      </c>
      <c r="I686" s="56"/>
      <c r="J686" s="56"/>
      <c r="K686" s="56"/>
      <c r="L686" s="56"/>
      <c r="M686" s="56" t="str">
        <f>IF(COUNTA(J686:L686)=2,ROUND(PRODUCT(J686:L686),2),"")</f>
        <v/>
      </c>
      <c r="N686" s="56" t="str">
        <f>IF(OR(COUNTA(J686:L686)=3,AND(COUNTA(J686:L686)=1,M686&lt;&gt;"")),ROUND(PRODUCT(J686:M686),2),"")</f>
        <v/>
      </c>
      <c r="O686" s="56">
        <f>IF(N686&lt;&gt;"",ROUND(PRODUCT(H686,I686,N686),2),IF(M686&lt;&gt;"",ROUND(PRODUCT(H686,I686,M686),2),ROUND(PRODUCT(H686:L686),2)))</f>
        <v>4</v>
      </c>
      <c r="P686" s="56"/>
    </row>
    <row r="687" spans="1:16" ht="15" customHeight="1" x14ac:dyDescent="0.25">
      <c r="A687" s="4"/>
      <c r="B687" s="4"/>
      <c r="C687" s="4"/>
      <c r="D687" s="4"/>
      <c r="E687" s="4"/>
      <c r="F687" s="4"/>
      <c r="G687" s="4"/>
      <c r="H687" s="4"/>
      <c r="I687" s="4"/>
      <c r="J687" s="4"/>
      <c r="K687" s="4"/>
      <c r="L687" s="4"/>
      <c r="M687" s="4"/>
      <c r="N687" s="4"/>
      <c r="O687" s="4"/>
      <c r="P687" s="4"/>
    </row>
    <row r="688" spans="1:16" ht="30" customHeight="1" x14ac:dyDescent="0.25">
      <c r="A688" s="54" t="s">
        <v>269</v>
      </c>
      <c r="B688" s="67">
        <v>101643</v>
      </c>
      <c r="C688" s="68" t="str">
        <f>VLOOKUP(B688,COMPOSICAO!B:K,2,FALSE)</f>
        <v>LÂMPADA VAPOR DE MERCÚRIO 250 W - FORNECIMENTO E INSTALAÇÃO. AF_08/2020</v>
      </c>
      <c r="D688" s="70"/>
      <c r="E688" s="70"/>
      <c r="F688" s="69"/>
      <c r="G688" s="54" t="str">
        <f>VLOOKUP(B688,COMPOSICAO!B:K,6,FALSE)</f>
        <v>UN</v>
      </c>
      <c r="H688" s="54"/>
      <c r="I688" s="54"/>
      <c r="J688" s="54"/>
      <c r="K688" s="54"/>
      <c r="L688" s="54"/>
      <c r="M688" s="54"/>
      <c r="N688" s="54"/>
      <c r="O688" s="54"/>
      <c r="P688" s="56">
        <f>SUM(O688:O690)</f>
        <v>4</v>
      </c>
    </row>
    <row r="689" spans="1:16" ht="15" customHeight="1" x14ac:dyDescent="0.25">
      <c r="A689" s="54" t="s">
        <v>644</v>
      </c>
      <c r="B689" s="68" t="s">
        <v>12</v>
      </c>
      <c r="C689" s="70"/>
      <c r="D689" s="70"/>
      <c r="E689" s="70"/>
      <c r="F689" s="69"/>
      <c r="G689" s="54"/>
      <c r="H689" s="56">
        <v>4</v>
      </c>
      <c r="I689" s="56"/>
      <c r="J689" s="56"/>
      <c r="K689" s="56"/>
      <c r="L689" s="56"/>
      <c r="M689" s="56" t="str">
        <f>IF(COUNTA(J689:L689)=2,ROUND(PRODUCT(J689:L689),2),"")</f>
        <v/>
      </c>
      <c r="N689" s="56" t="str">
        <f>IF(OR(COUNTA(J689:L689)=3,AND(COUNTA(J689:L689)=1,M689&lt;&gt;"")),ROUND(PRODUCT(J689:M689),2),"")</f>
        <v/>
      </c>
      <c r="O689" s="56">
        <f>IF(N689&lt;&gt;"",ROUND(PRODUCT(H689,I689,N689),2),IF(M689&lt;&gt;"",ROUND(PRODUCT(H689,I689,M689),2),ROUND(PRODUCT(H689:L689),2)))</f>
        <v>4</v>
      </c>
      <c r="P689" s="56"/>
    </row>
    <row r="690" spans="1:16" ht="15" customHeight="1" x14ac:dyDescent="0.25">
      <c r="A690" s="4"/>
      <c r="B690" s="4"/>
      <c r="C690" s="4"/>
      <c r="D690" s="4"/>
      <c r="E690" s="4"/>
      <c r="F690" s="4"/>
      <c r="G690" s="4"/>
      <c r="H690" s="4"/>
      <c r="I690" s="4"/>
      <c r="J690" s="4"/>
      <c r="K690" s="4"/>
      <c r="L690" s="4"/>
      <c r="M690" s="4"/>
      <c r="N690" s="4"/>
      <c r="O690" s="4"/>
      <c r="P690" s="4"/>
    </row>
    <row r="691" spans="1:16" ht="45" customHeight="1" x14ac:dyDescent="0.25">
      <c r="A691" s="54" t="s">
        <v>270</v>
      </c>
      <c r="B691" s="67">
        <v>101629</v>
      </c>
      <c r="C691" s="68" t="str">
        <f>VLOOKUP(B691,COMPOSICAO!B:K,2,FALSE)</f>
        <v>REATOR PARA LÂMPADA VAPOR DE MERCÚRIO 250 W, USO EXTERNO - FORNECIMENTO E INSTALAÇÃO. AF_08/2020</v>
      </c>
      <c r="D691" s="70"/>
      <c r="E691" s="70"/>
      <c r="F691" s="69"/>
      <c r="G691" s="54" t="str">
        <f>VLOOKUP(B691,COMPOSICAO!B:K,6,FALSE)</f>
        <v>UN</v>
      </c>
      <c r="H691" s="54"/>
      <c r="I691" s="54"/>
      <c r="J691" s="54"/>
      <c r="K691" s="54"/>
      <c r="L691" s="54"/>
      <c r="M691" s="54"/>
      <c r="N691" s="54"/>
      <c r="O691" s="54"/>
      <c r="P691" s="56">
        <f>SUM(O691:O693)</f>
        <v>4</v>
      </c>
    </row>
    <row r="692" spans="1:16" ht="15" customHeight="1" x14ac:dyDescent="0.25">
      <c r="A692" s="54" t="s">
        <v>645</v>
      </c>
      <c r="B692" s="68" t="s">
        <v>12</v>
      </c>
      <c r="C692" s="70"/>
      <c r="D692" s="70"/>
      <c r="E692" s="70"/>
      <c r="F692" s="69"/>
      <c r="G692" s="54"/>
      <c r="H692" s="56">
        <v>4</v>
      </c>
      <c r="I692" s="56"/>
      <c r="J692" s="56"/>
      <c r="K692" s="56"/>
      <c r="L692" s="56"/>
      <c r="M692" s="56" t="str">
        <f>IF(COUNTA(J692:L692)=2,ROUND(PRODUCT(J692:L692),2),"")</f>
        <v/>
      </c>
      <c r="N692" s="56" t="str">
        <f>IF(OR(COUNTA(J692:L692)=3,AND(COUNTA(J692:L692)=1,M692&lt;&gt;"")),ROUND(PRODUCT(J692:M692),2),"")</f>
        <v/>
      </c>
      <c r="O692" s="56">
        <f>IF(N692&lt;&gt;"",ROUND(PRODUCT(H692,I692,N692),2),IF(M692&lt;&gt;"",ROUND(PRODUCT(H692,I692,M692),2),ROUND(PRODUCT(H692:L692),2)))</f>
        <v>4</v>
      </c>
      <c r="P692" s="56"/>
    </row>
    <row r="693" spans="1:16" ht="15" customHeight="1" x14ac:dyDescent="0.25">
      <c r="A693" s="4"/>
      <c r="B693" s="4"/>
      <c r="C693" s="4"/>
      <c r="D693" s="4"/>
      <c r="E693" s="4"/>
      <c r="F693" s="4"/>
      <c r="G693" s="4"/>
      <c r="H693" s="4"/>
      <c r="I693" s="4"/>
      <c r="J693" s="4"/>
      <c r="K693" s="4"/>
      <c r="L693" s="4"/>
      <c r="M693" s="4"/>
      <c r="N693" s="4"/>
      <c r="O693" s="4"/>
      <c r="P693" s="4"/>
    </row>
    <row r="694" spans="1:16" ht="45" customHeight="1" x14ac:dyDescent="0.25">
      <c r="A694" s="54" t="s">
        <v>271</v>
      </c>
      <c r="B694" s="67">
        <v>90447</v>
      </c>
      <c r="C694" s="68" t="str">
        <f>VLOOKUP(B694,COMPOSICAO!B:K,2,FALSE)</f>
        <v>RASGO EM ALVENARIA PARA ELETRODUTOS COM DIAMETROS MENORES OU IGUAIS A 40 MM. AF_05/2015</v>
      </c>
      <c r="D694" s="70"/>
      <c r="E694" s="70"/>
      <c r="F694" s="69"/>
      <c r="G694" s="54" t="str">
        <f>VLOOKUP(B694,COMPOSICAO!B:K,6,FALSE)</f>
        <v>M</v>
      </c>
      <c r="H694" s="54"/>
      <c r="I694" s="54"/>
      <c r="J694" s="54"/>
      <c r="K694" s="54"/>
      <c r="L694" s="54"/>
      <c r="M694" s="54"/>
      <c r="N694" s="54"/>
      <c r="O694" s="54"/>
      <c r="P694" s="56">
        <f>SUM(O694:O696)</f>
        <v>5500</v>
      </c>
    </row>
    <row r="695" spans="1:16" ht="15" customHeight="1" x14ac:dyDescent="0.25">
      <c r="A695" s="54" t="s">
        <v>646</v>
      </c>
      <c r="B695" s="68" t="s">
        <v>12</v>
      </c>
      <c r="C695" s="70"/>
      <c r="D695" s="70"/>
      <c r="E695" s="70"/>
      <c r="F695" s="69"/>
      <c r="G695" s="54"/>
      <c r="H695" s="56">
        <v>5500</v>
      </c>
      <c r="I695" s="56"/>
      <c r="J695" s="56"/>
      <c r="K695" s="56"/>
      <c r="L695" s="56"/>
      <c r="M695" s="56" t="str">
        <f>IF(COUNTA(J695:L695)=2,ROUND(PRODUCT(J695:L695),2),"")</f>
        <v/>
      </c>
      <c r="N695" s="56" t="str">
        <f>IF(OR(COUNTA(J695:L695)=3,AND(COUNTA(J695:L695)=1,M695&lt;&gt;"")),ROUND(PRODUCT(J695:M695),2),"")</f>
        <v/>
      </c>
      <c r="O695" s="56">
        <f>IF(N695&lt;&gt;"",ROUND(PRODUCT(H695,I695,N695),2),IF(M695&lt;&gt;"",ROUND(PRODUCT(H695,I695,M695),2),ROUND(PRODUCT(H695:L695),2)))</f>
        <v>5500</v>
      </c>
      <c r="P695" s="56"/>
    </row>
    <row r="696" spans="1:16" ht="15" customHeight="1" x14ac:dyDescent="0.25">
      <c r="A696" s="4"/>
      <c r="B696" s="4"/>
      <c r="C696" s="4"/>
      <c r="D696" s="4"/>
      <c r="E696" s="4"/>
      <c r="F696" s="4"/>
      <c r="G696" s="4"/>
      <c r="H696" s="4"/>
      <c r="I696" s="4"/>
      <c r="J696" s="4"/>
      <c r="K696" s="4"/>
      <c r="L696" s="4"/>
      <c r="M696" s="4"/>
      <c r="N696" s="4"/>
      <c r="O696" s="4"/>
      <c r="P696" s="4"/>
    </row>
    <row r="697" spans="1:16" ht="45" customHeight="1" x14ac:dyDescent="0.25">
      <c r="A697" s="54" t="s">
        <v>272</v>
      </c>
      <c r="B697" s="67">
        <v>90466</v>
      </c>
      <c r="C697" s="68" t="str">
        <f>VLOOKUP(B697,COMPOSICAO!B:K,2,FALSE)</f>
        <v>CHUMBAMENTO LINEAR EM ALVENARIA PARA RAMAIS/DISTRIBUIÇÃO COM DIÂMETROS MENORES OU IGUAIS A 40 MM. AF_05/2015</v>
      </c>
      <c r="D697" s="70"/>
      <c r="E697" s="70"/>
      <c r="F697" s="69"/>
      <c r="G697" s="54" t="str">
        <f>VLOOKUP(B697,COMPOSICAO!B:K,6,FALSE)</f>
        <v>M</v>
      </c>
      <c r="H697" s="54"/>
      <c r="I697" s="54"/>
      <c r="J697" s="54"/>
      <c r="K697" s="54"/>
      <c r="L697" s="54"/>
      <c r="M697" s="54"/>
      <c r="N697" s="54"/>
      <c r="O697" s="54"/>
      <c r="P697" s="56">
        <f>SUM(O697:O699)</f>
        <v>5500</v>
      </c>
    </row>
    <row r="698" spans="1:16" ht="15" customHeight="1" x14ac:dyDescent="0.25">
      <c r="A698" s="54" t="s">
        <v>647</v>
      </c>
      <c r="B698" s="68" t="s">
        <v>12</v>
      </c>
      <c r="C698" s="70"/>
      <c r="D698" s="70"/>
      <c r="E698" s="70"/>
      <c r="F698" s="69"/>
      <c r="G698" s="54"/>
      <c r="H698" s="56">
        <v>5500</v>
      </c>
      <c r="I698" s="56"/>
      <c r="J698" s="56"/>
      <c r="K698" s="56"/>
      <c r="L698" s="56"/>
      <c r="M698" s="56" t="str">
        <f>IF(COUNTA(J698:L698)=2,ROUND(PRODUCT(J698:L698),2),"")</f>
        <v/>
      </c>
      <c r="N698" s="56" t="str">
        <f>IF(OR(COUNTA(J698:L698)=3,AND(COUNTA(J698:L698)=1,M698&lt;&gt;"")),ROUND(PRODUCT(J698:M698),2),"")</f>
        <v/>
      </c>
      <c r="O698" s="56">
        <f>IF(N698&lt;&gt;"",ROUND(PRODUCT(H698,I698,N698),2),IF(M698&lt;&gt;"",ROUND(PRODUCT(H698,I698,M698),2),ROUND(PRODUCT(H698:L698),2)))</f>
        <v>5500</v>
      </c>
      <c r="P698" s="56"/>
    </row>
    <row r="699" spans="1:16" ht="15" customHeight="1" x14ac:dyDescent="0.25">
      <c r="A699" s="4"/>
      <c r="B699" s="4"/>
      <c r="C699" s="4"/>
      <c r="D699" s="4"/>
      <c r="E699" s="4"/>
      <c r="F699" s="4"/>
      <c r="G699" s="4"/>
      <c r="H699" s="4"/>
      <c r="I699" s="4"/>
      <c r="J699" s="4"/>
      <c r="K699" s="4"/>
      <c r="L699" s="4"/>
      <c r="M699" s="4"/>
      <c r="N699" s="4"/>
      <c r="O699" s="4"/>
      <c r="P699" s="4"/>
    </row>
    <row r="700" spans="1:16" ht="45" customHeight="1" x14ac:dyDescent="0.25">
      <c r="A700" s="54" t="s">
        <v>273</v>
      </c>
      <c r="B700" s="67">
        <v>101666</v>
      </c>
      <c r="C700" s="68" t="str">
        <f>VLOOKUP(B700,COMPOSICAO!B:K,2,FALSE)</f>
        <v>REFLETOR RETANGULAR FECHADO, COM LÂMPADA VAPOR METÁLICO 400 W - FORNECIMENTO E INSTALAÇÃO. AF_08/2020</v>
      </c>
      <c r="D700" s="70"/>
      <c r="E700" s="70"/>
      <c r="F700" s="69"/>
      <c r="G700" s="54" t="str">
        <f>VLOOKUP(B700,COMPOSICAO!B:K,6,FALSE)</f>
        <v>UN</v>
      </c>
      <c r="H700" s="54"/>
      <c r="I700" s="54"/>
      <c r="J700" s="54"/>
      <c r="K700" s="54"/>
      <c r="L700" s="54"/>
      <c r="M700" s="54"/>
      <c r="N700" s="54"/>
      <c r="O700" s="54"/>
      <c r="P700" s="56">
        <f>SUM(O700:O702)</f>
        <v>3</v>
      </c>
    </row>
    <row r="701" spans="1:16" ht="15" customHeight="1" x14ac:dyDescent="0.25">
      <c r="A701" s="54" t="s">
        <v>648</v>
      </c>
      <c r="B701" s="68" t="s">
        <v>12</v>
      </c>
      <c r="C701" s="70"/>
      <c r="D701" s="70"/>
      <c r="E701" s="70"/>
      <c r="F701" s="69"/>
      <c r="G701" s="54"/>
      <c r="H701" s="56">
        <v>3</v>
      </c>
      <c r="I701" s="56"/>
      <c r="J701" s="56"/>
      <c r="K701" s="56"/>
      <c r="L701" s="56"/>
      <c r="M701" s="56" t="str">
        <f>IF(COUNTA(J701:L701)=2,ROUND(PRODUCT(J701:L701),2),"")</f>
        <v/>
      </c>
      <c r="N701" s="56" t="str">
        <f>IF(OR(COUNTA(J701:L701)=3,AND(COUNTA(J701:L701)=1,M701&lt;&gt;"")),ROUND(PRODUCT(J701:M701),2),"")</f>
        <v/>
      </c>
      <c r="O701" s="56">
        <f>IF(N701&lt;&gt;"",ROUND(PRODUCT(H701,I701,N701),2),IF(M701&lt;&gt;"",ROUND(PRODUCT(H701,I701,M701),2),ROUND(PRODUCT(H701:L701),2)))</f>
        <v>3</v>
      </c>
      <c r="P701" s="56"/>
    </row>
    <row r="702" spans="1:16" ht="15" customHeight="1" x14ac:dyDescent="0.25">
      <c r="A702" s="4"/>
      <c r="B702" s="4"/>
      <c r="C702" s="4"/>
      <c r="D702" s="4"/>
      <c r="E702" s="4"/>
      <c r="F702" s="4"/>
      <c r="G702" s="4"/>
      <c r="H702" s="4"/>
      <c r="I702" s="4"/>
      <c r="J702" s="4"/>
      <c r="K702" s="4"/>
      <c r="L702" s="4"/>
      <c r="M702" s="4"/>
      <c r="N702" s="4"/>
      <c r="O702" s="4"/>
      <c r="P702" s="4"/>
    </row>
    <row r="703" spans="1:16" ht="60" customHeight="1" x14ac:dyDescent="0.25">
      <c r="A703" s="54" t="s">
        <v>274</v>
      </c>
      <c r="B703" s="67">
        <v>91869</v>
      </c>
      <c r="C703" s="68" t="str">
        <f>VLOOKUP(B703,COMPOSICAO!B:K,2,FALSE)</f>
        <v>ELETRODUTO RÍGIDO ROSCÁVEL, PVC, DN 40 MM (1 1/4"), PARA CIRCUITOS TERMINAIS, INSTALADO EM LAJE - FORNECIMENTO E INSTALAÇÃO. AF_12/2015</v>
      </c>
      <c r="D703" s="70"/>
      <c r="E703" s="70"/>
      <c r="F703" s="69"/>
      <c r="G703" s="54" t="str">
        <f>VLOOKUP(B703,COMPOSICAO!B:K,6,FALSE)</f>
        <v>M</v>
      </c>
      <c r="H703" s="54"/>
      <c r="I703" s="54"/>
      <c r="J703" s="54"/>
      <c r="K703" s="54"/>
      <c r="L703" s="54"/>
      <c r="M703" s="54"/>
      <c r="N703" s="54"/>
      <c r="O703" s="54"/>
      <c r="P703" s="56">
        <f>SUM(O703:O705)</f>
        <v>274</v>
      </c>
    </row>
    <row r="704" spans="1:16" ht="15" customHeight="1" x14ac:dyDescent="0.25">
      <c r="A704" s="54" t="s">
        <v>649</v>
      </c>
      <c r="B704" s="68" t="s">
        <v>12</v>
      </c>
      <c r="C704" s="70"/>
      <c r="D704" s="70"/>
      <c r="E704" s="70"/>
      <c r="F704" s="69"/>
      <c r="G704" s="54"/>
      <c r="H704" s="56">
        <v>274</v>
      </c>
      <c r="I704" s="56"/>
      <c r="J704" s="56"/>
      <c r="K704" s="56"/>
      <c r="L704" s="56"/>
      <c r="M704" s="56" t="str">
        <f>IF(COUNTA(J704:L704)=2,ROUND(PRODUCT(J704:L704),2),"")</f>
        <v/>
      </c>
      <c r="N704" s="56" t="str">
        <f>IF(OR(COUNTA(J704:L704)=3,AND(COUNTA(J704:L704)=1,M704&lt;&gt;"")),ROUND(PRODUCT(J704:M704),2),"")</f>
        <v/>
      </c>
      <c r="O704" s="56">
        <f>IF(N704&lt;&gt;"",ROUND(PRODUCT(H704,I704,N704),2),IF(M704&lt;&gt;"",ROUND(PRODUCT(H704,I704,M704),2),ROUND(PRODUCT(H704:L704),2)))</f>
        <v>274</v>
      </c>
      <c r="P704" s="56"/>
    </row>
    <row r="705" spans="1:16" ht="15" customHeight="1" x14ac:dyDescent="0.25">
      <c r="A705" s="4"/>
      <c r="B705" s="4"/>
      <c r="C705" s="4"/>
      <c r="D705" s="4"/>
      <c r="E705" s="4"/>
      <c r="F705" s="4"/>
      <c r="G705" s="4"/>
      <c r="H705" s="4"/>
      <c r="I705" s="4"/>
      <c r="J705" s="4"/>
      <c r="K705" s="4"/>
      <c r="L705" s="4"/>
      <c r="M705" s="4"/>
      <c r="N705" s="4"/>
      <c r="O705" s="4"/>
      <c r="P705" s="4"/>
    </row>
    <row r="706" spans="1:16" ht="60" customHeight="1" x14ac:dyDescent="0.25">
      <c r="A706" s="54" t="s">
        <v>275</v>
      </c>
      <c r="B706" s="67">
        <v>91873</v>
      </c>
      <c r="C706" s="68" t="str">
        <f>VLOOKUP(B706,COMPOSICAO!B:K,2,FALSE)</f>
        <v>ELETRODUTO RÍGIDO ROSCÁVEL, PVC, DN 40 MM (1 1/4"), PARA CIRCUITOS TERMINAIS, INSTALADO EM PAREDE - FORNECIMENTO E INSTALAÇÃO. AF_12/2015</v>
      </c>
      <c r="D706" s="70"/>
      <c r="E706" s="70"/>
      <c r="F706" s="69"/>
      <c r="G706" s="54" t="str">
        <f>VLOOKUP(B706,COMPOSICAO!B:K,6,FALSE)</f>
        <v>M</v>
      </c>
      <c r="H706" s="54"/>
      <c r="I706" s="54"/>
      <c r="J706" s="54"/>
      <c r="K706" s="54"/>
      <c r="L706" s="54"/>
      <c r="M706" s="54"/>
      <c r="N706" s="54"/>
      <c r="O706" s="54"/>
      <c r="P706" s="56">
        <f>SUM(O706:O708)</f>
        <v>446</v>
      </c>
    </row>
    <row r="707" spans="1:16" ht="15" customHeight="1" x14ac:dyDescent="0.25">
      <c r="A707" s="54" t="s">
        <v>650</v>
      </c>
      <c r="B707" s="68" t="s">
        <v>12</v>
      </c>
      <c r="C707" s="70"/>
      <c r="D707" s="70"/>
      <c r="E707" s="70"/>
      <c r="F707" s="69"/>
      <c r="G707" s="54"/>
      <c r="H707" s="56">
        <v>446</v>
      </c>
      <c r="I707" s="56"/>
      <c r="J707" s="56"/>
      <c r="K707" s="56"/>
      <c r="L707" s="56"/>
      <c r="M707" s="56" t="str">
        <f>IF(COUNTA(J707:L707)=2,ROUND(PRODUCT(J707:L707),2),"")</f>
        <v/>
      </c>
      <c r="N707" s="56" t="str">
        <f>IF(OR(COUNTA(J707:L707)=3,AND(COUNTA(J707:L707)=1,M707&lt;&gt;"")),ROUND(PRODUCT(J707:M707),2),"")</f>
        <v/>
      </c>
      <c r="O707" s="56">
        <f>IF(N707&lt;&gt;"",ROUND(PRODUCT(H707,I707,N707),2),IF(M707&lt;&gt;"",ROUND(PRODUCT(H707,I707,M707),2),ROUND(PRODUCT(H707:L707),2)))</f>
        <v>446</v>
      </c>
      <c r="P707" s="56"/>
    </row>
    <row r="708" spans="1:16" ht="15" customHeight="1" x14ac:dyDescent="0.25">
      <c r="A708" s="4"/>
      <c r="B708" s="4"/>
      <c r="C708" s="4"/>
      <c r="D708" s="4"/>
      <c r="E708" s="4"/>
      <c r="F708" s="4"/>
      <c r="G708" s="4"/>
      <c r="H708" s="4"/>
      <c r="I708" s="4"/>
      <c r="J708" s="4"/>
      <c r="K708" s="4"/>
      <c r="L708" s="4"/>
      <c r="M708" s="4"/>
      <c r="N708" s="4"/>
      <c r="O708" s="4"/>
      <c r="P708" s="4"/>
    </row>
    <row r="709" spans="1:16" ht="60" customHeight="1" x14ac:dyDescent="0.25">
      <c r="A709" s="54" t="s">
        <v>276</v>
      </c>
      <c r="B709" s="67">
        <v>91842</v>
      </c>
      <c r="C709" s="68" t="str">
        <f>VLOOKUP(B709,COMPOSICAO!B:K,2,FALSE)</f>
        <v>ELETRODUTO FLEXÍVEL CORRUGADO, PVC, DN 20 MM (1/2"), PARA CIRCUITOS TERMINAIS, INSTALADO EM LAJE - FORNECIMENTO E INSTALAÇÃO. AF_12/2015</v>
      </c>
      <c r="D709" s="70"/>
      <c r="E709" s="70"/>
      <c r="F709" s="69"/>
      <c r="G709" s="54" t="str">
        <f>VLOOKUP(B709,COMPOSICAO!B:K,6,FALSE)</f>
        <v>M</v>
      </c>
      <c r="H709" s="54"/>
      <c r="I709" s="54"/>
      <c r="J709" s="54"/>
      <c r="K709" s="54"/>
      <c r="L709" s="54"/>
      <c r="M709" s="54"/>
      <c r="N709" s="54"/>
      <c r="O709" s="54"/>
      <c r="P709" s="56">
        <f>SUM(O709:O711)</f>
        <v>6504</v>
      </c>
    </row>
    <row r="710" spans="1:16" ht="15" customHeight="1" x14ac:dyDescent="0.25">
      <c r="A710" s="54" t="s">
        <v>651</v>
      </c>
      <c r="B710" s="68" t="s">
        <v>12</v>
      </c>
      <c r="C710" s="70"/>
      <c r="D710" s="70"/>
      <c r="E710" s="70"/>
      <c r="F710" s="69"/>
      <c r="G710" s="54"/>
      <c r="H710" s="56">
        <v>6504</v>
      </c>
      <c r="I710" s="56"/>
      <c r="J710" s="56"/>
      <c r="K710" s="56"/>
      <c r="L710" s="56"/>
      <c r="M710" s="56" t="str">
        <f>IF(COUNTA(J710:L710)=2,ROUND(PRODUCT(J710:L710),2),"")</f>
        <v/>
      </c>
      <c r="N710" s="56" t="str">
        <f>IF(OR(COUNTA(J710:L710)=3,AND(COUNTA(J710:L710)=1,M710&lt;&gt;"")),ROUND(PRODUCT(J710:M710),2),"")</f>
        <v/>
      </c>
      <c r="O710" s="56">
        <f>IF(N710&lt;&gt;"",ROUND(PRODUCT(H710,I710,N710),2),IF(M710&lt;&gt;"",ROUND(PRODUCT(H710,I710,M710),2),ROUND(PRODUCT(H710:L710),2)))</f>
        <v>6504</v>
      </c>
      <c r="P710" s="56"/>
    </row>
    <row r="711" spans="1:16" ht="15" customHeight="1" x14ac:dyDescent="0.25">
      <c r="A711" s="4"/>
      <c r="B711" s="4"/>
      <c r="C711" s="4"/>
      <c r="D711" s="4"/>
      <c r="E711" s="4"/>
      <c r="F711" s="4"/>
      <c r="G711" s="4"/>
      <c r="H711" s="4"/>
      <c r="I711" s="4"/>
      <c r="J711" s="4"/>
      <c r="K711" s="4"/>
      <c r="L711" s="4"/>
      <c r="M711" s="4"/>
      <c r="N711" s="4"/>
      <c r="O711" s="4"/>
      <c r="P711" s="4"/>
    </row>
    <row r="712" spans="1:16" ht="60" customHeight="1" x14ac:dyDescent="0.25">
      <c r="A712" s="54" t="s">
        <v>277</v>
      </c>
      <c r="B712" s="67">
        <v>91852</v>
      </c>
      <c r="C712" s="68" t="str">
        <f>VLOOKUP(B712,COMPOSICAO!B:K,2,FALSE)</f>
        <v>ELETRODUTO FLEXÍVEL CORRUGADO, PVC, DN 20 MM (1/2"), PARA CIRCUITOS TERMINAIS, INSTALADO EM PAREDE - FORNECIMENTO E INSTALAÇÃO. AF_12/2015</v>
      </c>
      <c r="D712" s="70"/>
      <c r="E712" s="70"/>
      <c r="F712" s="69"/>
      <c r="G712" s="54" t="str">
        <f>VLOOKUP(B712,COMPOSICAO!B:K,6,FALSE)</f>
        <v>M</v>
      </c>
      <c r="H712" s="54"/>
      <c r="I712" s="54"/>
      <c r="J712" s="54"/>
      <c r="K712" s="54"/>
      <c r="L712" s="54"/>
      <c r="M712" s="54"/>
      <c r="N712" s="54"/>
      <c r="O712" s="54"/>
      <c r="P712" s="56">
        <f>SUM(O712:O714)</f>
        <v>8748</v>
      </c>
    </row>
    <row r="713" spans="1:16" ht="15" customHeight="1" x14ac:dyDescent="0.25">
      <c r="A713" s="54" t="s">
        <v>652</v>
      </c>
      <c r="B713" s="68" t="s">
        <v>12</v>
      </c>
      <c r="C713" s="70"/>
      <c r="D713" s="70"/>
      <c r="E713" s="70"/>
      <c r="F713" s="69"/>
      <c r="G713" s="54"/>
      <c r="H713" s="56">
        <v>8748</v>
      </c>
      <c r="I713" s="56"/>
      <c r="J713" s="56"/>
      <c r="K713" s="56"/>
      <c r="L713" s="56"/>
      <c r="M713" s="56" t="str">
        <f>IF(COUNTA(J713:L713)=2,ROUND(PRODUCT(J713:L713),2),"")</f>
        <v/>
      </c>
      <c r="N713" s="56" t="str">
        <f>IF(OR(COUNTA(J713:L713)=3,AND(COUNTA(J713:L713)=1,M713&lt;&gt;"")),ROUND(PRODUCT(J713:M713),2),"")</f>
        <v/>
      </c>
      <c r="O713" s="56">
        <f>IF(N713&lt;&gt;"",ROUND(PRODUCT(H713,I713,N713),2),IF(M713&lt;&gt;"",ROUND(PRODUCT(H713,I713,M713),2),ROUND(PRODUCT(H713:L713),2)))</f>
        <v>8748</v>
      </c>
      <c r="P713" s="56"/>
    </row>
    <row r="714" spans="1:16" ht="15" customHeight="1" x14ac:dyDescent="0.25">
      <c r="A714" s="4"/>
      <c r="B714" s="4"/>
      <c r="C714" s="4"/>
      <c r="D714" s="4"/>
      <c r="E714" s="4"/>
      <c r="F714" s="4"/>
      <c r="G714" s="4"/>
      <c r="H714" s="4"/>
      <c r="I714" s="4"/>
      <c r="J714" s="4"/>
      <c r="K714" s="4"/>
      <c r="L714" s="4"/>
      <c r="M714" s="4"/>
      <c r="N714" s="4"/>
      <c r="O714" s="4"/>
      <c r="P714" s="4"/>
    </row>
    <row r="715" spans="1:16" ht="60" customHeight="1" x14ac:dyDescent="0.25">
      <c r="A715" s="54" t="s">
        <v>278</v>
      </c>
      <c r="B715" s="67">
        <v>91866</v>
      </c>
      <c r="C715" s="68" t="str">
        <f>VLOOKUP(B715,COMPOSICAO!B:K,2,FALSE)</f>
        <v>ELETRODUTO RÍGIDO ROSCÁVEL, PVC, DN 20 MM (1/2"), PARA CIRCUITOS TERMINAIS, INSTALADO EM LAJE - FORNECIMENTO E INSTALAÇÃO. AF_12/2015</v>
      </c>
      <c r="D715" s="70"/>
      <c r="E715" s="70"/>
      <c r="F715" s="69"/>
      <c r="G715" s="54" t="str">
        <f>VLOOKUP(B715,COMPOSICAO!B:K,6,FALSE)</f>
        <v>M</v>
      </c>
      <c r="H715" s="54"/>
      <c r="I715" s="54"/>
      <c r="J715" s="54"/>
      <c r="K715" s="54"/>
      <c r="L715" s="54"/>
      <c r="M715" s="54"/>
      <c r="N715" s="54"/>
      <c r="O715" s="54"/>
      <c r="P715" s="56">
        <f>SUM(O715:O717)</f>
        <v>873</v>
      </c>
    </row>
    <row r="716" spans="1:16" ht="15" customHeight="1" x14ac:dyDescent="0.25">
      <c r="A716" s="54" t="s">
        <v>653</v>
      </c>
      <c r="B716" s="68" t="s">
        <v>12</v>
      </c>
      <c r="C716" s="70"/>
      <c r="D716" s="70"/>
      <c r="E716" s="70"/>
      <c r="F716" s="69"/>
      <c r="G716" s="54"/>
      <c r="H716" s="56">
        <v>873</v>
      </c>
      <c r="I716" s="56"/>
      <c r="J716" s="56"/>
      <c r="K716" s="56"/>
      <c r="L716" s="56"/>
      <c r="M716" s="56" t="str">
        <f>IF(COUNTA(J716:L716)=2,ROUND(PRODUCT(J716:L716),2),"")</f>
        <v/>
      </c>
      <c r="N716" s="56" t="str">
        <f>IF(OR(COUNTA(J716:L716)=3,AND(COUNTA(J716:L716)=1,M716&lt;&gt;"")),ROUND(PRODUCT(J716:M716),2),"")</f>
        <v/>
      </c>
      <c r="O716" s="56">
        <f>IF(N716&lt;&gt;"",ROUND(PRODUCT(H716,I716,N716),2),IF(M716&lt;&gt;"",ROUND(PRODUCT(H716,I716,M716),2),ROUND(PRODUCT(H716:L716),2)))</f>
        <v>873</v>
      </c>
      <c r="P716" s="56"/>
    </row>
    <row r="717" spans="1:16" ht="15" customHeight="1" x14ac:dyDescent="0.25">
      <c r="A717" s="4"/>
      <c r="B717" s="4"/>
      <c r="C717" s="4"/>
      <c r="D717" s="4"/>
      <c r="E717" s="4"/>
      <c r="F717" s="4"/>
      <c r="G717" s="4"/>
      <c r="H717" s="4"/>
      <c r="I717" s="4"/>
      <c r="J717" s="4"/>
      <c r="K717" s="4"/>
      <c r="L717" s="4"/>
      <c r="M717" s="4"/>
      <c r="N717" s="4"/>
      <c r="O717" s="4"/>
      <c r="P717" s="4"/>
    </row>
    <row r="718" spans="1:16" ht="60" customHeight="1" x14ac:dyDescent="0.25">
      <c r="A718" s="54" t="s">
        <v>279</v>
      </c>
      <c r="B718" s="67">
        <v>91867</v>
      </c>
      <c r="C718" s="68" t="str">
        <f>VLOOKUP(B718,COMPOSICAO!B:K,2,FALSE)</f>
        <v>ELETRODUTO RÍGIDO ROSCÁVEL, PVC, DN 25 MM (3/4"), PARA CIRCUITOS TERMINAIS, INSTALADO EM LAJE - FORNECIMENTO E INSTALAÇÃO. AF_12/2015</v>
      </c>
      <c r="D718" s="70"/>
      <c r="E718" s="70"/>
      <c r="F718" s="69"/>
      <c r="G718" s="54" t="str">
        <f>VLOOKUP(B718,COMPOSICAO!B:K,6,FALSE)</f>
        <v>M</v>
      </c>
      <c r="H718" s="54"/>
      <c r="I718" s="54"/>
      <c r="J718" s="54"/>
      <c r="K718" s="54"/>
      <c r="L718" s="54"/>
      <c r="M718" s="54"/>
      <c r="N718" s="54"/>
      <c r="O718" s="54"/>
      <c r="P718" s="56">
        <f>SUM(O718:O720)</f>
        <v>1254</v>
      </c>
    </row>
    <row r="719" spans="1:16" ht="15" customHeight="1" x14ac:dyDescent="0.25">
      <c r="A719" s="54" t="s">
        <v>654</v>
      </c>
      <c r="B719" s="68" t="s">
        <v>12</v>
      </c>
      <c r="C719" s="70"/>
      <c r="D719" s="70"/>
      <c r="E719" s="70"/>
      <c r="F719" s="69"/>
      <c r="G719" s="54"/>
      <c r="H719" s="56">
        <v>1254</v>
      </c>
      <c r="I719" s="56"/>
      <c r="J719" s="56"/>
      <c r="K719" s="56"/>
      <c r="L719" s="56"/>
      <c r="M719" s="56" t="str">
        <f>IF(COUNTA(J719:L719)=2,ROUND(PRODUCT(J719:L719),2),"")</f>
        <v/>
      </c>
      <c r="N719" s="56" t="str">
        <f>IF(OR(COUNTA(J719:L719)=3,AND(COUNTA(J719:L719)=1,M719&lt;&gt;"")),ROUND(PRODUCT(J719:M719),2),"")</f>
        <v/>
      </c>
      <c r="O719" s="56">
        <f>IF(N719&lt;&gt;"",ROUND(PRODUCT(H719,I719,N719),2),IF(M719&lt;&gt;"",ROUND(PRODUCT(H719,I719,M719),2),ROUND(PRODUCT(H719:L719),2)))</f>
        <v>1254</v>
      </c>
      <c r="P719" s="56"/>
    </row>
    <row r="720" spans="1:16" ht="15" customHeight="1" x14ac:dyDescent="0.25">
      <c r="A720" s="4"/>
      <c r="B720" s="4"/>
      <c r="C720" s="4"/>
      <c r="D720" s="4"/>
      <c r="E720" s="4"/>
      <c r="F720" s="4"/>
      <c r="G720" s="4"/>
      <c r="H720" s="4"/>
      <c r="I720" s="4"/>
      <c r="J720" s="4"/>
      <c r="K720" s="4"/>
      <c r="L720" s="4"/>
      <c r="M720" s="4"/>
      <c r="N720" s="4"/>
      <c r="O720" s="4"/>
      <c r="P720" s="4"/>
    </row>
    <row r="721" spans="1:16" ht="60" customHeight="1" x14ac:dyDescent="0.25">
      <c r="A721" s="54" t="s">
        <v>280</v>
      </c>
      <c r="B721" s="67">
        <v>91871</v>
      </c>
      <c r="C721" s="68" t="str">
        <f>VLOOKUP(B721,COMPOSICAO!B:K,2,FALSE)</f>
        <v>ELETRODUTO RÍGIDO ROSCÁVEL, PVC, DN 25 MM (3/4"), PARA CIRCUITOS TERMINAIS, INSTALADO EM PAREDE - FORNECIMENTO E INSTALAÇÃO. AF_12/2015</v>
      </c>
      <c r="D721" s="70"/>
      <c r="E721" s="70"/>
      <c r="F721" s="69"/>
      <c r="G721" s="54" t="str">
        <f>VLOOKUP(B721,COMPOSICAO!B:K,6,FALSE)</f>
        <v>M</v>
      </c>
      <c r="H721" s="54"/>
      <c r="I721" s="54"/>
      <c r="J721" s="54"/>
      <c r="K721" s="54"/>
      <c r="L721" s="54"/>
      <c r="M721" s="54"/>
      <c r="N721" s="54"/>
      <c r="O721" s="54"/>
      <c r="P721" s="56">
        <f>SUM(O721:O723)</f>
        <v>537</v>
      </c>
    </row>
    <row r="722" spans="1:16" ht="15" customHeight="1" x14ac:dyDescent="0.25">
      <c r="A722" s="54" t="s">
        <v>655</v>
      </c>
      <c r="B722" s="68" t="s">
        <v>12</v>
      </c>
      <c r="C722" s="70"/>
      <c r="D722" s="70"/>
      <c r="E722" s="70"/>
      <c r="F722" s="69"/>
      <c r="G722" s="54"/>
      <c r="H722" s="56">
        <v>537</v>
      </c>
      <c r="I722" s="56"/>
      <c r="J722" s="56"/>
      <c r="K722" s="56"/>
      <c r="L722" s="56"/>
      <c r="M722" s="56" t="str">
        <f>IF(COUNTA(J722:L722)=2,ROUND(PRODUCT(J722:L722),2),"")</f>
        <v/>
      </c>
      <c r="N722" s="56" t="str">
        <f>IF(OR(COUNTA(J722:L722)=3,AND(COUNTA(J722:L722)=1,M722&lt;&gt;"")),ROUND(PRODUCT(J722:M722),2),"")</f>
        <v/>
      </c>
      <c r="O722" s="56">
        <f>IF(N722&lt;&gt;"",ROUND(PRODUCT(H722,I722,N722),2),IF(M722&lt;&gt;"",ROUND(PRODUCT(H722,I722,M722),2),ROUND(PRODUCT(H722:L722),2)))</f>
        <v>537</v>
      </c>
      <c r="P722" s="56"/>
    </row>
    <row r="723" spans="1:16" ht="15" customHeight="1" x14ac:dyDescent="0.25">
      <c r="A723" s="4"/>
      <c r="B723" s="4"/>
      <c r="C723" s="4"/>
      <c r="D723" s="4"/>
      <c r="E723" s="4"/>
      <c r="F723" s="4"/>
      <c r="G723" s="4"/>
      <c r="H723" s="4"/>
      <c r="I723" s="4"/>
      <c r="J723" s="4"/>
      <c r="K723" s="4"/>
      <c r="L723" s="4"/>
      <c r="M723" s="4"/>
      <c r="N723" s="4"/>
      <c r="O723" s="4"/>
      <c r="P723" s="4"/>
    </row>
    <row r="724" spans="1:16" ht="60" customHeight="1" x14ac:dyDescent="0.25">
      <c r="A724" s="54" t="s">
        <v>281</v>
      </c>
      <c r="B724" s="67">
        <v>91868</v>
      </c>
      <c r="C724" s="68" t="str">
        <f>VLOOKUP(B724,COMPOSICAO!B:K,2,FALSE)</f>
        <v>ELETRODUTO RÍGIDO ROSCÁVEL, PVC, DN 32 MM (1"), PARA CIRCUITOS TERMINAIS, INSTALADO EM LAJE - FORNECIMENTO E INSTALAÇÃO. AF_12/2015</v>
      </c>
      <c r="D724" s="70"/>
      <c r="E724" s="70"/>
      <c r="F724" s="69"/>
      <c r="G724" s="54" t="str">
        <f>VLOOKUP(B724,COMPOSICAO!B:K,6,FALSE)</f>
        <v>M</v>
      </c>
      <c r="H724" s="54"/>
      <c r="I724" s="54"/>
      <c r="J724" s="54"/>
      <c r="K724" s="54"/>
      <c r="L724" s="54"/>
      <c r="M724" s="54"/>
      <c r="N724" s="54"/>
      <c r="O724" s="54"/>
      <c r="P724" s="56">
        <f>SUM(O724:O726)</f>
        <v>15</v>
      </c>
    </row>
    <row r="725" spans="1:16" ht="15" customHeight="1" x14ac:dyDescent="0.25">
      <c r="A725" s="54" t="s">
        <v>656</v>
      </c>
      <c r="B725" s="68" t="s">
        <v>12</v>
      </c>
      <c r="C725" s="70"/>
      <c r="D725" s="70"/>
      <c r="E725" s="70"/>
      <c r="F725" s="69"/>
      <c r="G725" s="54"/>
      <c r="H725" s="56">
        <v>15</v>
      </c>
      <c r="I725" s="56"/>
      <c r="J725" s="56"/>
      <c r="K725" s="56"/>
      <c r="L725" s="56"/>
      <c r="M725" s="56" t="str">
        <f>IF(COUNTA(J725:L725)=2,ROUND(PRODUCT(J725:L725),2),"")</f>
        <v/>
      </c>
      <c r="N725" s="56" t="str">
        <f>IF(OR(COUNTA(J725:L725)=3,AND(COUNTA(J725:L725)=1,M725&lt;&gt;"")),ROUND(PRODUCT(J725:M725),2),"")</f>
        <v/>
      </c>
      <c r="O725" s="56">
        <f>IF(N725&lt;&gt;"",ROUND(PRODUCT(H725,I725,N725),2),IF(M725&lt;&gt;"",ROUND(PRODUCT(H725,I725,M725),2),ROUND(PRODUCT(H725:L725),2)))</f>
        <v>15</v>
      </c>
      <c r="P725" s="56"/>
    </row>
    <row r="726" spans="1:16" ht="15" customHeight="1" x14ac:dyDescent="0.25">
      <c r="A726" s="4"/>
      <c r="B726" s="4"/>
      <c r="C726" s="4"/>
      <c r="D726" s="4"/>
      <c r="E726" s="4"/>
      <c r="F726" s="4"/>
      <c r="G726" s="4"/>
      <c r="H726" s="4"/>
      <c r="I726" s="4"/>
      <c r="J726" s="4"/>
      <c r="K726" s="4"/>
      <c r="L726" s="4"/>
      <c r="M726" s="4"/>
      <c r="N726" s="4"/>
      <c r="O726" s="4"/>
      <c r="P726" s="4"/>
    </row>
    <row r="727" spans="1:16" ht="60" customHeight="1" x14ac:dyDescent="0.25">
      <c r="A727" s="54" t="s">
        <v>282</v>
      </c>
      <c r="B727" s="67">
        <v>91926</v>
      </c>
      <c r="C727" s="68" t="str">
        <f>VLOOKUP(B727,COMPOSICAO!B:K,2,FALSE)</f>
        <v>CABO DE COBRE FLEXÍVEL ISOLADO, 2,5 MM², ANTI-CHAMA 450/750 V, PARA CIRCUITOS TERMINAIS - FORNECIMENTO E INSTALAÇÃO. AF_12/2015</v>
      </c>
      <c r="D727" s="70"/>
      <c r="E727" s="70"/>
      <c r="F727" s="69"/>
      <c r="G727" s="54" t="str">
        <f>VLOOKUP(B727,COMPOSICAO!B:K,6,FALSE)</f>
        <v>M</v>
      </c>
      <c r="H727" s="54"/>
      <c r="I727" s="54"/>
      <c r="J727" s="54"/>
      <c r="K727" s="54"/>
      <c r="L727" s="54"/>
      <c r="M727" s="54"/>
      <c r="N727" s="54"/>
      <c r="O727" s="54"/>
      <c r="P727" s="56">
        <f>SUM(O727:O729)</f>
        <v>44815</v>
      </c>
    </row>
    <row r="728" spans="1:16" ht="15" customHeight="1" x14ac:dyDescent="0.25">
      <c r="A728" s="54" t="s">
        <v>657</v>
      </c>
      <c r="B728" s="68" t="s">
        <v>12</v>
      </c>
      <c r="C728" s="70"/>
      <c r="D728" s="70"/>
      <c r="E728" s="70"/>
      <c r="F728" s="69"/>
      <c r="G728" s="54"/>
      <c r="H728" s="56">
        <v>44815</v>
      </c>
      <c r="I728" s="56"/>
      <c r="J728" s="56"/>
      <c r="K728" s="56"/>
      <c r="L728" s="56"/>
      <c r="M728" s="56" t="str">
        <f>IF(COUNTA(J728:L728)=2,ROUND(PRODUCT(J728:L728),2),"")</f>
        <v/>
      </c>
      <c r="N728" s="56" t="str">
        <f>IF(OR(COUNTA(J728:L728)=3,AND(COUNTA(J728:L728)=1,M728&lt;&gt;"")),ROUND(PRODUCT(J728:M728),2),"")</f>
        <v/>
      </c>
      <c r="O728" s="56">
        <f>IF(N728&lt;&gt;"",ROUND(PRODUCT(H728,I728,N728),2),IF(M728&lt;&gt;"",ROUND(PRODUCT(H728,I728,M728),2),ROUND(PRODUCT(H728:L728),2)))</f>
        <v>44815</v>
      </c>
      <c r="P728" s="56"/>
    </row>
    <row r="729" spans="1:16" ht="15" customHeight="1" x14ac:dyDescent="0.25">
      <c r="A729" s="4"/>
      <c r="B729" s="4"/>
      <c r="C729" s="4"/>
      <c r="D729" s="4"/>
      <c r="E729" s="4"/>
      <c r="F729" s="4"/>
      <c r="G729" s="4"/>
      <c r="H729" s="4"/>
      <c r="I729" s="4"/>
      <c r="J729" s="4"/>
      <c r="K729" s="4"/>
      <c r="L729" s="4"/>
      <c r="M729" s="4"/>
      <c r="N729" s="4"/>
      <c r="O729" s="4"/>
      <c r="P729" s="4"/>
    </row>
    <row r="730" spans="1:16" ht="60" customHeight="1" x14ac:dyDescent="0.25">
      <c r="A730" s="54" t="s">
        <v>283</v>
      </c>
      <c r="B730" s="67">
        <v>91928</v>
      </c>
      <c r="C730" s="68" t="str">
        <f>VLOOKUP(B730,COMPOSICAO!B:K,2,FALSE)</f>
        <v>CABO DE COBRE FLEXÍVEL ISOLADO, 4 MM², ANTI-CHAMA 450/750 V, PARA CIRCUITOS TERMINAIS - FORNECIMENTO E INSTALAÇÃO. AF_12/2015</v>
      </c>
      <c r="D730" s="70"/>
      <c r="E730" s="70"/>
      <c r="F730" s="69"/>
      <c r="G730" s="54" t="str">
        <f>VLOOKUP(B730,COMPOSICAO!B:K,6,FALSE)</f>
        <v>M</v>
      </c>
      <c r="H730" s="54"/>
      <c r="I730" s="54"/>
      <c r="J730" s="54"/>
      <c r="K730" s="54"/>
      <c r="L730" s="54"/>
      <c r="M730" s="54"/>
      <c r="N730" s="54"/>
      <c r="O730" s="54"/>
      <c r="P730" s="56">
        <f>SUM(O730:O732)</f>
        <v>1188</v>
      </c>
    </row>
    <row r="731" spans="1:16" ht="15" customHeight="1" x14ac:dyDescent="0.25">
      <c r="A731" s="54" t="s">
        <v>658</v>
      </c>
      <c r="B731" s="68" t="s">
        <v>12</v>
      </c>
      <c r="C731" s="70"/>
      <c r="D731" s="70"/>
      <c r="E731" s="70"/>
      <c r="F731" s="69"/>
      <c r="G731" s="54"/>
      <c r="H731" s="56">
        <v>1188</v>
      </c>
      <c r="I731" s="56"/>
      <c r="J731" s="56"/>
      <c r="K731" s="56"/>
      <c r="L731" s="56"/>
      <c r="M731" s="56" t="str">
        <f>IF(COUNTA(J731:L731)=2,ROUND(PRODUCT(J731:L731),2),"")</f>
        <v/>
      </c>
      <c r="N731" s="56" t="str">
        <f>IF(OR(COUNTA(J731:L731)=3,AND(COUNTA(J731:L731)=1,M731&lt;&gt;"")),ROUND(PRODUCT(J731:M731),2),"")</f>
        <v/>
      </c>
      <c r="O731" s="56">
        <f>IF(N731&lt;&gt;"",ROUND(PRODUCT(H731,I731,N731),2),IF(M731&lt;&gt;"",ROUND(PRODUCT(H731,I731,M731),2),ROUND(PRODUCT(H731:L731),2)))</f>
        <v>1188</v>
      </c>
      <c r="P731" s="56"/>
    </row>
    <row r="732" spans="1:16" ht="15" customHeight="1" x14ac:dyDescent="0.25">
      <c r="A732" s="4"/>
      <c r="B732" s="4"/>
      <c r="C732" s="4"/>
      <c r="D732" s="4"/>
      <c r="E732" s="4"/>
      <c r="F732" s="4"/>
      <c r="G732" s="4"/>
      <c r="H732" s="4"/>
      <c r="I732" s="4"/>
      <c r="J732" s="4"/>
      <c r="K732" s="4"/>
      <c r="L732" s="4"/>
      <c r="M732" s="4"/>
      <c r="N732" s="4"/>
      <c r="O732" s="4"/>
      <c r="P732" s="4"/>
    </row>
    <row r="733" spans="1:16" ht="60" customHeight="1" x14ac:dyDescent="0.25">
      <c r="A733" s="54" t="s">
        <v>284</v>
      </c>
      <c r="B733" s="67">
        <v>91930</v>
      </c>
      <c r="C733" s="68" t="str">
        <f>VLOOKUP(B733,COMPOSICAO!B:K,2,FALSE)</f>
        <v>CABO DE COBRE FLEXÍVEL ISOLADO, 6 MM², ANTI-CHAMA 450/750 V, PARA CIRCUITOS TERMINAIS - FORNECIMENTO E INSTALAÇÃO. AF_12/2015</v>
      </c>
      <c r="D733" s="70"/>
      <c r="E733" s="70"/>
      <c r="F733" s="69"/>
      <c r="G733" s="54" t="str">
        <f>VLOOKUP(B733,COMPOSICAO!B:K,6,FALSE)</f>
        <v>M</v>
      </c>
      <c r="H733" s="54"/>
      <c r="I733" s="54"/>
      <c r="J733" s="54"/>
      <c r="K733" s="54"/>
      <c r="L733" s="54"/>
      <c r="M733" s="54"/>
      <c r="N733" s="54"/>
      <c r="O733" s="54"/>
      <c r="P733" s="56">
        <f>SUM(O733:O735)</f>
        <v>5479</v>
      </c>
    </row>
    <row r="734" spans="1:16" ht="15" customHeight="1" x14ac:dyDescent="0.25">
      <c r="A734" s="54" t="s">
        <v>659</v>
      </c>
      <c r="B734" s="68" t="s">
        <v>12</v>
      </c>
      <c r="C734" s="70"/>
      <c r="D734" s="70"/>
      <c r="E734" s="70"/>
      <c r="F734" s="69"/>
      <c r="G734" s="54"/>
      <c r="H734" s="56">
        <v>5479</v>
      </c>
      <c r="I734" s="56"/>
      <c r="J734" s="56"/>
      <c r="K734" s="56"/>
      <c r="L734" s="56"/>
      <c r="M734" s="56" t="str">
        <f>IF(COUNTA(J734:L734)=2,ROUND(PRODUCT(J734:L734),2),"")</f>
        <v/>
      </c>
      <c r="N734" s="56" t="str">
        <f>IF(OR(COUNTA(J734:L734)=3,AND(COUNTA(J734:L734)=1,M734&lt;&gt;"")),ROUND(PRODUCT(J734:M734),2),"")</f>
        <v/>
      </c>
      <c r="O734" s="56">
        <f>IF(N734&lt;&gt;"",ROUND(PRODUCT(H734,I734,N734),2),IF(M734&lt;&gt;"",ROUND(PRODUCT(H734,I734,M734),2),ROUND(PRODUCT(H734:L734),2)))</f>
        <v>5479</v>
      </c>
      <c r="P734" s="56"/>
    </row>
    <row r="735" spans="1:16" ht="15" customHeight="1" x14ac:dyDescent="0.25">
      <c r="A735" s="4"/>
      <c r="B735" s="4"/>
      <c r="C735" s="4"/>
      <c r="D735" s="4"/>
      <c r="E735" s="4"/>
      <c r="F735" s="4"/>
      <c r="G735" s="4"/>
      <c r="H735" s="4"/>
      <c r="I735" s="4"/>
      <c r="J735" s="4"/>
      <c r="K735" s="4"/>
      <c r="L735" s="4"/>
      <c r="M735" s="4"/>
      <c r="N735" s="4"/>
      <c r="O735" s="4"/>
      <c r="P735" s="4"/>
    </row>
    <row r="736" spans="1:16" ht="60" customHeight="1" x14ac:dyDescent="0.25">
      <c r="A736" s="54" t="s">
        <v>285</v>
      </c>
      <c r="B736" s="67">
        <v>91932</v>
      </c>
      <c r="C736" s="68" t="str">
        <f>VLOOKUP(B736,COMPOSICAO!B:K,2,FALSE)</f>
        <v>CABO DE COBRE FLEXÍVEL ISOLADO, 10 MM², ANTI-CHAMA 450/750 V, PARA CIRCUITOS TERMINAIS - FORNECIMENTO E INSTALAÇÃO. AF_12/2015</v>
      </c>
      <c r="D736" s="70"/>
      <c r="E736" s="70"/>
      <c r="F736" s="69"/>
      <c r="G736" s="54" t="str">
        <f>VLOOKUP(B736,COMPOSICAO!B:K,6,FALSE)</f>
        <v>M</v>
      </c>
      <c r="H736" s="54"/>
      <c r="I736" s="54"/>
      <c r="J736" s="54"/>
      <c r="K736" s="54"/>
      <c r="L736" s="54"/>
      <c r="M736" s="54"/>
      <c r="N736" s="54"/>
      <c r="O736" s="54"/>
      <c r="P736" s="56">
        <f>SUM(O736:O738)</f>
        <v>40</v>
      </c>
    </row>
    <row r="737" spans="1:16" ht="15" customHeight="1" x14ac:dyDescent="0.25">
      <c r="A737" s="54" t="s">
        <v>660</v>
      </c>
      <c r="B737" s="68" t="s">
        <v>12</v>
      </c>
      <c r="C737" s="70"/>
      <c r="D737" s="70"/>
      <c r="E737" s="70"/>
      <c r="F737" s="69"/>
      <c r="G737" s="54"/>
      <c r="H737" s="56">
        <v>40</v>
      </c>
      <c r="I737" s="56"/>
      <c r="J737" s="56"/>
      <c r="K737" s="56"/>
      <c r="L737" s="56"/>
      <c r="M737" s="56" t="str">
        <f>IF(COUNTA(J737:L737)=2,ROUND(PRODUCT(J737:L737),2),"")</f>
        <v/>
      </c>
      <c r="N737" s="56" t="str">
        <f>IF(OR(COUNTA(J737:L737)=3,AND(COUNTA(J737:L737)=1,M737&lt;&gt;"")),ROUND(PRODUCT(J737:M737),2),"")</f>
        <v/>
      </c>
      <c r="O737" s="56">
        <f>IF(N737&lt;&gt;"",ROUND(PRODUCT(H737,I737,N737),2),IF(M737&lt;&gt;"",ROUND(PRODUCT(H737,I737,M737),2),ROUND(PRODUCT(H737:L737),2)))</f>
        <v>40</v>
      </c>
      <c r="P737" s="56"/>
    </row>
    <row r="738" spans="1:16" ht="15" customHeight="1" x14ac:dyDescent="0.25">
      <c r="A738" s="4"/>
      <c r="B738" s="4"/>
      <c r="C738" s="4"/>
      <c r="D738" s="4"/>
      <c r="E738" s="4"/>
      <c r="F738" s="4"/>
      <c r="G738" s="4"/>
      <c r="H738" s="4"/>
      <c r="I738" s="4"/>
      <c r="J738" s="4"/>
      <c r="K738" s="4"/>
      <c r="L738" s="4"/>
      <c r="M738" s="4"/>
      <c r="N738" s="4"/>
      <c r="O738" s="4"/>
      <c r="P738" s="4"/>
    </row>
    <row r="739" spans="1:16" ht="60" customHeight="1" x14ac:dyDescent="0.25">
      <c r="A739" s="54" t="s">
        <v>286</v>
      </c>
      <c r="B739" s="67">
        <v>91934</v>
      </c>
      <c r="C739" s="68" t="str">
        <f>VLOOKUP(B739,COMPOSICAO!B:K,2,FALSE)</f>
        <v>CABO DE COBRE FLEXÍVEL ISOLADO, 16 MM², ANTI-CHAMA 450/750 V, PARA CIRCUITOS TERMINAIS - FORNECIMENTO E INSTALAÇÃO. AF_12/2015</v>
      </c>
      <c r="D739" s="70"/>
      <c r="E739" s="70"/>
      <c r="F739" s="69"/>
      <c r="G739" s="54" t="str">
        <f>VLOOKUP(B739,COMPOSICAO!B:K,6,FALSE)</f>
        <v>M</v>
      </c>
      <c r="H739" s="54"/>
      <c r="I739" s="54"/>
      <c r="J739" s="54"/>
      <c r="K739" s="54"/>
      <c r="L739" s="54"/>
      <c r="M739" s="54"/>
      <c r="N739" s="54"/>
      <c r="O739" s="54"/>
      <c r="P739" s="56">
        <f>SUM(O739:O741)</f>
        <v>40</v>
      </c>
    </row>
    <row r="740" spans="1:16" ht="15" customHeight="1" x14ac:dyDescent="0.25">
      <c r="A740" s="54" t="s">
        <v>661</v>
      </c>
      <c r="B740" s="68" t="s">
        <v>12</v>
      </c>
      <c r="C740" s="70"/>
      <c r="D740" s="70"/>
      <c r="E740" s="70"/>
      <c r="F740" s="69"/>
      <c r="G740" s="54"/>
      <c r="H740" s="56">
        <v>40</v>
      </c>
      <c r="I740" s="56"/>
      <c r="J740" s="56"/>
      <c r="K740" s="56"/>
      <c r="L740" s="56"/>
      <c r="M740" s="56" t="str">
        <f>IF(COUNTA(J740:L740)=2,ROUND(PRODUCT(J740:L740),2),"")</f>
        <v/>
      </c>
      <c r="N740" s="56" t="str">
        <f>IF(OR(COUNTA(J740:L740)=3,AND(COUNTA(J740:L740)=1,M740&lt;&gt;"")),ROUND(PRODUCT(J740:M740),2),"")</f>
        <v/>
      </c>
      <c r="O740" s="56">
        <f>IF(N740&lt;&gt;"",ROUND(PRODUCT(H740,I740,N740),2),IF(M740&lt;&gt;"",ROUND(PRODUCT(H740,I740,M740),2),ROUND(PRODUCT(H740:L740),2)))</f>
        <v>40</v>
      </c>
      <c r="P740" s="56"/>
    </row>
    <row r="741" spans="1:16" ht="15" customHeight="1" x14ac:dyDescent="0.25">
      <c r="A741" s="4"/>
      <c r="B741" s="4"/>
      <c r="C741" s="4"/>
      <c r="D741" s="4"/>
      <c r="E741" s="4"/>
      <c r="F741" s="4"/>
      <c r="G741" s="4"/>
      <c r="H741" s="4"/>
      <c r="I741" s="4"/>
      <c r="J741" s="4"/>
      <c r="K741" s="4"/>
      <c r="L741" s="4"/>
      <c r="M741" s="4"/>
      <c r="N741" s="4"/>
      <c r="O741" s="4"/>
      <c r="P741" s="4"/>
    </row>
    <row r="742" spans="1:16" ht="60" customHeight="1" x14ac:dyDescent="0.25">
      <c r="A742" s="54" t="s">
        <v>287</v>
      </c>
      <c r="B742" s="67">
        <v>91927</v>
      </c>
      <c r="C742" s="68" t="str">
        <f>VLOOKUP(B742,COMPOSICAO!B:K,2,FALSE)</f>
        <v>CABO DE COBRE FLEXÍVEL ISOLADO, 2,5 MM², ANTI-CHAMA 0,6/1,0 KV, PARA CIRCUITOS TERMINAIS - FORNECIMENTO E INSTALAÇÃO. AF_12/2015</v>
      </c>
      <c r="D742" s="70"/>
      <c r="E742" s="70"/>
      <c r="F742" s="69"/>
      <c r="G742" s="54" t="str">
        <f>VLOOKUP(B742,COMPOSICAO!B:K,6,FALSE)</f>
        <v>M</v>
      </c>
      <c r="H742" s="54"/>
      <c r="I742" s="54"/>
      <c r="J742" s="54"/>
      <c r="K742" s="54"/>
      <c r="L742" s="54"/>
      <c r="M742" s="54"/>
      <c r="N742" s="54"/>
      <c r="O742" s="54"/>
      <c r="P742" s="56">
        <f>SUM(O742:O744)</f>
        <v>112</v>
      </c>
    </row>
    <row r="743" spans="1:16" ht="15" customHeight="1" x14ac:dyDescent="0.25">
      <c r="A743" s="54" t="s">
        <v>662</v>
      </c>
      <c r="B743" s="68" t="s">
        <v>12</v>
      </c>
      <c r="C743" s="70"/>
      <c r="D743" s="70"/>
      <c r="E743" s="70"/>
      <c r="F743" s="69"/>
      <c r="G743" s="54"/>
      <c r="H743" s="56">
        <v>112</v>
      </c>
      <c r="I743" s="56"/>
      <c r="J743" s="56"/>
      <c r="K743" s="56"/>
      <c r="L743" s="56"/>
      <c r="M743" s="56" t="str">
        <f>IF(COUNTA(J743:L743)=2,ROUND(PRODUCT(J743:L743),2),"")</f>
        <v/>
      </c>
      <c r="N743" s="56" t="str">
        <f>IF(OR(COUNTA(J743:L743)=3,AND(COUNTA(J743:L743)=1,M743&lt;&gt;"")),ROUND(PRODUCT(J743:M743),2),"")</f>
        <v/>
      </c>
      <c r="O743" s="56">
        <f>IF(N743&lt;&gt;"",ROUND(PRODUCT(H743,I743,N743),2),IF(M743&lt;&gt;"",ROUND(PRODUCT(H743,I743,M743),2),ROUND(PRODUCT(H743:L743),2)))</f>
        <v>112</v>
      </c>
      <c r="P743" s="56"/>
    </row>
    <row r="744" spans="1:16" ht="15" customHeight="1" x14ac:dyDescent="0.25">
      <c r="A744" s="4"/>
      <c r="B744" s="4"/>
      <c r="C744" s="4"/>
      <c r="D744" s="4"/>
      <c r="E744" s="4"/>
      <c r="F744" s="4"/>
      <c r="G744" s="4"/>
      <c r="H744" s="4"/>
      <c r="I744" s="4"/>
      <c r="J744" s="4"/>
      <c r="K744" s="4"/>
      <c r="L744" s="4"/>
      <c r="M744" s="4"/>
      <c r="N744" s="4"/>
      <c r="O744" s="4"/>
      <c r="P744" s="4"/>
    </row>
    <row r="745" spans="1:16" ht="60" customHeight="1" x14ac:dyDescent="0.25">
      <c r="A745" s="54" t="s">
        <v>288</v>
      </c>
      <c r="B745" s="67">
        <v>91929</v>
      </c>
      <c r="C745" s="68" t="str">
        <f>VLOOKUP(B745,COMPOSICAO!B:K,2,FALSE)</f>
        <v>CABO DE COBRE FLEXÍVEL ISOLADO, 4 MM², ANTI-CHAMA 0,6/1,0 KV, PARA CIRCUITOS TERMINAIS - FORNECIMENTO E INSTALAÇÃO. AF_12/2015</v>
      </c>
      <c r="D745" s="70"/>
      <c r="E745" s="70"/>
      <c r="F745" s="69"/>
      <c r="G745" s="54" t="str">
        <f>VLOOKUP(B745,COMPOSICAO!B:K,6,FALSE)</f>
        <v>M</v>
      </c>
      <c r="H745" s="54"/>
      <c r="I745" s="54"/>
      <c r="J745" s="54"/>
      <c r="K745" s="54"/>
      <c r="L745" s="54"/>
      <c r="M745" s="54"/>
      <c r="N745" s="54"/>
      <c r="O745" s="54"/>
      <c r="P745" s="56">
        <f>SUM(O745:O747)</f>
        <v>2717</v>
      </c>
    </row>
    <row r="746" spans="1:16" ht="15" customHeight="1" x14ac:dyDescent="0.25">
      <c r="A746" s="54" t="s">
        <v>663</v>
      </c>
      <c r="B746" s="68" t="s">
        <v>12</v>
      </c>
      <c r="C746" s="70"/>
      <c r="D746" s="70"/>
      <c r="E746" s="70"/>
      <c r="F746" s="69"/>
      <c r="G746" s="54"/>
      <c r="H746" s="56">
        <v>2717</v>
      </c>
      <c r="I746" s="56"/>
      <c r="J746" s="56"/>
      <c r="K746" s="56"/>
      <c r="L746" s="56"/>
      <c r="M746" s="56" t="str">
        <f>IF(COUNTA(J746:L746)=2,ROUND(PRODUCT(J746:L746),2),"")</f>
        <v/>
      </c>
      <c r="N746" s="56" t="str">
        <f>IF(OR(COUNTA(J746:L746)=3,AND(COUNTA(J746:L746)=1,M746&lt;&gt;"")),ROUND(PRODUCT(J746:M746),2),"")</f>
        <v/>
      </c>
      <c r="O746" s="56">
        <f>IF(N746&lt;&gt;"",ROUND(PRODUCT(H746,I746,N746),2),IF(M746&lt;&gt;"",ROUND(PRODUCT(H746,I746,M746),2),ROUND(PRODUCT(H746:L746),2)))</f>
        <v>2717</v>
      </c>
      <c r="P746" s="56"/>
    </row>
    <row r="747" spans="1:16" ht="15" customHeight="1" x14ac:dyDescent="0.25">
      <c r="A747" s="4"/>
      <c r="B747" s="4"/>
      <c r="C747" s="4"/>
      <c r="D747" s="4"/>
      <c r="E747" s="4"/>
      <c r="F747" s="4"/>
      <c r="G747" s="4"/>
      <c r="H747" s="4"/>
      <c r="I747" s="4"/>
      <c r="J747" s="4"/>
      <c r="K747" s="4"/>
      <c r="L747" s="4"/>
      <c r="M747" s="4"/>
      <c r="N747" s="4"/>
      <c r="O747" s="4"/>
      <c r="P747" s="4"/>
    </row>
    <row r="748" spans="1:16" ht="45" customHeight="1" x14ac:dyDescent="0.25">
      <c r="A748" s="54" t="s">
        <v>289</v>
      </c>
      <c r="B748" s="67">
        <v>92865</v>
      </c>
      <c r="C748" s="68" t="str">
        <f>VLOOKUP(B748,COMPOSICAO!B:K,2,FALSE)</f>
        <v>CAIXA OCTOGONAL 4" X 4", METÁLICA, INSTALADA EM LAJE - FORNECIMENTO E INSTALAÇÃO. AF_12/2015</v>
      </c>
      <c r="D748" s="70"/>
      <c r="E748" s="70"/>
      <c r="F748" s="69"/>
      <c r="G748" s="54" t="str">
        <f>VLOOKUP(B748,COMPOSICAO!B:K,6,FALSE)</f>
        <v>UN</v>
      </c>
      <c r="H748" s="54"/>
      <c r="I748" s="54"/>
      <c r="J748" s="54"/>
      <c r="K748" s="54"/>
      <c r="L748" s="54"/>
      <c r="M748" s="54"/>
      <c r="N748" s="54"/>
      <c r="O748" s="54"/>
      <c r="P748" s="56">
        <f>SUM(O748:O750)</f>
        <v>944</v>
      </c>
    </row>
    <row r="749" spans="1:16" ht="15" customHeight="1" x14ac:dyDescent="0.25">
      <c r="A749" s="54" t="s">
        <v>664</v>
      </c>
      <c r="B749" s="68" t="s">
        <v>12</v>
      </c>
      <c r="C749" s="70"/>
      <c r="D749" s="70"/>
      <c r="E749" s="70"/>
      <c r="F749" s="69"/>
      <c r="G749" s="54"/>
      <c r="H749" s="56">
        <v>944</v>
      </c>
      <c r="I749" s="56"/>
      <c r="J749" s="56"/>
      <c r="K749" s="56"/>
      <c r="L749" s="56"/>
      <c r="M749" s="56" t="str">
        <f>IF(COUNTA(J749:L749)=2,ROUND(PRODUCT(J749:L749),2),"")</f>
        <v/>
      </c>
      <c r="N749" s="56" t="str">
        <f>IF(OR(COUNTA(J749:L749)=3,AND(COUNTA(J749:L749)=1,M749&lt;&gt;"")),ROUND(PRODUCT(J749:M749),2),"")</f>
        <v/>
      </c>
      <c r="O749" s="56">
        <f>IF(N749&lt;&gt;"",ROUND(PRODUCT(H749,I749,N749),2),IF(M749&lt;&gt;"",ROUND(PRODUCT(H749,I749,M749),2),ROUND(PRODUCT(H749:L749),2)))</f>
        <v>944</v>
      </c>
      <c r="P749" s="56"/>
    </row>
    <row r="750" spans="1:16" ht="15" customHeight="1" x14ac:dyDescent="0.25">
      <c r="A750" s="4"/>
      <c r="B750" s="4"/>
      <c r="C750" s="4"/>
      <c r="D750" s="4"/>
      <c r="E750" s="4"/>
      <c r="F750" s="4"/>
      <c r="G750" s="4"/>
      <c r="H750" s="4"/>
      <c r="I750" s="4"/>
      <c r="J750" s="4"/>
      <c r="K750" s="4"/>
      <c r="L750" s="4"/>
      <c r="M750" s="4"/>
      <c r="N750" s="4"/>
      <c r="O750" s="4"/>
      <c r="P750" s="4"/>
    </row>
    <row r="751" spans="1:16" ht="45" customHeight="1" x14ac:dyDescent="0.25">
      <c r="A751" s="54" t="s">
        <v>290</v>
      </c>
      <c r="B751" s="67">
        <v>92866</v>
      </c>
      <c r="C751" s="68" t="str">
        <f>VLOOKUP(B751,COMPOSICAO!B:K,2,FALSE)</f>
        <v>CAIXA SEXTAVADA 3" X 3", METÁLICA, INSTALADA EM LAJE - FORNECIMENTO E INSTALAÇÃO. AF_12/2015</v>
      </c>
      <c r="D751" s="70"/>
      <c r="E751" s="70"/>
      <c r="F751" s="69"/>
      <c r="G751" s="54" t="str">
        <f>VLOOKUP(B751,COMPOSICAO!B:K,6,FALSE)</f>
        <v>UN</v>
      </c>
      <c r="H751" s="54"/>
      <c r="I751" s="54"/>
      <c r="J751" s="54"/>
      <c r="K751" s="54"/>
      <c r="L751" s="54"/>
      <c r="M751" s="54"/>
      <c r="N751" s="54"/>
      <c r="O751" s="54"/>
      <c r="P751" s="56">
        <f>SUM(O751:O753)</f>
        <v>268</v>
      </c>
    </row>
    <row r="752" spans="1:16" ht="15" customHeight="1" x14ac:dyDescent="0.25">
      <c r="A752" s="54" t="s">
        <v>665</v>
      </c>
      <c r="B752" s="68" t="s">
        <v>12</v>
      </c>
      <c r="C752" s="70"/>
      <c r="D752" s="70"/>
      <c r="E752" s="70"/>
      <c r="F752" s="69"/>
      <c r="G752" s="54"/>
      <c r="H752" s="56">
        <v>268</v>
      </c>
      <c r="I752" s="56"/>
      <c r="J752" s="56"/>
      <c r="K752" s="56"/>
      <c r="L752" s="56"/>
      <c r="M752" s="56" t="str">
        <f>IF(COUNTA(J752:L752)=2,ROUND(PRODUCT(J752:L752),2),"")</f>
        <v/>
      </c>
      <c r="N752" s="56" t="str">
        <f>IF(OR(COUNTA(J752:L752)=3,AND(COUNTA(J752:L752)=1,M752&lt;&gt;"")),ROUND(PRODUCT(J752:M752),2),"")</f>
        <v/>
      </c>
      <c r="O752" s="56">
        <f>IF(N752&lt;&gt;"",ROUND(PRODUCT(H752,I752,N752),2),IF(M752&lt;&gt;"",ROUND(PRODUCT(H752,I752,M752),2),ROUND(PRODUCT(H752:L752),2)))</f>
        <v>268</v>
      </c>
      <c r="P752" s="56"/>
    </row>
    <row r="753" spans="1:16" ht="15" customHeight="1" x14ac:dyDescent="0.25">
      <c r="A753" s="4"/>
      <c r="B753" s="4"/>
      <c r="C753" s="4"/>
      <c r="D753" s="4"/>
      <c r="E753" s="4"/>
      <c r="F753" s="4"/>
      <c r="G753" s="4"/>
      <c r="H753" s="4"/>
      <c r="I753" s="4"/>
      <c r="J753" s="4"/>
      <c r="K753" s="4"/>
      <c r="L753" s="4"/>
      <c r="M753" s="4"/>
      <c r="N753" s="4"/>
      <c r="O753" s="4"/>
      <c r="P753" s="4"/>
    </row>
    <row r="754" spans="1:16" ht="45" customHeight="1" x14ac:dyDescent="0.25">
      <c r="A754" s="54" t="s">
        <v>291</v>
      </c>
      <c r="B754" s="67">
        <v>92867</v>
      </c>
      <c r="C754" s="68" t="str">
        <f>VLOOKUP(B754,COMPOSICAO!B:K,2,FALSE)</f>
        <v>CAIXA RETANGULAR 4" X 2" ALTA (2,00 M DO PISO), METÁLICA, INSTALADA EM PAREDE - FORNECIMENTO E INSTALAÇÃO. AF_12/2015</v>
      </c>
      <c r="D754" s="70"/>
      <c r="E754" s="70"/>
      <c r="F754" s="69"/>
      <c r="G754" s="54" t="str">
        <f>VLOOKUP(B754,COMPOSICAO!B:K,6,FALSE)</f>
        <v>UN</v>
      </c>
      <c r="H754" s="54"/>
      <c r="I754" s="54"/>
      <c r="J754" s="54"/>
      <c r="K754" s="54"/>
      <c r="L754" s="54"/>
      <c r="M754" s="54"/>
      <c r="N754" s="54"/>
      <c r="O754" s="54"/>
      <c r="P754" s="56">
        <f>SUM(O754:O756)</f>
        <v>64</v>
      </c>
    </row>
    <row r="755" spans="1:16" ht="15" customHeight="1" x14ac:dyDescent="0.25">
      <c r="A755" s="54" t="s">
        <v>666</v>
      </c>
      <c r="B755" s="68" t="s">
        <v>12</v>
      </c>
      <c r="C755" s="70"/>
      <c r="D755" s="70"/>
      <c r="E755" s="70"/>
      <c r="F755" s="69"/>
      <c r="G755" s="54"/>
      <c r="H755" s="56">
        <v>64</v>
      </c>
      <c r="I755" s="56"/>
      <c r="J755" s="56"/>
      <c r="K755" s="56"/>
      <c r="L755" s="56"/>
      <c r="M755" s="56" t="str">
        <f>IF(COUNTA(J755:L755)=2,ROUND(PRODUCT(J755:L755),2),"")</f>
        <v/>
      </c>
      <c r="N755" s="56" t="str">
        <f>IF(OR(COUNTA(J755:L755)=3,AND(COUNTA(J755:L755)=1,M755&lt;&gt;"")),ROUND(PRODUCT(J755:M755),2),"")</f>
        <v/>
      </c>
      <c r="O755" s="56">
        <f>IF(N755&lt;&gt;"",ROUND(PRODUCT(H755,I755,N755),2),IF(M755&lt;&gt;"",ROUND(PRODUCT(H755,I755,M755),2),ROUND(PRODUCT(H755:L755),2)))</f>
        <v>64</v>
      </c>
      <c r="P755" s="56"/>
    </row>
    <row r="756" spans="1:16" ht="15" customHeight="1" x14ac:dyDescent="0.25">
      <c r="A756" s="4"/>
      <c r="B756" s="4"/>
      <c r="C756" s="4"/>
      <c r="D756" s="4"/>
      <c r="E756" s="4"/>
      <c r="F756" s="4"/>
      <c r="G756" s="4"/>
      <c r="H756" s="4"/>
      <c r="I756" s="4"/>
      <c r="J756" s="4"/>
      <c r="K756" s="4"/>
      <c r="L756" s="4"/>
      <c r="M756" s="4"/>
      <c r="N756" s="4"/>
      <c r="O756" s="4"/>
      <c r="P756" s="4"/>
    </row>
    <row r="757" spans="1:16" ht="60" customHeight="1" x14ac:dyDescent="0.25">
      <c r="A757" s="54" t="s">
        <v>292</v>
      </c>
      <c r="B757" s="67">
        <v>92868</v>
      </c>
      <c r="C757" s="68" t="str">
        <f>VLOOKUP(B757,COMPOSICAO!B:K,2,FALSE)</f>
        <v>CAIXA RETANGULAR 4" X 2" MÉDIA (1,30 M DO PISO), METÁLICA, INSTALADA EM PAREDE - FORNECIMENTO E INSTALAÇÃO. AF_12/2015</v>
      </c>
      <c r="D757" s="70"/>
      <c r="E757" s="70"/>
      <c r="F757" s="69"/>
      <c r="G757" s="54" t="str">
        <f>VLOOKUP(B757,COMPOSICAO!B:K,6,FALSE)</f>
        <v>UN</v>
      </c>
      <c r="H757" s="54"/>
      <c r="I757" s="54"/>
      <c r="J757" s="54"/>
      <c r="K757" s="54"/>
      <c r="L757" s="54"/>
      <c r="M757" s="54"/>
      <c r="N757" s="54"/>
      <c r="O757" s="54"/>
      <c r="P757" s="56">
        <f>SUM(O757:O759)</f>
        <v>2111</v>
      </c>
    </row>
    <row r="758" spans="1:16" ht="15" customHeight="1" x14ac:dyDescent="0.25">
      <c r="A758" s="54" t="s">
        <v>667</v>
      </c>
      <c r="B758" s="68" t="s">
        <v>12</v>
      </c>
      <c r="C758" s="70"/>
      <c r="D758" s="70"/>
      <c r="E758" s="70"/>
      <c r="F758" s="69"/>
      <c r="G758" s="54"/>
      <c r="H758" s="56">
        <v>2111</v>
      </c>
      <c r="I758" s="56"/>
      <c r="J758" s="56"/>
      <c r="K758" s="56"/>
      <c r="L758" s="56"/>
      <c r="M758" s="56" t="str">
        <f>IF(COUNTA(J758:L758)=2,ROUND(PRODUCT(J758:L758),2),"")</f>
        <v/>
      </c>
      <c r="N758" s="56" t="str">
        <f>IF(OR(COUNTA(J758:L758)=3,AND(COUNTA(J758:L758)=1,M758&lt;&gt;"")),ROUND(PRODUCT(J758:M758),2),"")</f>
        <v/>
      </c>
      <c r="O758" s="56">
        <f>IF(N758&lt;&gt;"",ROUND(PRODUCT(H758,I758,N758),2),IF(M758&lt;&gt;"",ROUND(PRODUCT(H758,I758,M758),2),ROUND(PRODUCT(H758:L758),2)))</f>
        <v>2111</v>
      </c>
      <c r="P758" s="56"/>
    </row>
    <row r="759" spans="1:16" ht="15" customHeight="1" x14ac:dyDescent="0.25">
      <c r="A759" s="4"/>
      <c r="B759" s="4"/>
      <c r="C759" s="4"/>
      <c r="D759" s="4"/>
      <c r="E759" s="4"/>
      <c r="F759" s="4"/>
      <c r="G759" s="4"/>
      <c r="H759" s="4"/>
      <c r="I759" s="4"/>
      <c r="J759" s="4"/>
      <c r="K759" s="4"/>
      <c r="L759" s="4"/>
      <c r="M759" s="4"/>
      <c r="N759" s="4"/>
      <c r="O759" s="4"/>
      <c r="P759" s="4"/>
    </row>
    <row r="760" spans="1:16" ht="60" customHeight="1" x14ac:dyDescent="0.25">
      <c r="A760" s="54" t="s">
        <v>293</v>
      </c>
      <c r="B760" s="67">
        <v>92869</v>
      </c>
      <c r="C760" s="68" t="str">
        <f>VLOOKUP(B760,COMPOSICAO!B:K,2,FALSE)</f>
        <v>CAIXA RETANGULAR 4" X 2" BAIXA (0,30 M DO PISO), METÁLICA, INSTALADA EM PAREDE - FORNECIMENTO E INSTALAÇÃO. AF_12/2015</v>
      </c>
      <c r="D760" s="70"/>
      <c r="E760" s="70"/>
      <c r="F760" s="69"/>
      <c r="G760" s="54" t="str">
        <f>VLOOKUP(B760,COMPOSICAO!B:K,6,FALSE)</f>
        <v>UN</v>
      </c>
      <c r="H760" s="54"/>
      <c r="I760" s="54"/>
      <c r="J760" s="54"/>
      <c r="K760" s="54"/>
      <c r="L760" s="54"/>
      <c r="M760" s="54"/>
      <c r="N760" s="54"/>
      <c r="O760" s="54"/>
      <c r="P760" s="56">
        <f>SUM(O760:O762)</f>
        <v>1105</v>
      </c>
    </row>
    <row r="761" spans="1:16" ht="15" customHeight="1" x14ac:dyDescent="0.25">
      <c r="A761" s="54" t="s">
        <v>668</v>
      </c>
      <c r="B761" s="68" t="s">
        <v>12</v>
      </c>
      <c r="C761" s="70"/>
      <c r="D761" s="70"/>
      <c r="E761" s="70"/>
      <c r="F761" s="69"/>
      <c r="G761" s="54"/>
      <c r="H761" s="56">
        <v>1105</v>
      </c>
      <c r="I761" s="56"/>
      <c r="J761" s="56"/>
      <c r="K761" s="56"/>
      <c r="L761" s="56"/>
      <c r="M761" s="56" t="str">
        <f>IF(COUNTA(J761:L761)=2,ROUND(PRODUCT(J761:L761),2),"")</f>
        <v/>
      </c>
      <c r="N761" s="56" t="str">
        <f>IF(OR(COUNTA(J761:L761)=3,AND(COUNTA(J761:L761)=1,M761&lt;&gt;"")),ROUND(PRODUCT(J761:M761),2),"")</f>
        <v/>
      </c>
      <c r="O761" s="56">
        <f>IF(N761&lt;&gt;"",ROUND(PRODUCT(H761,I761,N761),2),IF(M761&lt;&gt;"",ROUND(PRODUCT(H761,I761,M761),2),ROUND(PRODUCT(H761:L761),2)))</f>
        <v>1105</v>
      </c>
      <c r="P761" s="56"/>
    </row>
    <row r="762" spans="1:16" ht="15" customHeight="1" x14ac:dyDescent="0.25">
      <c r="A762" s="4"/>
      <c r="B762" s="4"/>
      <c r="C762" s="4"/>
      <c r="D762" s="4"/>
      <c r="E762" s="4"/>
      <c r="F762" s="4"/>
      <c r="G762" s="4"/>
      <c r="H762" s="4"/>
      <c r="I762" s="4"/>
      <c r="J762" s="4"/>
      <c r="K762" s="4"/>
      <c r="L762" s="4"/>
      <c r="M762" s="4"/>
      <c r="N762" s="4"/>
      <c r="O762" s="4"/>
      <c r="P762" s="4"/>
    </row>
    <row r="763" spans="1:16" ht="45" customHeight="1" x14ac:dyDescent="0.25">
      <c r="A763" s="54" t="s">
        <v>294</v>
      </c>
      <c r="B763" s="67">
        <v>92870</v>
      </c>
      <c r="C763" s="68" t="str">
        <f>VLOOKUP(B763,COMPOSICAO!B:K,2,FALSE)</f>
        <v>CAIXA RETANGULAR 4" X 4" ALTA (2,00 M DO PISO), METÁLICA, INSTALADA EM PAREDE - FORNECIMENTO E INSTALAÇÃO. AF_12/2015</v>
      </c>
      <c r="D763" s="70"/>
      <c r="E763" s="70"/>
      <c r="F763" s="69"/>
      <c r="G763" s="54" t="str">
        <f>VLOOKUP(B763,COMPOSICAO!B:K,6,FALSE)</f>
        <v>UN</v>
      </c>
      <c r="H763" s="54"/>
      <c r="I763" s="54"/>
      <c r="J763" s="54"/>
      <c r="K763" s="54"/>
      <c r="L763" s="54"/>
      <c r="M763" s="54"/>
      <c r="N763" s="54"/>
      <c r="O763" s="54"/>
      <c r="P763" s="56">
        <f>SUM(O763:O765)</f>
        <v>192</v>
      </c>
    </row>
    <row r="764" spans="1:16" ht="15" customHeight="1" x14ac:dyDescent="0.25">
      <c r="A764" s="54" t="s">
        <v>669</v>
      </c>
      <c r="B764" s="68" t="s">
        <v>12</v>
      </c>
      <c r="C764" s="70"/>
      <c r="D764" s="70"/>
      <c r="E764" s="70"/>
      <c r="F764" s="69"/>
      <c r="G764" s="54"/>
      <c r="H764" s="56">
        <v>192</v>
      </c>
      <c r="I764" s="56"/>
      <c r="J764" s="56"/>
      <c r="K764" s="56"/>
      <c r="L764" s="56"/>
      <c r="M764" s="56" t="str">
        <f>IF(COUNTA(J764:L764)=2,ROUND(PRODUCT(J764:L764),2),"")</f>
        <v/>
      </c>
      <c r="N764" s="56" t="str">
        <f>IF(OR(COUNTA(J764:L764)=3,AND(COUNTA(J764:L764)=1,M764&lt;&gt;"")),ROUND(PRODUCT(J764:M764),2),"")</f>
        <v/>
      </c>
      <c r="O764" s="56">
        <f>IF(N764&lt;&gt;"",ROUND(PRODUCT(H764,I764,N764),2),IF(M764&lt;&gt;"",ROUND(PRODUCT(H764,I764,M764),2),ROUND(PRODUCT(H764:L764),2)))</f>
        <v>192</v>
      </c>
      <c r="P764" s="56"/>
    </row>
    <row r="765" spans="1:16" ht="15" customHeight="1" x14ac:dyDescent="0.25">
      <c r="A765" s="4"/>
      <c r="B765" s="4"/>
      <c r="C765" s="4"/>
      <c r="D765" s="4"/>
      <c r="E765" s="4"/>
      <c r="F765" s="4"/>
      <c r="G765" s="4"/>
      <c r="H765" s="4"/>
      <c r="I765" s="4"/>
      <c r="J765" s="4"/>
      <c r="K765" s="4"/>
      <c r="L765" s="4"/>
      <c r="M765" s="4"/>
      <c r="N765" s="4"/>
      <c r="O765" s="4"/>
      <c r="P765" s="4"/>
    </row>
    <row r="766" spans="1:16" ht="60" customHeight="1" x14ac:dyDescent="0.25">
      <c r="A766" s="54" t="s">
        <v>295</v>
      </c>
      <c r="B766" s="67">
        <v>92871</v>
      </c>
      <c r="C766" s="68" t="str">
        <f>VLOOKUP(B766,COMPOSICAO!B:K,2,FALSE)</f>
        <v>CAIXA RETANGULAR 4" X 4" MÉDIA (1,30 M DO PISO), METÁLICA, INSTALADA EM PAREDE - FORNECIMENTO E INSTALAÇÃO. AF_12/2015</v>
      </c>
      <c r="D766" s="70"/>
      <c r="E766" s="70"/>
      <c r="F766" s="69"/>
      <c r="G766" s="54" t="str">
        <f>VLOOKUP(B766,COMPOSICAO!B:K,6,FALSE)</f>
        <v>UN</v>
      </c>
      <c r="H766" s="54"/>
      <c r="I766" s="54"/>
      <c r="J766" s="54"/>
      <c r="K766" s="54"/>
      <c r="L766" s="54"/>
      <c r="M766" s="54"/>
      <c r="N766" s="54"/>
      <c r="O766" s="54"/>
      <c r="P766" s="56">
        <f>SUM(O766:O768)</f>
        <v>128</v>
      </c>
    </row>
    <row r="767" spans="1:16" ht="15" customHeight="1" x14ac:dyDescent="0.25">
      <c r="A767" s="54" t="s">
        <v>670</v>
      </c>
      <c r="B767" s="68" t="s">
        <v>12</v>
      </c>
      <c r="C767" s="70"/>
      <c r="D767" s="70"/>
      <c r="E767" s="70"/>
      <c r="F767" s="69"/>
      <c r="G767" s="54"/>
      <c r="H767" s="56">
        <v>128</v>
      </c>
      <c r="I767" s="56"/>
      <c r="J767" s="56"/>
      <c r="K767" s="56"/>
      <c r="L767" s="56"/>
      <c r="M767" s="56" t="str">
        <f>IF(COUNTA(J767:L767)=2,ROUND(PRODUCT(J767:L767),2),"")</f>
        <v/>
      </c>
      <c r="N767" s="56" t="str">
        <f>IF(OR(COUNTA(J767:L767)=3,AND(COUNTA(J767:L767)=1,M767&lt;&gt;"")),ROUND(PRODUCT(J767:M767),2),"")</f>
        <v/>
      </c>
      <c r="O767" s="56">
        <f>IF(N767&lt;&gt;"",ROUND(PRODUCT(H767,I767,N767),2),IF(M767&lt;&gt;"",ROUND(PRODUCT(H767,I767,M767),2),ROUND(PRODUCT(H767:L767),2)))</f>
        <v>128</v>
      </c>
      <c r="P767" s="56"/>
    </row>
    <row r="768" spans="1:16" ht="15" customHeight="1" x14ac:dyDescent="0.25">
      <c r="A768" s="4"/>
      <c r="B768" s="4"/>
      <c r="C768" s="4"/>
      <c r="D768" s="4"/>
      <c r="E768" s="4"/>
      <c r="F768" s="4"/>
      <c r="G768" s="4"/>
      <c r="H768" s="4"/>
      <c r="I768" s="4"/>
      <c r="J768" s="4"/>
      <c r="K768" s="4"/>
      <c r="L768" s="4"/>
      <c r="M768" s="4"/>
      <c r="N768" s="4"/>
      <c r="O768" s="4"/>
      <c r="P768" s="4"/>
    </row>
    <row r="769" spans="1:16" ht="45" customHeight="1" x14ac:dyDescent="0.25">
      <c r="A769" s="54" t="s">
        <v>296</v>
      </c>
      <c r="B769" s="67">
        <v>91953</v>
      </c>
      <c r="C769" s="68" t="str">
        <f>VLOOKUP(B769,COMPOSICAO!B:K,2,FALSE)</f>
        <v>INTERRUPTOR SIMPLES (1 MÓDULO), 10A/250V, INCLUINDO SUPORTE E PLACA - FORNECIMENTO E INSTALAÇÃO. AF_12/2015</v>
      </c>
      <c r="D769" s="70"/>
      <c r="E769" s="70"/>
      <c r="F769" s="69"/>
      <c r="G769" s="54" t="str">
        <f>VLOOKUP(B769,COMPOSICAO!B:K,6,FALSE)</f>
        <v>UN</v>
      </c>
      <c r="H769" s="54"/>
      <c r="I769" s="54"/>
      <c r="J769" s="54"/>
      <c r="K769" s="54"/>
      <c r="L769" s="54"/>
      <c r="M769" s="54"/>
      <c r="N769" s="54"/>
      <c r="O769" s="54"/>
      <c r="P769" s="56">
        <f>SUM(O769:O771)</f>
        <v>466</v>
      </c>
    </row>
    <row r="770" spans="1:16" ht="15" customHeight="1" x14ac:dyDescent="0.25">
      <c r="A770" s="54" t="s">
        <v>671</v>
      </c>
      <c r="B770" s="68" t="s">
        <v>12</v>
      </c>
      <c r="C770" s="70"/>
      <c r="D770" s="70"/>
      <c r="E770" s="70"/>
      <c r="F770" s="69"/>
      <c r="G770" s="54"/>
      <c r="H770" s="56">
        <v>466</v>
      </c>
      <c r="I770" s="56"/>
      <c r="J770" s="56"/>
      <c r="K770" s="56"/>
      <c r="L770" s="56"/>
      <c r="M770" s="56" t="str">
        <f>IF(COUNTA(J770:L770)=2,ROUND(PRODUCT(J770:L770),2),"")</f>
        <v/>
      </c>
      <c r="N770" s="56" t="str">
        <f>IF(OR(COUNTA(J770:L770)=3,AND(COUNTA(J770:L770)=1,M770&lt;&gt;"")),ROUND(PRODUCT(J770:M770),2),"")</f>
        <v/>
      </c>
      <c r="O770" s="56">
        <f>IF(N770&lt;&gt;"",ROUND(PRODUCT(H770,I770,N770),2),IF(M770&lt;&gt;"",ROUND(PRODUCT(H770,I770,M770),2),ROUND(PRODUCT(H770:L770),2)))</f>
        <v>466</v>
      </c>
      <c r="P770" s="56"/>
    </row>
    <row r="771" spans="1:16" ht="15" customHeight="1" x14ac:dyDescent="0.25">
      <c r="A771" s="4"/>
      <c r="B771" s="4"/>
      <c r="C771" s="4"/>
      <c r="D771" s="4"/>
      <c r="E771" s="4"/>
      <c r="F771" s="4"/>
      <c r="G771" s="4"/>
      <c r="H771" s="4"/>
      <c r="I771" s="4"/>
      <c r="J771" s="4"/>
      <c r="K771" s="4"/>
      <c r="L771" s="4"/>
      <c r="M771" s="4"/>
      <c r="N771" s="4"/>
      <c r="O771" s="4"/>
      <c r="P771" s="4"/>
    </row>
    <row r="772" spans="1:16" ht="45" customHeight="1" x14ac:dyDescent="0.25">
      <c r="A772" s="54" t="s">
        <v>297</v>
      </c>
      <c r="B772" s="67">
        <v>91959</v>
      </c>
      <c r="C772" s="68" t="str">
        <f>VLOOKUP(B772,COMPOSICAO!B:K,2,FALSE)</f>
        <v>INTERRUPTOR SIMPLES (2 MÓDULOS), 10A/250V, INCLUINDO SUPORTE E PLACA - FORNECIMENTO E INSTALAÇÃO. AF_12/2015</v>
      </c>
      <c r="D772" s="70"/>
      <c r="E772" s="70"/>
      <c r="F772" s="69"/>
      <c r="G772" s="54" t="str">
        <f>VLOOKUP(B772,COMPOSICAO!B:K,6,FALSE)</f>
        <v>UN</v>
      </c>
      <c r="H772" s="54"/>
      <c r="I772" s="54"/>
      <c r="J772" s="54"/>
      <c r="K772" s="54"/>
      <c r="L772" s="54"/>
      <c r="M772" s="54"/>
      <c r="N772" s="54"/>
      <c r="O772" s="54"/>
      <c r="P772" s="56">
        <f>SUM(O772:O774)</f>
        <v>67</v>
      </c>
    </row>
    <row r="773" spans="1:16" ht="15" customHeight="1" x14ac:dyDescent="0.25">
      <c r="A773" s="54" t="s">
        <v>672</v>
      </c>
      <c r="B773" s="68" t="s">
        <v>12</v>
      </c>
      <c r="C773" s="70"/>
      <c r="D773" s="70"/>
      <c r="E773" s="70"/>
      <c r="F773" s="69"/>
      <c r="G773" s="54"/>
      <c r="H773" s="56">
        <v>67</v>
      </c>
      <c r="I773" s="56"/>
      <c r="J773" s="56"/>
      <c r="K773" s="56"/>
      <c r="L773" s="56"/>
      <c r="M773" s="56" t="str">
        <f>IF(COUNTA(J773:L773)=2,ROUND(PRODUCT(J773:L773),2),"")</f>
        <v/>
      </c>
      <c r="N773" s="56" t="str">
        <f>IF(OR(COUNTA(J773:L773)=3,AND(COUNTA(J773:L773)=1,M773&lt;&gt;"")),ROUND(PRODUCT(J773:M773),2),"")</f>
        <v/>
      </c>
      <c r="O773" s="56">
        <f>IF(N773&lt;&gt;"",ROUND(PRODUCT(H773,I773,N773),2),IF(M773&lt;&gt;"",ROUND(PRODUCT(H773,I773,M773),2),ROUND(PRODUCT(H773:L773),2)))</f>
        <v>67</v>
      </c>
      <c r="P773" s="56"/>
    </row>
    <row r="774" spans="1:16" ht="15" customHeight="1" x14ac:dyDescent="0.25">
      <c r="A774" s="4"/>
      <c r="B774" s="4"/>
      <c r="C774" s="4"/>
      <c r="D774" s="4"/>
      <c r="E774" s="4"/>
      <c r="F774" s="4"/>
      <c r="G774" s="4"/>
      <c r="H774" s="4"/>
      <c r="I774" s="4"/>
      <c r="J774" s="4"/>
      <c r="K774" s="4"/>
      <c r="L774" s="4"/>
      <c r="M774" s="4"/>
      <c r="N774" s="4"/>
      <c r="O774" s="4"/>
      <c r="P774" s="4"/>
    </row>
    <row r="775" spans="1:16" ht="45" customHeight="1" x14ac:dyDescent="0.25">
      <c r="A775" s="54" t="s">
        <v>298</v>
      </c>
      <c r="B775" s="67">
        <v>91955</v>
      </c>
      <c r="C775" s="68" t="str">
        <f>VLOOKUP(B775,COMPOSICAO!B:K,2,FALSE)</f>
        <v>INTERRUPTOR PARALELO (1 MÓDULO), 10A/250V, INCLUINDO SUPORTE E PLACA - FORNECIMENTO E INSTALAÇÃO. AF_12/2015</v>
      </c>
      <c r="D775" s="70"/>
      <c r="E775" s="70"/>
      <c r="F775" s="69"/>
      <c r="G775" s="54" t="str">
        <f>VLOOKUP(B775,COMPOSICAO!B:K,6,FALSE)</f>
        <v>UN</v>
      </c>
      <c r="H775" s="54"/>
      <c r="I775" s="54"/>
      <c r="J775" s="54"/>
      <c r="K775" s="54"/>
      <c r="L775" s="54"/>
      <c r="M775" s="54"/>
      <c r="N775" s="54"/>
      <c r="O775" s="54"/>
      <c r="P775" s="56">
        <f>SUM(O775:O777)</f>
        <v>324</v>
      </c>
    </row>
    <row r="776" spans="1:16" ht="15" customHeight="1" x14ac:dyDescent="0.25">
      <c r="A776" s="54" t="s">
        <v>673</v>
      </c>
      <c r="B776" s="68" t="s">
        <v>12</v>
      </c>
      <c r="C776" s="70"/>
      <c r="D776" s="70"/>
      <c r="E776" s="70"/>
      <c r="F776" s="69"/>
      <c r="G776" s="54"/>
      <c r="H776" s="56">
        <v>324</v>
      </c>
      <c r="I776" s="56"/>
      <c r="J776" s="56"/>
      <c r="K776" s="56"/>
      <c r="L776" s="56"/>
      <c r="M776" s="56" t="str">
        <f>IF(COUNTA(J776:L776)=2,ROUND(PRODUCT(J776:L776),2),"")</f>
        <v/>
      </c>
      <c r="N776" s="56" t="str">
        <f>IF(OR(COUNTA(J776:L776)=3,AND(COUNTA(J776:L776)=1,M776&lt;&gt;"")),ROUND(PRODUCT(J776:M776),2),"")</f>
        <v/>
      </c>
      <c r="O776" s="56">
        <f>IF(N776&lt;&gt;"",ROUND(PRODUCT(H776,I776,N776),2),IF(M776&lt;&gt;"",ROUND(PRODUCT(H776,I776,M776),2),ROUND(PRODUCT(H776:L776),2)))</f>
        <v>324</v>
      </c>
      <c r="P776" s="56"/>
    </row>
    <row r="777" spans="1:16" ht="15" customHeight="1" x14ac:dyDescent="0.25">
      <c r="A777" s="4"/>
      <c r="B777" s="4"/>
      <c r="C777" s="4"/>
      <c r="D777" s="4"/>
      <c r="E777" s="4"/>
      <c r="F777" s="4"/>
      <c r="G777" s="4"/>
      <c r="H777" s="4"/>
      <c r="I777" s="4"/>
      <c r="J777" s="4"/>
      <c r="K777" s="4"/>
      <c r="L777" s="4"/>
      <c r="M777" s="4"/>
      <c r="N777" s="4"/>
      <c r="O777" s="4"/>
      <c r="P777" s="4"/>
    </row>
    <row r="778" spans="1:16" ht="45" customHeight="1" x14ac:dyDescent="0.25">
      <c r="A778" s="54" t="s">
        <v>299</v>
      </c>
      <c r="B778" s="67">
        <v>91996</v>
      </c>
      <c r="C778" s="68" t="str">
        <f>VLOOKUP(B778,COMPOSICAO!B:K,2,FALSE)</f>
        <v>TOMADA MÉDIA DE EMBUTIR (1 MÓDULO), 2P+T 10 A, INCLUINDO SUPORTE E PLACA - FORNECIMENTO E INSTALAÇÃO. AF_12/2015</v>
      </c>
      <c r="D778" s="70"/>
      <c r="E778" s="70"/>
      <c r="F778" s="69"/>
      <c r="G778" s="54" t="str">
        <f>VLOOKUP(B778,COMPOSICAO!B:K,6,FALSE)</f>
        <v>UN</v>
      </c>
      <c r="H778" s="54"/>
      <c r="I778" s="54"/>
      <c r="J778" s="54"/>
      <c r="K778" s="54"/>
      <c r="L778" s="54"/>
      <c r="M778" s="54"/>
      <c r="N778" s="54"/>
      <c r="O778" s="54"/>
      <c r="P778" s="56">
        <f>SUM(O778:O780)</f>
        <v>843</v>
      </c>
    </row>
    <row r="779" spans="1:16" ht="15" customHeight="1" x14ac:dyDescent="0.25">
      <c r="A779" s="54" t="s">
        <v>674</v>
      </c>
      <c r="B779" s="68" t="s">
        <v>12</v>
      </c>
      <c r="C779" s="70"/>
      <c r="D779" s="70"/>
      <c r="E779" s="70"/>
      <c r="F779" s="69"/>
      <c r="G779" s="54"/>
      <c r="H779" s="56">
        <v>843</v>
      </c>
      <c r="I779" s="56"/>
      <c r="J779" s="56"/>
      <c r="K779" s="56"/>
      <c r="L779" s="56"/>
      <c r="M779" s="56" t="str">
        <f>IF(COUNTA(J779:L779)=2,ROUND(PRODUCT(J779:L779),2),"")</f>
        <v/>
      </c>
      <c r="N779" s="56" t="str">
        <f>IF(OR(COUNTA(J779:L779)=3,AND(COUNTA(J779:L779)=1,M779&lt;&gt;"")),ROUND(PRODUCT(J779:M779),2),"")</f>
        <v/>
      </c>
      <c r="O779" s="56">
        <f>IF(N779&lt;&gt;"",ROUND(PRODUCT(H779,I779,N779),2),IF(M779&lt;&gt;"",ROUND(PRODUCT(H779,I779,M779),2),ROUND(PRODUCT(H779:L779),2)))</f>
        <v>843</v>
      </c>
      <c r="P779" s="56"/>
    </row>
    <row r="780" spans="1:16" ht="15" customHeight="1" x14ac:dyDescent="0.25">
      <c r="A780" s="4"/>
      <c r="B780" s="4"/>
      <c r="C780" s="4"/>
      <c r="D780" s="4"/>
      <c r="E780" s="4"/>
      <c r="F780" s="4"/>
      <c r="G780" s="4"/>
      <c r="H780" s="4"/>
      <c r="I780" s="4"/>
      <c r="J780" s="4"/>
      <c r="K780" s="4"/>
      <c r="L780" s="4"/>
      <c r="M780" s="4"/>
      <c r="N780" s="4"/>
      <c r="O780" s="4"/>
      <c r="P780" s="4"/>
    </row>
    <row r="781" spans="1:16" ht="45" customHeight="1" x14ac:dyDescent="0.25">
      <c r="A781" s="54" t="s">
        <v>300</v>
      </c>
      <c r="B781" s="67">
        <v>92000</v>
      </c>
      <c r="C781" s="68" t="str">
        <f>VLOOKUP(B781,COMPOSICAO!B:K,2,FALSE)</f>
        <v>TOMADA BAIXA DE EMBUTIR (1 MÓDULO), 2P+T 10 A, INCLUINDO SUPORTE E PLACA - FORNECIMENTO E INSTALAÇÃO. AF_12/2015</v>
      </c>
      <c r="D781" s="70"/>
      <c r="E781" s="70"/>
      <c r="F781" s="69"/>
      <c r="G781" s="54" t="str">
        <f>VLOOKUP(B781,COMPOSICAO!B:K,6,FALSE)</f>
        <v>UN</v>
      </c>
      <c r="H781" s="54"/>
      <c r="I781" s="54"/>
      <c r="J781" s="54"/>
      <c r="K781" s="54"/>
      <c r="L781" s="54"/>
      <c r="M781" s="54"/>
      <c r="N781" s="54"/>
      <c r="O781" s="54"/>
      <c r="P781" s="56">
        <f>SUM(O781:O783)</f>
        <v>1188</v>
      </c>
    </row>
    <row r="782" spans="1:16" ht="15" customHeight="1" x14ac:dyDescent="0.25">
      <c r="A782" s="54" t="s">
        <v>675</v>
      </c>
      <c r="B782" s="68" t="s">
        <v>12</v>
      </c>
      <c r="C782" s="70"/>
      <c r="D782" s="70"/>
      <c r="E782" s="70"/>
      <c r="F782" s="69"/>
      <c r="G782" s="54"/>
      <c r="H782" s="56">
        <v>1188</v>
      </c>
      <c r="I782" s="56"/>
      <c r="J782" s="56"/>
      <c r="K782" s="56"/>
      <c r="L782" s="56"/>
      <c r="M782" s="56" t="str">
        <f>IF(COUNTA(J782:L782)=2,ROUND(PRODUCT(J782:L782),2),"")</f>
        <v/>
      </c>
      <c r="N782" s="56" t="str">
        <f>IF(OR(COUNTA(J782:L782)=3,AND(COUNTA(J782:L782)=1,M782&lt;&gt;"")),ROUND(PRODUCT(J782:M782),2),"")</f>
        <v/>
      </c>
      <c r="O782" s="56">
        <f>IF(N782&lt;&gt;"",ROUND(PRODUCT(H782,I782,N782),2),IF(M782&lt;&gt;"",ROUND(PRODUCT(H782,I782,M782),2),ROUND(PRODUCT(H782:L782),2)))</f>
        <v>1188</v>
      </c>
      <c r="P782" s="56"/>
    </row>
    <row r="783" spans="1:16" ht="15" customHeight="1" x14ac:dyDescent="0.25">
      <c r="A783" s="4"/>
      <c r="B783" s="4"/>
      <c r="C783" s="4"/>
      <c r="D783" s="4"/>
      <c r="E783" s="4"/>
      <c r="F783" s="4"/>
      <c r="G783" s="4"/>
      <c r="H783" s="4"/>
      <c r="I783" s="4"/>
      <c r="J783" s="4"/>
      <c r="K783" s="4"/>
      <c r="L783" s="4"/>
      <c r="M783" s="4"/>
      <c r="N783" s="4"/>
      <c r="O783" s="4"/>
      <c r="P783" s="4"/>
    </row>
    <row r="784" spans="1:16" ht="45" customHeight="1" x14ac:dyDescent="0.25">
      <c r="A784" s="54" t="s">
        <v>301</v>
      </c>
      <c r="B784" s="67">
        <v>92008</v>
      </c>
      <c r="C784" s="68" t="str">
        <f>VLOOKUP(B784,COMPOSICAO!B:K,2,FALSE)</f>
        <v>TOMADA BAIXA DE EMBUTIR (2 MÓDULOS), 2P+T 10 A, INCLUINDO SUPORTE E PLACA - FORNECIMENTO E INSTALAÇÃO. AF_12/2015</v>
      </c>
      <c r="D784" s="70"/>
      <c r="E784" s="70"/>
      <c r="F784" s="69"/>
      <c r="G784" s="54" t="str">
        <f>VLOOKUP(B784,COMPOSICAO!B:K,6,FALSE)</f>
        <v>UN</v>
      </c>
      <c r="H784" s="54"/>
      <c r="I784" s="54"/>
      <c r="J784" s="54"/>
      <c r="K784" s="54"/>
      <c r="L784" s="54"/>
      <c r="M784" s="54"/>
      <c r="N784" s="54"/>
      <c r="O784" s="54"/>
      <c r="P784" s="56">
        <f>SUM(O784:O786)</f>
        <v>1</v>
      </c>
    </row>
    <row r="785" spans="1:16" ht="15" customHeight="1" x14ac:dyDescent="0.25">
      <c r="A785" s="54" t="s">
        <v>676</v>
      </c>
      <c r="B785" s="68" t="s">
        <v>12</v>
      </c>
      <c r="C785" s="70"/>
      <c r="D785" s="70"/>
      <c r="E785" s="70"/>
      <c r="F785" s="69"/>
      <c r="G785" s="54"/>
      <c r="H785" s="56">
        <v>1</v>
      </c>
      <c r="I785" s="56"/>
      <c r="J785" s="56"/>
      <c r="K785" s="56"/>
      <c r="L785" s="56"/>
      <c r="M785" s="56" t="str">
        <f>IF(COUNTA(J785:L785)=2,ROUND(PRODUCT(J785:L785),2),"")</f>
        <v/>
      </c>
      <c r="N785" s="56" t="str">
        <f>IF(OR(COUNTA(J785:L785)=3,AND(COUNTA(J785:L785)=1,M785&lt;&gt;"")),ROUND(PRODUCT(J785:M785),2),"")</f>
        <v/>
      </c>
      <c r="O785" s="56">
        <f>IF(N785&lt;&gt;"",ROUND(PRODUCT(H785,I785,N785),2),IF(M785&lt;&gt;"",ROUND(PRODUCT(H785,I785,M785),2),ROUND(PRODUCT(H785:L785),2)))</f>
        <v>1</v>
      </c>
      <c r="P785" s="56"/>
    </row>
    <row r="786" spans="1:16" ht="15" customHeight="1" x14ac:dyDescent="0.25">
      <c r="A786" s="4"/>
      <c r="B786" s="4"/>
      <c r="C786" s="4"/>
      <c r="D786" s="4"/>
      <c r="E786" s="4"/>
      <c r="F786" s="4"/>
      <c r="G786" s="4"/>
      <c r="H786" s="4"/>
      <c r="I786" s="4"/>
      <c r="J786" s="4"/>
      <c r="K786" s="4"/>
      <c r="L786" s="4"/>
      <c r="M786" s="4"/>
      <c r="N786" s="4"/>
      <c r="O786" s="4"/>
      <c r="P786" s="4"/>
    </row>
    <row r="787" spans="1:16" ht="60" customHeight="1" x14ac:dyDescent="0.25">
      <c r="A787" s="54" t="s">
        <v>302</v>
      </c>
      <c r="B787" s="67">
        <v>91957</v>
      </c>
      <c r="C787" s="68" t="str">
        <f>VLOOKUP(B787,COMPOSICAO!B:K,2,FALSE)</f>
        <v>INTERRUPTOR SIMPLES (1 MÓDULO) COM INTERRUPTOR PARALELO (1 MÓDULO), 10A/250V, INCLUINDO SUPORTE E PLACA - FORNECIMENTO E INSTALAÇÃO. AF_12/2015</v>
      </c>
      <c r="D787" s="70"/>
      <c r="E787" s="70"/>
      <c r="F787" s="69"/>
      <c r="G787" s="54" t="str">
        <f>VLOOKUP(B787,COMPOSICAO!B:K,6,FALSE)</f>
        <v>UN</v>
      </c>
      <c r="H787" s="54"/>
      <c r="I787" s="54"/>
      <c r="J787" s="54"/>
      <c r="K787" s="54"/>
      <c r="L787" s="54"/>
      <c r="M787" s="54"/>
      <c r="N787" s="54"/>
      <c r="O787" s="54"/>
      <c r="P787" s="56">
        <f>SUM(O787:O789)</f>
        <v>258</v>
      </c>
    </row>
    <row r="788" spans="1:16" ht="15" customHeight="1" x14ac:dyDescent="0.25">
      <c r="A788" s="54" t="s">
        <v>677</v>
      </c>
      <c r="B788" s="68" t="s">
        <v>12</v>
      </c>
      <c r="C788" s="70"/>
      <c r="D788" s="70"/>
      <c r="E788" s="70"/>
      <c r="F788" s="69"/>
      <c r="G788" s="54"/>
      <c r="H788" s="56">
        <v>258</v>
      </c>
      <c r="I788" s="56"/>
      <c r="J788" s="56"/>
      <c r="K788" s="56"/>
      <c r="L788" s="56"/>
      <c r="M788" s="56" t="str">
        <f>IF(COUNTA(J788:L788)=2,ROUND(PRODUCT(J788:L788),2),"")</f>
        <v/>
      </c>
      <c r="N788" s="56" t="str">
        <f>IF(OR(COUNTA(J788:L788)=3,AND(COUNTA(J788:L788)=1,M788&lt;&gt;"")),ROUND(PRODUCT(J788:M788),2),"")</f>
        <v/>
      </c>
      <c r="O788" s="56">
        <f>IF(N788&lt;&gt;"",ROUND(PRODUCT(H788,I788,N788),2),IF(M788&lt;&gt;"",ROUND(PRODUCT(H788,I788,M788),2),ROUND(PRODUCT(H788:L788),2)))</f>
        <v>258</v>
      </c>
      <c r="P788" s="56"/>
    </row>
    <row r="789" spans="1:16" ht="15" customHeight="1" x14ac:dyDescent="0.25">
      <c r="A789" s="4"/>
      <c r="B789" s="4"/>
      <c r="C789" s="4"/>
      <c r="D789" s="4"/>
      <c r="E789" s="4"/>
      <c r="F789" s="4"/>
      <c r="G789" s="4"/>
      <c r="H789" s="4"/>
      <c r="I789" s="4"/>
      <c r="J789" s="4"/>
      <c r="K789" s="4"/>
      <c r="L789" s="4"/>
      <c r="M789" s="4"/>
      <c r="N789" s="4"/>
      <c r="O789" s="4"/>
      <c r="P789" s="4"/>
    </row>
    <row r="790" spans="1:16" ht="45" customHeight="1" x14ac:dyDescent="0.25">
      <c r="A790" s="54" t="s">
        <v>303</v>
      </c>
      <c r="B790" s="67">
        <v>91961</v>
      </c>
      <c r="C790" s="68" t="str">
        <f>VLOOKUP(B790,COMPOSICAO!B:K,2,FALSE)</f>
        <v>INTERRUPTOR PARALELO (2 MÓDULOS), 10A/250V, INCLUINDO SUPORTE E PLACA - FORNECIMENTO E INSTALAÇÃO. AF_12/2015</v>
      </c>
      <c r="D790" s="70"/>
      <c r="E790" s="70"/>
      <c r="F790" s="69"/>
      <c r="G790" s="54" t="str">
        <f>VLOOKUP(B790,COMPOSICAO!B:K,6,FALSE)</f>
        <v>UN</v>
      </c>
      <c r="H790" s="54"/>
      <c r="I790" s="54"/>
      <c r="J790" s="54"/>
      <c r="K790" s="54"/>
      <c r="L790" s="54"/>
      <c r="M790" s="54"/>
      <c r="N790" s="54"/>
      <c r="O790" s="54"/>
      <c r="P790" s="56">
        <f>SUM(O790:O792)</f>
        <v>1</v>
      </c>
    </row>
    <row r="791" spans="1:16" ht="15" customHeight="1" x14ac:dyDescent="0.25">
      <c r="A791" s="54" t="s">
        <v>678</v>
      </c>
      <c r="B791" s="68" t="s">
        <v>12</v>
      </c>
      <c r="C791" s="70"/>
      <c r="D791" s="70"/>
      <c r="E791" s="70"/>
      <c r="F791" s="69"/>
      <c r="G791" s="54"/>
      <c r="H791" s="56">
        <v>1</v>
      </c>
      <c r="I791" s="56"/>
      <c r="J791" s="56"/>
      <c r="K791" s="56"/>
      <c r="L791" s="56"/>
      <c r="M791" s="56" t="str">
        <f>IF(COUNTA(J791:L791)=2,ROUND(PRODUCT(J791:L791),2),"")</f>
        <v/>
      </c>
      <c r="N791" s="56" t="str">
        <f>IF(OR(COUNTA(J791:L791)=3,AND(COUNTA(J791:L791)=1,M791&lt;&gt;"")),ROUND(PRODUCT(J791:M791),2),"")</f>
        <v/>
      </c>
      <c r="O791" s="56">
        <f>IF(N791&lt;&gt;"",ROUND(PRODUCT(H791,I791,N791),2),IF(M791&lt;&gt;"",ROUND(PRODUCT(H791,I791,M791),2),ROUND(PRODUCT(H791:L791),2)))</f>
        <v>1</v>
      </c>
      <c r="P791" s="56"/>
    </row>
    <row r="792" spans="1:16" ht="15" customHeight="1" x14ac:dyDescent="0.25">
      <c r="A792" s="4"/>
      <c r="B792" s="4"/>
      <c r="C792" s="4"/>
      <c r="D792" s="4"/>
      <c r="E792" s="4"/>
      <c r="F792" s="4"/>
      <c r="G792" s="4"/>
      <c r="H792" s="4"/>
      <c r="I792" s="4"/>
      <c r="J792" s="4"/>
      <c r="K792" s="4"/>
      <c r="L792" s="4"/>
      <c r="M792" s="4"/>
      <c r="N792" s="4"/>
      <c r="O792" s="4"/>
      <c r="P792" s="4"/>
    </row>
    <row r="793" spans="1:16" ht="45" customHeight="1" x14ac:dyDescent="0.25">
      <c r="A793" s="54" t="s">
        <v>304</v>
      </c>
      <c r="B793" s="67">
        <v>97611</v>
      </c>
      <c r="C793" s="68" t="str">
        <f>VLOOKUP(B793,COMPOSICAO!B:K,2,FALSE)</f>
        <v>LÂMPADA COMPACTA FLUORESCENTE DE 15 W, BASE E27 - FORNECIMENTO E INSTALAÇÃO. AF_02/2020</v>
      </c>
      <c r="D793" s="70"/>
      <c r="E793" s="70"/>
      <c r="F793" s="69"/>
      <c r="G793" s="54" t="str">
        <f>VLOOKUP(B793,COMPOSICAO!B:K,6,FALSE)</f>
        <v>UN</v>
      </c>
      <c r="H793" s="54"/>
      <c r="I793" s="54"/>
      <c r="J793" s="54"/>
      <c r="K793" s="54"/>
      <c r="L793" s="54"/>
      <c r="M793" s="54"/>
      <c r="N793" s="54"/>
      <c r="O793" s="54"/>
      <c r="P793" s="56">
        <f>SUM(O793:O795)</f>
        <v>111</v>
      </c>
    </row>
    <row r="794" spans="1:16" ht="15" customHeight="1" x14ac:dyDescent="0.25">
      <c r="A794" s="54" t="s">
        <v>679</v>
      </c>
      <c r="B794" s="68" t="s">
        <v>12</v>
      </c>
      <c r="C794" s="70"/>
      <c r="D794" s="70"/>
      <c r="E794" s="70"/>
      <c r="F794" s="69"/>
      <c r="G794" s="54"/>
      <c r="H794" s="56">
        <v>111</v>
      </c>
      <c r="I794" s="56"/>
      <c r="J794" s="56"/>
      <c r="K794" s="56"/>
      <c r="L794" s="56"/>
      <c r="M794" s="56" t="str">
        <f>IF(COUNTA(J794:L794)=2,ROUND(PRODUCT(J794:L794),2),"")</f>
        <v/>
      </c>
      <c r="N794" s="56" t="str">
        <f>IF(OR(COUNTA(J794:L794)=3,AND(COUNTA(J794:L794)=1,M794&lt;&gt;"")),ROUND(PRODUCT(J794:M794),2),"")</f>
        <v/>
      </c>
      <c r="O794" s="56">
        <f>IF(N794&lt;&gt;"",ROUND(PRODUCT(H794,I794,N794),2),IF(M794&lt;&gt;"",ROUND(PRODUCT(H794,I794,M794),2),ROUND(PRODUCT(H794:L794),2)))</f>
        <v>111</v>
      </c>
      <c r="P794" s="56"/>
    </row>
    <row r="795" spans="1:16" ht="15" customHeight="1" x14ac:dyDescent="0.25">
      <c r="A795" s="4"/>
      <c r="B795" s="4"/>
      <c r="C795" s="4"/>
      <c r="D795" s="4"/>
      <c r="E795" s="4"/>
      <c r="F795" s="4"/>
      <c r="G795" s="4"/>
      <c r="H795" s="4"/>
      <c r="I795" s="4"/>
      <c r="J795" s="4"/>
      <c r="K795" s="4"/>
      <c r="L795" s="4"/>
      <c r="M795" s="4"/>
      <c r="N795" s="4"/>
      <c r="O795" s="4"/>
      <c r="P795" s="4"/>
    </row>
    <row r="796" spans="1:16" ht="75" customHeight="1" x14ac:dyDescent="0.25">
      <c r="A796" s="54" t="s">
        <v>305</v>
      </c>
      <c r="B796" s="67">
        <v>92984</v>
      </c>
      <c r="C796" s="68" t="str">
        <f>VLOOKUP(B796,COMPOSICAO!B:K,2,FALSE)</f>
        <v>CABO DE COBRE FLEXÍVEL ISOLADO, 25 MM², ANTI-CHAMA 0,6/1,0 KV, PARA REDE ENTERRADA DE DISTRIBUIÇÃO DE ENERGIA ELÉTRICA - FORNECIMENTO E INSTALAÇÃO. AF_12/2021</v>
      </c>
      <c r="D796" s="70"/>
      <c r="E796" s="70"/>
      <c r="F796" s="69"/>
      <c r="G796" s="54" t="str">
        <f>VLOOKUP(B796,COMPOSICAO!B:K,6,FALSE)</f>
        <v>M</v>
      </c>
      <c r="H796" s="54"/>
      <c r="I796" s="54"/>
      <c r="J796" s="54"/>
      <c r="K796" s="54"/>
      <c r="L796" s="54"/>
      <c r="M796" s="54"/>
      <c r="N796" s="54"/>
      <c r="O796" s="54"/>
      <c r="P796" s="56">
        <f>SUM(O796:O798)</f>
        <v>3418</v>
      </c>
    </row>
    <row r="797" spans="1:16" ht="15" customHeight="1" x14ac:dyDescent="0.25">
      <c r="A797" s="54" t="s">
        <v>680</v>
      </c>
      <c r="B797" s="68" t="s">
        <v>12</v>
      </c>
      <c r="C797" s="70"/>
      <c r="D797" s="70"/>
      <c r="E797" s="70"/>
      <c r="F797" s="69"/>
      <c r="G797" s="54"/>
      <c r="H797" s="56">
        <v>3418</v>
      </c>
      <c r="I797" s="56"/>
      <c r="J797" s="56"/>
      <c r="K797" s="56"/>
      <c r="L797" s="56"/>
      <c r="M797" s="56" t="str">
        <f>IF(COUNTA(J797:L797)=2,ROUND(PRODUCT(J797:L797),2),"")</f>
        <v/>
      </c>
      <c r="N797" s="56" t="str">
        <f>IF(OR(COUNTA(J797:L797)=3,AND(COUNTA(J797:L797)=1,M797&lt;&gt;"")),ROUND(PRODUCT(J797:M797),2),"")</f>
        <v/>
      </c>
      <c r="O797" s="56">
        <f>IF(N797&lt;&gt;"",ROUND(PRODUCT(H797,I797,N797),2),IF(M797&lt;&gt;"",ROUND(PRODUCT(H797,I797,M797),2),ROUND(PRODUCT(H797:L797),2)))</f>
        <v>3418</v>
      </c>
      <c r="P797" s="56"/>
    </row>
    <row r="798" spans="1:16" ht="15" customHeight="1" x14ac:dyDescent="0.25">
      <c r="A798" s="4"/>
      <c r="B798" s="4"/>
      <c r="C798" s="4"/>
      <c r="D798" s="4"/>
      <c r="E798" s="4"/>
      <c r="F798" s="4"/>
      <c r="G798" s="4"/>
      <c r="H798" s="4"/>
      <c r="I798" s="4"/>
      <c r="J798" s="4"/>
      <c r="K798" s="4"/>
      <c r="L798" s="4"/>
      <c r="M798" s="4"/>
      <c r="N798" s="4"/>
      <c r="O798" s="4"/>
      <c r="P798" s="4"/>
    </row>
    <row r="799" spans="1:16" ht="75" customHeight="1" x14ac:dyDescent="0.25">
      <c r="A799" s="54" t="s">
        <v>306</v>
      </c>
      <c r="B799" s="67">
        <v>92988</v>
      </c>
      <c r="C799" s="68" t="str">
        <f>VLOOKUP(B799,COMPOSICAO!B:K,2,FALSE)</f>
        <v>CABO DE COBRE FLEXÍVEL ISOLADO, 50 MM², ANTI-CHAMA 0,6/1,0 KV, PARA REDE ENTERRADA DE DISTRIBUIÇÃO DE ENERGIA ELÉTRICA - FORNECIMENTO E INSTALAÇÃO. AF_12/2021</v>
      </c>
      <c r="D799" s="70"/>
      <c r="E799" s="70"/>
      <c r="F799" s="69"/>
      <c r="G799" s="54" t="str">
        <f>VLOOKUP(B799,COMPOSICAO!B:K,6,FALSE)</f>
        <v>M</v>
      </c>
      <c r="H799" s="54"/>
      <c r="I799" s="54"/>
      <c r="J799" s="54"/>
      <c r="K799" s="54"/>
      <c r="L799" s="54"/>
      <c r="M799" s="54"/>
      <c r="N799" s="54"/>
      <c r="O799" s="54"/>
      <c r="P799" s="56">
        <f>SUM(O799:O801)</f>
        <v>33</v>
      </c>
    </row>
    <row r="800" spans="1:16" ht="15" customHeight="1" x14ac:dyDescent="0.25">
      <c r="A800" s="54" t="s">
        <v>681</v>
      </c>
      <c r="B800" s="68" t="s">
        <v>12</v>
      </c>
      <c r="C800" s="70"/>
      <c r="D800" s="70"/>
      <c r="E800" s="70"/>
      <c r="F800" s="69"/>
      <c r="G800" s="54"/>
      <c r="H800" s="56">
        <v>33</v>
      </c>
      <c r="I800" s="56"/>
      <c r="J800" s="56"/>
      <c r="K800" s="56"/>
      <c r="L800" s="56"/>
      <c r="M800" s="56" t="str">
        <f>IF(COUNTA(J800:L800)=2,ROUND(PRODUCT(J800:L800),2),"")</f>
        <v/>
      </c>
      <c r="N800" s="56" t="str">
        <f>IF(OR(COUNTA(J800:L800)=3,AND(COUNTA(J800:L800)=1,M800&lt;&gt;"")),ROUND(PRODUCT(J800:M800),2),"")</f>
        <v/>
      </c>
      <c r="O800" s="56">
        <f>IF(N800&lt;&gt;"",ROUND(PRODUCT(H800,I800,N800),2),IF(M800&lt;&gt;"",ROUND(PRODUCT(H800,I800,M800),2),ROUND(PRODUCT(H800:L800),2)))</f>
        <v>33</v>
      </c>
      <c r="P800" s="56"/>
    </row>
    <row r="801" spans="1:16" ht="15" customHeight="1" x14ac:dyDescent="0.25">
      <c r="A801" s="4"/>
      <c r="B801" s="4"/>
      <c r="C801" s="4"/>
      <c r="D801" s="4"/>
      <c r="E801" s="4"/>
      <c r="F801" s="4"/>
      <c r="G801" s="4"/>
      <c r="H801" s="4"/>
      <c r="I801" s="4"/>
      <c r="J801" s="4"/>
      <c r="K801" s="4"/>
      <c r="L801" s="4"/>
      <c r="M801" s="4"/>
      <c r="N801" s="4"/>
      <c r="O801" s="4"/>
      <c r="P801" s="4"/>
    </row>
    <row r="802" spans="1:16" ht="75" customHeight="1" x14ac:dyDescent="0.25">
      <c r="A802" s="54" t="s">
        <v>307</v>
      </c>
      <c r="B802" s="67">
        <v>92996</v>
      </c>
      <c r="C802" s="68" t="str">
        <f>VLOOKUP(B802,COMPOSICAO!B:K,2,FALSE)</f>
        <v>CABO DE COBRE FLEXÍVEL ISOLADO, 150 MM², ANTI-CHAMA 0,6/1,0 KV, PARA REDE ENTERRADA DE DISTRIBUIÇÃO DE ENERGIA ELÉTRICA - FORNECIMENTO E INSTALAÇÃO. AF_12/2021</v>
      </c>
      <c r="D802" s="70"/>
      <c r="E802" s="70"/>
      <c r="F802" s="69"/>
      <c r="G802" s="54" t="str">
        <f>VLOOKUP(B802,COMPOSICAO!B:K,6,FALSE)</f>
        <v>M</v>
      </c>
      <c r="H802" s="54"/>
      <c r="I802" s="54"/>
      <c r="J802" s="54"/>
      <c r="K802" s="54"/>
      <c r="L802" s="54"/>
      <c r="M802" s="54"/>
      <c r="N802" s="54"/>
      <c r="O802" s="54"/>
      <c r="P802" s="56">
        <f>SUM(O802:O804)</f>
        <v>524</v>
      </c>
    </row>
    <row r="803" spans="1:16" ht="15" customHeight="1" x14ac:dyDescent="0.25">
      <c r="A803" s="54" t="s">
        <v>682</v>
      </c>
      <c r="B803" s="68" t="s">
        <v>12</v>
      </c>
      <c r="C803" s="70"/>
      <c r="D803" s="70"/>
      <c r="E803" s="70"/>
      <c r="F803" s="69"/>
      <c r="G803" s="54"/>
      <c r="H803" s="56">
        <v>524</v>
      </c>
      <c r="I803" s="56"/>
      <c r="J803" s="56"/>
      <c r="K803" s="56"/>
      <c r="L803" s="56"/>
      <c r="M803" s="56" t="str">
        <f>IF(COUNTA(J803:L803)=2,ROUND(PRODUCT(J803:L803),2),"")</f>
        <v/>
      </c>
      <c r="N803" s="56" t="str">
        <f>IF(OR(COUNTA(J803:L803)=3,AND(COUNTA(J803:L803)=1,M803&lt;&gt;"")),ROUND(PRODUCT(J803:M803),2),"")</f>
        <v/>
      </c>
      <c r="O803" s="56">
        <f>IF(N803&lt;&gt;"",ROUND(PRODUCT(H803,I803,N803),2),IF(M803&lt;&gt;"",ROUND(PRODUCT(H803,I803,M803),2),ROUND(PRODUCT(H803:L803),2)))</f>
        <v>524</v>
      </c>
      <c r="P803" s="56"/>
    </row>
    <row r="804" spans="1:16" ht="15" customHeight="1" x14ac:dyDescent="0.25">
      <c r="A804" s="4"/>
      <c r="B804" s="4"/>
      <c r="C804" s="4"/>
      <c r="D804" s="4"/>
      <c r="E804" s="4"/>
      <c r="F804" s="4"/>
      <c r="G804" s="4"/>
      <c r="H804" s="4"/>
      <c r="I804" s="4"/>
      <c r="J804" s="4"/>
      <c r="K804" s="4"/>
      <c r="L804" s="4"/>
      <c r="M804" s="4"/>
      <c r="N804" s="4"/>
      <c r="O804" s="4"/>
      <c r="P804" s="4"/>
    </row>
    <row r="805" spans="1:16" ht="75" customHeight="1" x14ac:dyDescent="0.25">
      <c r="A805" s="54" t="s">
        <v>308</v>
      </c>
      <c r="B805" s="67">
        <v>93000</v>
      </c>
      <c r="C805" s="68" t="str">
        <f>VLOOKUP(B805,COMPOSICAO!B:K,2,FALSE)</f>
        <v>CABO DE COBRE FLEXÍVEL ISOLADO, 240 MM², ANTI-CHAMA 0,6/1,0 KV, PARA REDE ENTERRADA DE DISTRIBUIÇÃO DE ENERGIA ELÉTRICA - FORNECIMENTO E INSTALAÇÃO. AF_12/2021</v>
      </c>
      <c r="D805" s="70"/>
      <c r="E805" s="70"/>
      <c r="F805" s="69"/>
      <c r="G805" s="54" t="str">
        <f>VLOOKUP(B805,COMPOSICAO!B:K,6,FALSE)</f>
        <v>M</v>
      </c>
      <c r="H805" s="54"/>
      <c r="I805" s="54"/>
      <c r="J805" s="54"/>
      <c r="K805" s="54"/>
      <c r="L805" s="54"/>
      <c r="M805" s="54"/>
      <c r="N805" s="54"/>
      <c r="O805" s="54"/>
      <c r="P805" s="56">
        <f>SUM(O805:O807)</f>
        <v>56</v>
      </c>
    </row>
    <row r="806" spans="1:16" ht="15" customHeight="1" x14ac:dyDescent="0.25">
      <c r="A806" s="54" t="s">
        <v>683</v>
      </c>
      <c r="B806" s="68" t="s">
        <v>12</v>
      </c>
      <c r="C806" s="70"/>
      <c r="D806" s="70"/>
      <c r="E806" s="70"/>
      <c r="F806" s="69"/>
      <c r="G806" s="54"/>
      <c r="H806" s="56">
        <v>56</v>
      </c>
      <c r="I806" s="56"/>
      <c r="J806" s="56"/>
      <c r="K806" s="56"/>
      <c r="L806" s="56"/>
      <c r="M806" s="56" t="str">
        <f>IF(COUNTA(J806:L806)=2,ROUND(PRODUCT(J806:L806),2),"")</f>
        <v/>
      </c>
      <c r="N806" s="56" t="str">
        <f>IF(OR(COUNTA(J806:L806)=3,AND(COUNTA(J806:L806)=1,M806&lt;&gt;"")),ROUND(PRODUCT(J806:M806),2),"")</f>
        <v/>
      </c>
      <c r="O806" s="56">
        <f>IF(N806&lt;&gt;"",ROUND(PRODUCT(H806,I806,N806),2),IF(M806&lt;&gt;"",ROUND(PRODUCT(H806,I806,M806),2),ROUND(PRODUCT(H806:L806),2)))</f>
        <v>56</v>
      </c>
      <c r="P806" s="56"/>
    </row>
    <row r="807" spans="1:16" ht="15" customHeight="1" x14ac:dyDescent="0.25">
      <c r="A807" s="4"/>
      <c r="B807" s="4"/>
      <c r="C807" s="4"/>
      <c r="D807" s="4"/>
      <c r="E807" s="4"/>
      <c r="F807" s="4"/>
      <c r="G807" s="4"/>
      <c r="H807" s="4"/>
      <c r="I807" s="4"/>
      <c r="J807" s="4"/>
      <c r="K807" s="4"/>
      <c r="L807" s="4"/>
      <c r="M807" s="4"/>
      <c r="N807" s="4"/>
      <c r="O807" s="4"/>
      <c r="P807" s="4"/>
    </row>
    <row r="808" spans="1:16" ht="60" customHeight="1" x14ac:dyDescent="0.25">
      <c r="A808" s="54" t="s">
        <v>309</v>
      </c>
      <c r="B808" s="67">
        <v>92981</v>
      </c>
      <c r="C808" s="68" t="str">
        <f>VLOOKUP(B808,COMPOSICAO!B:K,2,FALSE)</f>
        <v>CABO DE COBRE FLEXÍVEL ISOLADO, 16 MM², ANTI-CHAMA 450/750 V, PARA DISTRIBUIÇÃO - FORNECIMENTO E INSTALAÇÃO. AF_12/2015</v>
      </c>
      <c r="D808" s="70"/>
      <c r="E808" s="70"/>
      <c r="F808" s="69"/>
      <c r="G808" s="54" t="str">
        <f>VLOOKUP(B808,COMPOSICAO!B:K,6,FALSE)</f>
        <v>M</v>
      </c>
      <c r="H808" s="54"/>
      <c r="I808" s="54"/>
      <c r="J808" s="54"/>
      <c r="K808" s="54"/>
      <c r="L808" s="54"/>
      <c r="M808" s="54"/>
      <c r="N808" s="54"/>
      <c r="O808" s="54"/>
      <c r="P808" s="56">
        <f>SUM(O808:O810)</f>
        <v>29</v>
      </c>
    </row>
    <row r="809" spans="1:16" ht="15" customHeight="1" x14ac:dyDescent="0.25">
      <c r="A809" s="54" t="s">
        <v>684</v>
      </c>
      <c r="B809" s="68" t="s">
        <v>12</v>
      </c>
      <c r="C809" s="70"/>
      <c r="D809" s="70"/>
      <c r="E809" s="70"/>
      <c r="F809" s="69"/>
      <c r="G809" s="54"/>
      <c r="H809" s="56">
        <v>29</v>
      </c>
      <c r="I809" s="56"/>
      <c r="J809" s="56"/>
      <c r="K809" s="56"/>
      <c r="L809" s="56"/>
      <c r="M809" s="56" t="str">
        <f>IF(COUNTA(J809:L809)=2,ROUND(PRODUCT(J809:L809),2),"")</f>
        <v/>
      </c>
      <c r="N809" s="56" t="str">
        <f>IF(OR(COUNTA(J809:L809)=3,AND(COUNTA(J809:L809)=1,M809&lt;&gt;"")),ROUND(PRODUCT(J809:M809),2),"")</f>
        <v/>
      </c>
      <c r="O809" s="56">
        <f>IF(N809&lt;&gt;"",ROUND(PRODUCT(H809,I809,N809),2),IF(M809&lt;&gt;"",ROUND(PRODUCT(H809,I809,M809),2),ROUND(PRODUCT(H809:L809),2)))</f>
        <v>29</v>
      </c>
      <c r="P809" s="56"/>
    </row>
    <row r="810" spans="1:16" ht="15" customHeight="1" x14ac:dyDescent="0.25">
      <c r="A810" s="4"/>
      <c r="B810" s="4"/>
      <c r="C810" s="4"/>
      <c r="D810" s="4"/>
      <c r="E810" s="4"/>
      <c r="F810" s="4"/>
      <c r="G810" s="4"/>
      <c r="H810" s="4"/>
      <c r="I810" s="4"/>
      <c r="J810" s="4"/>
      <c r="K810" s="4"/>
      <c r="L810" s="4"/>
      <c r="M810" s="4"/>
      <c r="N810" s="4"/>
      <c r="O810" s="4"/>
      <c r="P810" s="4"/>
    </row>
    <row r="811" spans="1:16" ht="60" customHeight="1" x14ac:dyDescent="0.25">
      <c r="A811" s="54" t="s">
        <v>310</v>
      </c>
      <c r="B811" s="67">
        <v>100561</v>
      </c>
      <c r="C811" s="68" t="str">
        <f>VLOOKUP(B811,COMPOSICAO!B:K,2,FALSE)</f>
        <v>QUADRO DE DISTRIBUICAO PARA TELEFONE N.3, 40X40X12CM EM CHAPA METALICA, DE EMBUTIR, SEM ACESSORIOS, PADRAO TELEBRAS, FORNECIMENTO E INSTALAÇÃO. AF_11/2019</v>
      </c>
      <c r="D811" s="70"/>
      <c r="E811" s="70"/>
      <c r="F811" s="69"/>
      <c r="G811" s="54" t="str">
        <f>VLOOKUP(B811,COMPOSICAO!B:K,6,FALSE)</f>
        <v>UN</v>
      </c>
      <c r="H811" s="54"/>
      <c r="I811" s="54"/>
      <c r="J811" s="54"/>
      <c r="K811" s="54"/>
      <c r="L811" s="54"/>
      <c r="M811" s="54"/>
      <c r="N811" s="54"/>
      <c r="O811" s="54"/>
      <c r="P811" s="56">
        <f>SUM(O811:O813)</f>
        <v>1</v>
      </c>
    </row>
    <row r="812" spans="1:16" ht="15" customHeight="1" x14ac:dyDescent="0.25">
      <c r="A812" s="54" t="s">
        <v>685</v>
      </c>
      <c r="B812" s="68" t="s">
        <v>12</v>
      </c>
      <c r="C812" s="70"/>
      <c r="D812" s="70"/>
      <c r="E812" s="70"/>
      <c r="F812" s="69"/>
      <c r="G812" s="54"/>
      <c r="H812" s="56">
        <v>1</v>
      </c>
      <c r="I812" s="56"/>
      <c r="J812" s="56"/>
      <c r="K812" s="56"/>
      <c r="L812" s="56"/>
      <c r="M812" s="56" t="str">
        <f>IF(COUNTA(J812:L812)=2,ROUND(PRODUCT(J812:L812),2),"")</f>
        <v/>
      </c>
      <c r="N812" s="56" t="str">
        <f>IF(OR(COUNTA(J812:L812)=3,AND(COUNTA(J812:L812)=1,M812&lt;&gt;"")),ROUND(PRODUCT(J812:M812),2),"")</f>
        <v/>
      </c>
      <c r="O812" s="56">
        <f>IF(N812&lt;&gt;"",ROUND(PRODUCT(H812,I812,N812),2),IF(M812&lt;&gt;"",ROUND(PRODUCT(H812,I812,M812),2),ROUND(PRODUCT(H812:L812),2)))</f>
        <v>1</v>
      </c>
      <c r="P812" s="56"/>
    </row>
    <row r="813" spans="1:16" ht="15" customHeight="1" x14ac:dyDescent="0.25">
      <c r="A813" s="4"/>
      <c r="B813" s="4"/>
      <c r="C813" s="4"/>
      <c r="D813" s="4"/>
      <c r="E813" s="4"/>
      <c r="F813" s="4"/>
      <c r="G813" s="4"/>
      <c r="H813" s="4"/>
      <c r="I813" s="4"/>
      <c r="J813" s="4"/>
      <c r="K813" s="4"/>
      <c r="L813" s="4"/>
      <c r="M813" s="4"/>
      <c r="N813" s="4"/>
      <c r="O813" s="4"/>
      <c r="P813" s="4"/>
    </row>
    <row r="814" spans="1:16" ht="60" customHeight="1" x14ac:dyDescent="0.25">
      <c r="A814" s="54" t="s">
        <v>311</v>
      </c>
      <c r="B814" s="67">
        <v>100560</v>
      </c>
      <c r="C814" s="68" t="str">
        <f>VLOOKUP(B814,COMPOSICAO!B:K,2,FALSE)</f>
        <v>QUADRO DE DISTRIBUIÇÃO PARA TELEFONE N.2, 20X20X12CM EM CHAPA METALICA, DE EMBUTIR, SEM ACESSORIOS, PADRÃO TELEBRAS, FORNECIMENTO E INSTALAÇÃO. AF_11/2019</v>
      </c>
      <c r="D814" s="70"/>
      <c r="E814" s="70"/>
      <c r="F814" s="69"/>
      <c r="G814" s="54" t="str">
        <f>VLOOKUP(B814,COMPOSICAO!B:K,6,FALSE)</f>
        <v>UN</v>
      </c>
      <c r="H814" s="54"/>
      <c r="I814" s="54"/>
      <c r="J814" s="54"/>
      <c r="K814" s="54"/>
      <c r="L814" s="54"/>
      <c r="M814" s="54"/>
      <c r="N814" s="54"/>
      <c r="O814" s="54"/>
      <c r="P814" s="56">
        <f>SUM(O814:O816)</f>
        <v>49</v>
      </c>
    </row>
    <row r="815" spans="1:16" ht="15" customHeight="1" x14ac:dyDescent="0.25">
      <c r="A815" s="54" t="s">
        <v>686</v>
      </c>
      <c r="B815" s="68" t="s">
        <v>12</v>
      </c>
      <c r="C815" s="70"/>
      <c r="D815" s="70"/>
      <c r="E815" s="70"/>
      <c r="F815" s="69"/>
      <c r="G815" s="54"/>
      <c r="H815" s="56">
        <v>49</v>
      </c>
      <c r="I815" s="56"/>
      <c r="J815" s="56"/>
      <c r="K815" s="56"/>
      <c r="L815" s="56"/>
      <c r="M815" s="56" t="str">
        <f>IF(COUNTA(J815:L815)=2,ROUND(PRODUCT(J815:L815),2),"")</f>
        <v/>
      </c>
      <c r="N815" s="56" t="str">
        <f>IF(OR(COUNTA(J815:L815)=3,AND(COUNTA(J815:L815)=1,M815&lt;&gt;"")),ROUND(PRODUCT(J815:M815),2),"")</f>
        <v/>
      </c>
      <c r="O815" s="56">
        <f>IF(N815&lt;&gt;"",ROUND(PRODUCT(H815,I815,N815),2),IF(M815&lt;&gt;"",ROUND(PRODUCT(H815,I815,M815),2),ROUND(PRODUCT(H815:L815),2)))</f>
        <v>49</v>
      </c>
      <c r="P815" s="56"/>
    </row>
    <row r="816" spans="1:16" ht="15" customHeight="1" x14ac:dyDescent="0.25">
      <c r="A816" s="4"/>
      <c r="B816" s="4"/>
      <c r="C816" s="4"/>
      <c r="D816" s="4"/>
      <c r="E816" s="4"/>
      <c r="F816" s="4"/>
      <c r="G816" s="4"/>
      <c r="H816" s="4"/>
      <c r="I816" s="4"/>
      <c r="J816" s="4"/>
      <c r="K816" s="4"/>
      <c r="L816" s="4"/>
      <c r="M816" s="4"/>
      <c r="N816" s="4"/>
      <c r="O816" s="4"/>
      <c r="P816" s="4"/>
    </row>
    <row r="817" spans="1:16" ht="60" customHeight="1" x14ac:dyDescent="0.25">
      <c r="A817" s="54" t="s">
        <v>312</v>
      </c>
      <c r="B817" s="67">
        <v>91985</v>
      </c>
      <c r="C817" s="68" t="str">
        <f>VLOOKUP(B817,COMPOSICAO!B:K,2,FALSE)</f>
        <v>INTERRUPTOR PULSADOR CAMPAINHA (1 MÓDULO), 10A/250V, INCLUINDO SUPORTE E PLACA - FORNECIMENTO E INSTALAÇÃO. AF_09/2017</v>
      </c>
      <c r="D817" s="70"/>
      <c r="E817" s="70"/>
      <c r="F817" s="69"/>
      <c r="G817" s="54" t="str">
        <f>VLOOKUP(B817,COMPOSICAO!B:K,6,FALSE)</f>
        <v>UN</v>
      </c>
      <c r="H817" s="54"/>
      <c r="I817" s="54"/>
      <c r="J817" s="54"/>
      <c r="K817" s="54"/>
      <c r="L817" s="54"/>
      <c r="M817" s="54"/>
      <c r="N817" s="54"/>
      <c r="O817" s="54"/>
      <c r="P817" s="56">
        <f>SUM(O817:O819)</f>
        <v>151</v>
      </c>
    </row>
    <row r="818" spans="1:16" ht="15" customHeight="1" x14ac:dyDescent="0.25">
      <c r="A818" s="54" t="s">
        <v>687</v>
      </c>
      <c r="B818" s="68" t="s">
        <v>12</v>
      </c>
      <c r="C818" s="70"/>
      <c r="D818" s="70"/>
      <c r="E818" s="70"/>
      <c r="F818" s="69"/>
      <c r="G818" s="54"/>
      <c r="H818" s="56">
        <v>151</v>
      </c>
      <c r="I818" s="56"/>
      <c r="J818" s="56"/>
      <c r="K818" s="56"/>
      <c r="L818" s="56"/>
      <c r="M818" s="56" t="str">
        <f>IF(COUNTA(J818:L818)=2,ROUND(PRODUCT(J818:L818),2),"")</f>
        <v/>
      </c>
      <c r="N818" s="56" t="str">
        <f>IF(OR(COUNTA(J818:L818)=3,AND(COUNTA(J818:L818)=1,M818&lt;&gt;"")),ROUND(PRODUCT(J818:M818),2),"")</f>
        <v/>
      </c>
      <c r="O818" s="56">
        <f>IF(N818&lt;&gt;"",ROUND(PRODUCT(H818,I818,N818),2),IF(M818&lt;&gt;"",ROUND(PRODUCT(H818,I818,M818),2),ROUND(PRODUCT(H818:L818),2)))</f>
        <v>151</v>
      </c>
      <c r="P818" s="56"/>
    </row>
    <row r="819" spans="1:16" ht="15" customHeight="1" x14ac:dyDescent="0.25">
      <c r="A819" s="4"/>
      <c r="B819" s="4"/>
      <c r="C819" s="4"/>
      <c r="D819" s="4"/>
      <c r="E819" s="4"/>
      <c r="F819" s="4"/>
      <c r="G819" s="4"/>
      <c r="H819" s="4"/>
      <c r="I819" s="4"/>
      <c r="J819" s="4"/>
      <c r="K819" s="4"/>
      <c r="L819" s="4"/>
      <c r="M819" s="4"/>
      <c r="N819" s="4"/>
      <c r="O819" s="4"/>
      <c r="P819" s="4"/>
    </row>
    <row r="820" spans="1:16" ht="45" customHeight="1" x14ac:dyDescent="0.25">
      <c r="A820" s="54" t="s">
        <v>313</v>
      </c>
      <c r="B820" s="67">
        <v>91979</v>
      </c>
      <c r="C820" s="68" t="str">
        <f>VLOOKUP(B820,COMPOSICAO!B:K,2,FALSE)</f>
        <v>INTERRUPTOR INTERMEDIÁRIO (1 MÓDULO), 10A/250V, INCLUINDO SUPORTE E PLACA - FORNECIMENTO E INSTALAÇÃO. AF_09/2017</v>
      </c>
      <c r="D820" s="70"/>
      <c r="E820" s="70"/>
      <c r="F820" s="69"/>
      <c r="G820" s="54" t="str">
        <f>VLOOKUP(B820,COMPOSICAO!B:K,6,FALSE)</f>
        <v>UN</v>
      </c>
      <c r="H820" s="54"/>
      <c r="I820" s="54"/>
      <c r="J820" s="54"/>
      <c r="K820" s="54"/>
      <c r="L820" s="54"/>
      <c r="M820" s="54"/>
      <c r="N820" s="54"/>
      <c r="O820" s="54"/>
      <c r="P820" s="56">
        <f>SUM(O820:O822)</f>
        <v>1</v>
      </c>
    </row>
    <row r="821" spans="1:16" ht="15" customHeight="1" x14ac:dyDescent="0.25">
      <c r="A821" s="54" t="s">
        <v>688</v>
      </c>
      <c r="B821" s="68" t="s">
        <v>12</v>
      </c>
      <c r="C821" s="70"/>
      <c r="D821" s="70"/>
      <c r="E821" s="70"/>
      <c r="F821" s="69"/>
      <c r="G821" s="54"/>
      <c r="H821" s="56">
        <v>1</v>
      </c>
      <c r="I821" s="56"/>
      <c r="J821" s="56"/>
      <c r="K821" s="56"/>
      <c r="L821" s="56"/>
      <c r="M821" s="56" t="str">
        <f>IF(COUNTA(J821:L821)=2,ROUND(PRODUCT(J821:L821),2),"")</f>
        <v/>
      </c>
      <c r="N821" s="56" t="str">
        <f>IF(OR(COUNTA(J821:L821)=3,AND(COUNTA(J821:L821)=1,M821&lt;&gt;"")),ROUND(PRODUCT(J821:M821),2),"")</f>
        <v/>
      </c>
      <c r="O821" s="56">
        <f>IF(N821&lt;&gt;"",ROUND(PRODUCT(H821,I821,N821),2),IF(M821&lt;&gt;"",ROUND(PRODUCT(H821,I821,M821),2),ROUND(PRODUCT(H821:L821),2)))</f>
        <v>1</v>
      </c>
      <c r="P821" s="56"/>
    </row>
    <row r="822" spans="1:16" ht="15" customHeight="1" x14ac:dyDescent="0.25">
      <c r="A822" s="4"/>
      <c r="B822" s="4"/>
      <c r="C822" s="4"/>
      <c r="D822" s="4"/>
      <c r="E822" s="4"/>
      <c r="F822" s="4"/>
      <c r="G822" s="4"/>
      <c r="H822" s="4"/>
      <c r="I822" s="4"/>
      <c r="J822" s="4"/>
      <c r="K822" s="4"/>
      <c r="L822" s="4"/>
      <c r="M822" s="4"/>
      <c r="N822" s="4"/>
      <c r="O822" s="4"/>
      <c r="P822" s="4"/>
    </row>
    <row r="823" spans="1:16" ht="60" customHeight="1" x14ac:dyDescent="0.25">
      <c r="A823" s="54" t="s">
        <v>314</v>
      </c>
      <c r="B823" s="54" t="s">
        <v>689</v>
      </c>
      <c r="C823" s="68" t="str">
        <f>VLOOKUP(B823,COMPOSICAO!B:K,2,FALSE)</f>
        <v>FORNECIMENTO DE POSTE CONICO CONTINUO EM ACO GALVANIZADO, CURVO, BRACO SIMPLES, FLANGEADO, H = 7 M, DIAMETRO INFERIOR = *125* MM</v>
      </c>
      <c r="D823" s="70"/>
      <c r="E823" s="70"/>
      <c r="F823" s="69"/>
      <c r="G823" s="54" t="str">
        <f>VLOOKUP(B823,COMPOSICAO!B:K,6,FALSE)</f>
        <v>UN</v>
      </c>
      <c r="H823" s="54"/>
      <c r="I823" s="54"/>
      <c r="J823" s="54"/>
      <c r="K823" s="54"/>
      <c r="L823" s="54"/>
      <c r="M823" s="54"/>
      <c r="N823" s="54"/>
      <c r="O823" s="54"/>
      <c r="P823" s="56">
        <f>SUM(O823:O825)</f>
        <v>4</v>
      </c>
    </row>
    <row r="824" spans="1:16" ht="15" customHeight="1" x14ac:dyDescent="0.25">
      <c r="A824" s="54" t="s">
        <v>690</v>
      </c>
      <c r="B824" s="68" t="s">
        <v>12</v>
      </c>
      <c r="C824" s="70"/>
      <c r="D824" s="70"/>
      <c r="E824" s="70"/>
      <c r="F824" s="69"/>
      <c r="G824" s="54"/>
      <c r="H824" s="56">
        <v>4</v>
      </c>
      <c r="I824" s="56"/>
      <c r="J824" s="56"/>
      <c r="K824" s="56"/>
      <c r="L824" s="56"/>
      <c r="M824" s="56" t="str">
        <f>IF(COUNTA(J824:L824)=2,ROUND(PRODUCT(J824:L824),2),"")</f>
        <v/>
      </c>
      <c r="N824" s="56" t="str">
        <f>IF(OR(COUNTA(J824:L824)=3,AND(COUNTA(J824:L824)=1,M824&lt;&gt;"")),ROUND(PRODUCT(J824:M824),2),"")</f>
        <v/>
      </c>
      <c r="O824" s="56">
        <f>IF(N824&lt;&gt;"",ROUND(PRODUCT(H824,I824,N824),2),IF(M824&lt;&gt;"",ROUND(PRODUCT(H824,I824,M824),2),ROUND(PRODUCT(H824:L824),2)))</f>
        <v>4</v>
      </c>
      <c r="P824" s="56"/>
    </row>
    <row r="825" spans="1:16" ht="15" customHeight="1" x14ac:dyDescent="0.25">
      <c r="A825" s="4"/>
      <c r="B825" s="4"/>
      <c r="C825" s="4"/>
      <c r="D825" s="4"/>
      <c r="E825" s="4"/>
      <c r="F825" s="4"/>
      <c r="G825" s="4"/>
      <c r="H825" s="4"/>
      <c r="I825" s="4"/>
      <c r="J825" s="4"/>
      <c r="K825" s="4"/>
      <c r="L825" s="4"/>
      <c r="M825" s="4"/>
      <c r="N825" s="4"/>
      <c r="O825" s="4"/>
      <c r="P825" s="4"/>
    </row>
    <row r="826" spans="1:16" ht="15" customHeight="1" x14ac:dyDescent="0.25">
      <c r="A826" s="48">
        <v>10</v>
      </c>
      <c r="B826" s="64" t="s">
        <v>691</v>
      </c>
      <c r="C826" s="66"/>
      <c r="D826" s="66"/>
      <c r="E826" s="66"/>
      <c r="F826" s="66"/>
      <c r="G826" s="66"/>
      <c r="H826" s="66"/>
      <c r="I826" s="66"/>
      <c r="J826" s="66"/>
      <c r="K826" s="66"/>
      <c r="L826" s="66"/>
      <c r="M826" s="66"/>
      <c r="N826" s="66"/>
      <c r="O826" s="66"/>
      <c r="P826" s="65"/>
    </row>
    <row r="827" spans="1:16" ht="90" customHeight="1" x14ac:dyDescent="0.25">
      <c r="A827" s="54" t="s">
        <v>315</v>
      </c>
      <c r="B827" s="67">
        <v>96765</v>
      </c>
      <c r="C827" s="68" t="str">
        <f>VLOOKUP(B827,COMPOSICAO!B:K,2,FALSE)</f>
        <v>ABRIGO PARA HIDRANTE, 90X60X17CM, COM REGISTRO GLOBO ANGULAR 45 GRAUS 2 1/2", ADAPTADOR STORZ 2 1/2", MANGUEIRA DE INCÊNDIO 20M, REDUÇÃO 2 1/2" X 1 1/2" E ESGUICHO EM LATÃO 1 1/2" - FORNECIMENTO E INSTALAÇÃO. AF_10/2020</v>
      </c>
      <c r="D827" s="70"/>
      <c r="E827" s="70"/>
      <c r="F827" s="69"/>
      <c r="G827" s="54" t="str">
        <f>VLOOKUP(B827,COMPOSICAO!B:K,6,FALSE)</f>
        <v>UN</v>
      </c>
      <c r="H827" s="54"/>
      <c r="I827" s="54"/>
      <c r="J827" s="54"/>
      <c r="K827" s="54"/>
      <c r="L827" s="54"/>
      <c r="M827" s="54"/>
      <c r="N827" s="54"/>
      <c r="O827" s="54"/>
      <c r="P827" s="56">
        <f>SUM(O827:O829)</f>
        <v>2</v>
      </c>
    </row>
    <row r="828" spans="1:16" ht="15" customHeight="1" x14ac:dyDescent="0.25">
      <c r="A828" s="54" t="s">
        <v>692</v>
      </c>
      <c r="B828" s="68" t="s">
        <v>12</v>
      </c>
      <c r="C828" s="70"/>
      <c r="D828" s="70"/>
      <c r="E828" s="70"/>
      <c r="F828" s="69"/>
      <c r="G828" s="54"/>
      <c r="H828" s="56">
        <v>2</v>
      </c>
      <c r="I828" s="56"/>
      <c r="J828" s="56"/>
      <c r="K828" s="56"/>
      <c r="L828" s="56"/>
      <c r="M828" s="56" t="str">
        <f>IF(COUNTA(J828:L828)=2,ROUND(PRODUCT(J828:L828),2),"")</f>
        <v/>
      </c>
      <c r="N828" s="56" t="str">
        <f>IF(OR(COUNTA(J828:L828)=3,AND(COUNTA(J828:L828)=1,M828&lt;&gt;"")),ROUND(PRODUCT(J828:M828),2),"")</f>
        <v/>
      </c>
      <c r="O828" s="56">
        <f>IF(N828&lt;&gt;"",ROUND(PRODUCT(H828,I828,N828),2),IF(M828&lt;&gt;"",ROUND(PRODUCT(H828,I828,M828),2),ROUND(PRODUCT(H828:L828),2)))</f>
        <v>2</v>
      </c>
      <c r="P828" s="56"/>
    </row>
    <row r="829" spans="1:16" ht="15" customHeight="1" x14ac:dyDescent="0.25">
      <c r="A829" s="4"/>
      <c r="B829" s="4"/>
      <c r="C829" s="4"/>
      <c r="D829" s="4"/>
      <c r="E829" s="4"/>
      <c r="F829" s="4"/>
      <c r="G829" s="4"/>
      <c r="H829" s="4"/>
      <c r="I829" s="4"/>
      <c r="J829" s="4"/>
      <c r="K829" s="4"/>
      <c r="L829" s="4"/>
      <c r="M829" s="4"/>
      <c r="N829" s="4"/>
      <c r="O829" s="4"/>
      <c r="P829" s="4"/>
    </row>
    <row r="830" spans="1:16" ht="90" customHeight="1" x14ac:dyDescent="0.25">
      <c r="A830" s="54" t="s">
        <v>316</v>
      </c>
      <c r="B830" s="67">
        <v>101912</v>
      </c>
      <c r="C830" s="68" t="str">
        <f>VLOOKUP(B830,COMPOSICAO!B:K,2,FALSE)</f>
        <v>ABRIGO PARA HIDRANTE, 75X45X17CM, COM REGISTRO GLOBO ANGULAR 45 GRAUS 2 1/2", ADAPTADOR STORZ 2 1/2", MANGUEIRA DE INCÊNDIO 15M 2 1/2" E ESGUICHO EM LATÃO 2 1/2" - FORNECIMENTO E INSTALAÇÃO. AF_10/2020</v>
      </c>
      <c r="D830" s="70"/>
      <c r="E830" s="70"/>
      <c r="F830" s="69"/>
      <c r="G830" s="54" t="str">
        <f>VLOOKUP(B830,COMPOSICAO!B:K,6,FALSE)</f>
        <v>UN</v>
      </c>
      <c r="H830" s="54"/>
      <c r="I830" s="54"/>
      <c r="J830" s="54"/>
      <c r="K830" s="54"/>
      <c r="L830" s="54"/>
      <c r="M830" s="54"/>
      <c r="N830" s="54"/>
      <c r="O830" s="54"/>
      <c r="P830" s="56">
        <f>SUM(O830:O832)</f>
        <v>16</v>
      </c>
    </row>
    <row r="831" spans="1:16" ht="15" customHeight="1" x14ac:dyDescent="0.25">
      <c r="A831" s="54" t="s">
        <v>693</v>
      </c>
      <c r="B831" s="68" t="s">
        <v>12</v>
      </c>
      <c r="C831" s="70"/>
      <c r="D831" s="70"/>
      <c r="E831" s="70"/>
      <c r="F831" s="69"/>
      <c r="G831" s="54"/>
      <c r="H831" s="56">
        <v>16</v>
      </c>
      <c r="I831" s="56"/>
      <c r="J831" s="56"/>
      <c r="K831" s="56"/>
      <c r="L831" s="56"/>
      <c r="M831" s="56" t="str">
        <f>IF(COUNTA(J831:L831)=2,ROUND(PRODUCT(J831:L831),2),"")</f>
        <v/>
      </c>
      <c r="N831" s="56" t="str">
        <f>IF(OR(COUNTA(J831:L831)=3,AND(COUNTA(J831:L831)=1,M831&lt;&gt;"")),ROUND(PRODUCT(J831:M831),2),"")</f>
        <v/>
      </c>
      <c r="O831" s="56">
        <f>IF(N831&lt;&gt;"",ROUND(PRODUCT(H831,I831,N831),2),IF(M831&lt;&gt;"",ROUND(PRODUCT(H831,I831,M831),2),ROUND(PRODUCT(H831:L831),2)))</f>
        <v>16</v>
      </c>
      <c r="P831" s="56"/>
    </row>
    <row r="832" spans="1:16" ht="15" customHeight="1" x14ac:dyDescent="0.25">
      <c r="A832" s="4"/>
      <c r="B832" s="4"/>
      <c r="C832" s="4"/>
      <c r="D832" s="4"/>
      <c r="E832" s="4"/>
      <c r="F832" s="4"/>
      <c r="G832" s="4"/>
      <c r="H832" s="4"/>
      <c r="I832" s="4"/>
      <c r="J832" s="4"/>
      <c r="K832" s="4"/>
      <c r="L832" s="4"/>
      <c r="M832" s="4"/>
      <c r="N832" s="4"/>
      <c r="O832" s="4"/>
      <c r="P832" s="4"/>
    </row>
    <row r="833" spans="1:16" ht="45" customHeight="1" x14ac:dyDescent="0.25">
      <c r="A833" s="54" t="s">
        <v>317</v>
      </c>
      <c r="B833" s="67">
        <v>101916</v>
      </c>
      <c r="C833" s="68" t="str">
        <f>VLOOKUP(B833,COMPOSICAO!B:K,2,FALSE)</f>
        <v>HIDRANTE SUBTERRÂNEO PREDIAL (COM CURVA LONGA E CAIXA), DN 75 MM - FORNECIMENTO E INSTALAÇÃO. AF_10/2020</v>
      </c>
      <c r="D833" s="70"/>
      <c r="E833" s="70"/>
      <c r="F833" s="69"/>
      <c r="G833" s="54" t="str">
        <f>VLOOKUP(B833,COMPOSICAO!B:K,6,FALSE)</f>
        <v>UN</v>
      </c>
      <c r="H833" s="54"/>
      <c r="I833" s="54"/>
      <c r="J833" s="54"/>
      <c r="K833" s="54"/>
      <c r="L833" s="54"/>
      <c r="M833" s="54"/>
      <c r="N833" s="54"/>
      <c r="O833" s="54"/>
      <c r="P833" s="56">
        <f>SUM(O833:O835)</f>
        <v>1</v>
      </c>
    </row>
    <row r="834" spans="1:16" ht="15" customHeight="1" x14ac:dyDescent="0.25">
      <c r="A834" s="54" t="s">
        <v>694</v>
      </c>
      <c r="B834" s="68" t="s">
        <v>12</v>
      </c>
      <c r="C834" s="70"/>
      <c r="D834" s="70"/>
      <c r="E834" s="70"/>
      <c r="F834" s="69"/>
      <c r="G834" s="54"/>
      <c r="H834" s="56">
        <v>1</v>
      </c>
      <c r="I834" s="56"/>
      <c r="J834" s="56"/>
      <c r="K834" s="56"/>
      <c r="L834" s="56"/>
      <c r="M834" s="56" t="str">
        <f>IF(COUNTA(J834:L834)=2,ROUND(PRODUCT(J834:L834),2),"")</f>
        <v/>
      </c>
      <c r="N834" s="56" t="str">
        <f>IF(OR(COUNTA(J834:L834)=3,AND(COUNTA(J834:L834)=1,M834&lt;&gt;"")),ROUND(PRODUCT(J834:M834),2),"")</f>
        <v/>
      </c>
      <c r="O834" s="56">
        <f>IF(N834&lt;&gt;"",ROUND(PRODUCT(H834,I834,N834),2),IF(M834&lt;&gt;"",ROUND(PRODUCT(H834,I834,M834),2),ROUND(PRODUCT(H834:L834),2)))</f>
        <v>1</v>
      </c>
      <c r="P834" s="56"/>
    </row>
    <row r="835" spans="1:16" ht="15" customHeight="1" x14ac:dyDescent="0.25">
      <c r="A835" s="4"/>
      <c r="B835" s="4"/>
      <c r="C835" s="4"/>
      <c r="D835" s="4"/>
      <c r="E835" s="4"/>
      <c r="F835" s="4"/>
      <c r="G835" s="4"/>
      <c r="H835" s="4"/>
      <c r="I835" s="4"/>
      <c r="J835" s="4"/>
      <c r="K835" s="4"/>
      <c r="L835" s="4"/>
      <c r="M835" s="4"/>
      <c r="N835" s="4"/>
      <c r="O835" s="4"/>
      <c r="P835" s="4"/>
    </row>
    <row r="836" spans="1:16" ht="60" customHeight="1" x14ac:dyDescent="0.25">
      <c r="A836" s="54" t="s">
        <v>318</v>
      </c>
      <c r="B836" s="67">
        <v>101905</v>
      </c>
      <c r="C836" s="68" t="str">
        <f>VLOOKUP(B836,COMPOSICAO!B:K,2,FALSE)</f>
        <v>EXTINTOR DE INCÊNDIO PORTÁTIL COM CARGA DE ÁGUA PRESSURIZADA DE 10 L, CLASSE A - FORNECIMENTO E INSTALAÇÃO. AF_10/2020_PE</v>
      </c>
      <c r="D836" s="70"/>
      <c r="E836" s="70"/>
      <c r="F836" s="69"/>
      <c r="G836" s="54" t="str">
        <f>VLOOKUP(B836,COMPOSICAO!B:K,6,FALSE)</f>
        <v>UN</v>
      </c>
      <c r="H836" s="54"/>
      <c r="I836" s="54"/>
      <c r="J836" s="54"/>
      <c r="K836" s="54"/>
      <c r="L836" s="54"/>
      <c r="M836" s="54"/>
      <c r="N836" s="54"/>
      <c r="O836" s="54"/>
      <c r="P836" s="56">
        <f>SUM(O836:O838)</f>
        <v>17</v>
      </c>
    </row>
    <row r="837" spans="1:16" ht="15" customHeight="1" x14ac:dyDescent="0.25">
      <c r="A837" s="54" t="s">
        <v>695</v>
      </c>
      <c r="B837" s="68" t="s">
        <v>12</v>
      </c>
      <c r="C837" s="70"/>
      <c r="D837" s="70"/>
      <c r="E837" s="70"/>
      <c r="F837" s="69"/>
      <c r="G837" s="54"/>
      <c r="H837" s="56">
        <v>17</v>
      </c>
      <c r="I837" s="56"/>
      <c r="J837" s="56"/>
      <c r="K837" s="56"/>
      <c r="L837" s="56"/>
      <c r="M837" s="56" t="str">
        <f>IF(COUNTA(J837:L837)=2,ROUND(PRODUCT(J837:L837),2),"")</f>
        <v/>
      </c>
      <c r="N837" s="56" t="str">
        <f>IF(OR(COUNTA(J837:L837)=3,AND(COUNTA(J837:L837)=1,M837&lt;&gt;"")),ROUND(PRODUCT(J837:M837),2),"")</f>
        <v/>
      </c>
      <c r="O837" s="56">
        <f>IF(N837&lt;&gt;"",ROUND(PRODUCT(H837,I837,N837),2),IF(M837&lt;&gt;"",ROUND(PRODUCT(H837,I837,M837),2),ROUND(PRODUCT(H837:L837),2)))</f>
        <v>17</v>
      </c>
      <c r="P837" s="56"/>
    </row>
    <row r="838" spans="1:16" ht="15" customHeight="1" x14ac:dyDescent="0.25">
      <c r="A838" s="4"/>
      <c r="B838" s="4"/>
      <c r="C838" s="4"/>
      <c r="D838" s="4"/>
      <c r="E838" s="4"/>
      <c r="F838" s="4"/>
      <c r="G838" s="4"/>
      <c r="H838" s="4"/>
      <c r="I838" s="4"/>
      <c r="J838" s="4"/>
      <c r="K838" s="4"/>
      <c r="L838" s="4"/>
      <c r="M838" s="4"/>
      <c r="N838" s="4"/>
      <c r="O838" s="4"/>
      <c r="P838" s="4"/>
    </row>
    <row r="839" spans="1:16" ht="45" customHeight="1" x14ac:dyDescent="0.25">
      <c r="A839" s="54" t="s">
        <v>319</v>
      </c>
      <c r="B839" s="67">
        <v>101909</v>
      </c>
      <c r="C839" s="68" t="str">
        <f>VLOOKUP(B839,COMPOSICAO!B:K,2,FALSE)</f>
        <v>EXTINTOR DE INCÊNDIO PORTÁTIL COM CARGA DE PQS DE 6 KG, CLASSE BC - FORNECIMENTO E INSTALAÇÃO. AF_10/2020_PE</v>
      </c>
      <c r="D839" s="70"/>
      <c r="E839" s="70"/>
      <c r="F839" s="69"/>
      <c r="G839" s="54" t="str">
        <f>VLOOKUP(B839,COMPOSICAO!B:K,6,FALSE)</f>
        <v>UN</v>
      </c>
      <c r="H839" s="54"/>
      <c r="I839" s="54"/>
      <c r="J839" s="54"/>
      <c r="K839" s="54"/>
      <c r="L839" s="54"/>
      <c r="M839" s="54"/>
      <c r="N839" s="54"/>
      <c r="O839" s="54"/>
      <c r="P839" s="56">
        <f>SUM(O839:O841)</f>
        <v>10</v>
      </c>
    </row>
    <row r="840" spans="1:16" ht="15" customHeight="1" x14ac:dyDescent="0.25">
      <c r="A840" s="54" t="s">
        <v>696</v>
      </c>
      <c r="B840" s="68" t="s">
        <v>12</v>
      </c>
      <c r="C840" s="70"/>
      <c r="D840" s="70"/>
      <c r="E840" s="70"/>
      <c r="F840" s="69"/>
      <c r="G840" s="54"/>
      <c r="H840" s="56">
        <v>10</v>
      </c>
      <c r="I840" s="56"/>
      <c r="J840" s="56"/>
      <c r="K840" s="56"/>
      <c r="L840" s="56"/>
      <c r="M840" s="56" t="str">
        <f>IF(COUNTA(J840:L840)=2,ROUND(PRODUCT(J840:L840),2),"")</f>
        <v/>
      </c>
      <c r="N840" s="56" t="str">
        <f>IF(OR(COUNTA(J840:L840)=3,AND(COUNTA(J840:L840)=1,M840&lt;&gt;"")),ROUND(PRODUCT(J840:M840),2),"")</f>
        <v/>
      </c>
      <c r="O840" s="56">
        <f>IF(N840&lt;&gt;"",ROUND(PRODUCT(H840,I840,N840),2),IF(M840&lt;&gt;"",ROUND(PRODUCT(H840,I840,M840),2),ROUND(PRODUCT(H840:L840),2)))</f>
        <v>10</v>
      </c>
      <c r="P840" s="56"/>
    </row>
    <row r="841" spans="1:16" ht="15" customHeight="1" x14ac:dyDescent="0.25">
      <c r="A841" s="4"/>
      <c r="B841" s="4"/>
      <c r="C841" s="4"/>
      <c r="D841" s="4"/>
      <c r="E841" s="4"/>
      <c r="F841" s="4"/>
      <c r="G841" s="4"/>
      <c r="H841" s="4"/>
      <c r="I841" s="4"/>
      <c r="J841" s="4"/>
      <c r="K841" s="4"/>
      <c r="L841" s="4"/>
      <c r="M841" s="4"/>
      <c r="N841" s="4"/>
      <c r="O841" s="4"/>
      <c r="P841" s="4"/>
    </row>
    <row r="842" spans="1:16" ht="45" customHeight="1" x14ac:dyDescent="0.25">
      <c r="A842" s="54" t="s">
        <v>320</v>
      </c>
      <c r="B842" s="67">
        <v>101906</v>
      </c>
      <c r="C842" s="68" t="str">
        <f>VLOOKUP(B842,COMPOSICAO!B:K,2,FALSE)</f>
        <v>EXTINTOR DE INCÊNDIO PORTÁTIL COM CARGA DE CO2 DE 4 KG, CLASSE BC - FORNECIMENTO E INSTALAÇÃO. AF_10/2020_PE</v>
      </c>
      <c r="D842" s="70"/>
      <c r="E842" s="70"/>
      <c r="F842" s="69"/>
      <c r="G842" s="54" t="str">
        <f>VLOOKUP(B842,COMPOSICAO!B:K,6,FALSE)</f>
        <v>UN</v>
      </c>
      <c r="H842" s="54"/>
      <c r="I842" s="54"/>
      <c r="J842" s="54"/>
      <c r="K842" s="54"/>
      <c r="L842" s="54"/>
      <c r="M842" s="54"/>
      <c r="N842" s="54"/>
      <c r="O842" s="54"/>
      <c r="P842" s="56">
        <f>SUM(O842:O844)</f>
        <v>2</v>
      </c>
    </row>
    <row r="843" spans="1:16" ht="15" customHeight="1" x14ac:dyDescent="0.25">
      <c r="A843" s="54" t="s">
        <v>697</v>
      </c>
      <c r="B843" s="68" t="s">
        <v>12</v>
      </c>
      <c r="C843" s="70"/>
      <c r="D843" s="70"/>
      <c r="E843" s="70"/>
      <c r="F843" s="69"/>
      <c r="G843" s="54"/>
      <c r="H843" s="56">
        <v>2</v>
      </c>
      <c r="I843" s="56"/>
      <c r="J843" s="56"/>
      <c r="K843" s="56"/>
      <c r="L843" s="56"/>
      <c r="M843" s="56" t="str">
        <f>IF(COUNTA(J843:L843)=2,ROUND(PRODUCT(J843:L843),2),"")</f>
        <v/>
      </c>
      <c r="N843" s="56" t="str">
        <f>IF(OR(COUNTA(J843:L843)=3,AND(COUNTA(J843:L843)=1,M843&lt;&gt;"")),ROUND(PRODUCT(J843:M843),2),"")</f>
        <v/>
      </c>
      <c r="O843" s="56">
        <f>IF(N843&lt;&gt;"",ROUND(PRODUCT(H843,I843,N843),2),IF(M843&lt;&gt;"",ROUND(PRODUCT(H843,I843,M843),2),ROUND(PRODUCT(H843:L843),2)))</f>
        <v>2</v>
      </c>
      <c r="P843" s="56"/>
    </row>
    <row r="844" spans="1:16" ht="15" customHeight="1" x14ac:dyDescent="0.25">
      <c r="A844" s="4"/>
      <c r="B844" s="4"/>
      <c r="C844" s="4"/>
      <c r="D844" s="4"/>
      <c r="E844" s="4"/>
      <c r="F844" s="4"/>
      <c r="G844" s="4"/>
      <c r="H844" s="4"/>
      <c r="I844" s="4"/>
      <c r="J844" s="4"/>
      <c r="K844" s="4"/>
      <c r="L844" s="4"/>
      <c r="M844" s="4"/>
      <c r="N844" s="4"/>
      <c r="O844" s="4"/>
      <c r="P844" s="4"/>
    </row>
    <row r="845" spans="1:16" ht="45" customHeight="1" x14ac:dyDescent="0.25">
      <c r="A845" s="54" t="s">
        <v>321</v>
      </c>
      <c r="B845" s="67">
        <v>90447</v>
      </c>
      <c r="C845" s="68" t="str">
        <f>VLOOKUP(B845,COMPOSICAO!B:K,2,FALSE)</f>
        <v>RASGO EM ALVENARIA PARA ELETRODUTOS COM DIAMETROS MENORES OU IGUAIS A 40 MM. AF_05/2015</v>
      </c>
      <c r="D845" s="70"/>
      <c r="E845" s="70"/>
      <c r="F845" s="69"/>
      <c r="G845" s="54" t="str">
        <f>VLOOKUP(B845,COMPOSICAO!B:K,6,FALSE)</f>
        <v>M</v>
      </c>
      <c r="H845" s="54"/>
      <c r="I845" s="54"/>
      <c r="J845" s="54"/>
      <c r="K845" s="54"/>
      <c r="L845" s="54"/>
      <c r="M845" s="54"/>
      <c r="N845" s="54"/>
      <c r="O845" s="54"/>
      <c r="P845" s="56">
        <f>SUM(O845:O847)</f>
        <v>40.5</v>
      </c>
    </row>
    <row r="846" spans="1:16" ht="15" customHeight="1" x14ac:dyDescent="0.25">
      <c r="A846" s="54" t="s">
        <v>698</v>
      </c>
      <c r="B846" s="68" t="s">
        <v>12</v>
      </c>
      <c r="C846" s="70"/>
      <c r="D846" s="70"/>
      <c r="E846" s="70"/>
      <c r="F846" s="69"/>
      <c r="G846" s="54"/>
      <c r="H846" s="56">
        <v>40.5</v>
      </c>
      <c r="I846" s="56"/>
      <c r="J846" s="56"/>
      <c r="K846" s="56"/>
      <c r="L846" s="56"/>
      <c r="M846" s="56" t="str">
        <f>IF(COUNTA(J846:L846)=2,ROUND(PRODUCT(J846:L846),2),"")</f>
        <v/>
      </c>
      <c r="N846" s="56" t="str">
        <f>IF(OR(COUNTA(J846:L846)=3,AND(COUNTA(J846:L846)=1,M846&lt;&gt;"")),ROUND(PRODUCT(J846:M846),2),"")</f>
        <v/>
      </c>
      <c r="O846" s="56">
        <f>IF(N846&lt;&gt;"",ROUND(PRODUCT(H846,I846,N846),2),IF(M846&lt;&gt;"",ROUND(PRODUCT(H846,I846,M846),2),ROUND(PRODUCT(H846:L846),2)))</f>
        <v>40.5</v>
      </c>
      <c r="P846" s="56"/>
    </row>
    <row r="847" spans="1:16" ht="15" customHeight="1" x14ac:dyDescent="0.25">
      <c r="A847" s="4"/>
      <c r="B847" s="4"/>
      <c r="C847" s="4"/>
      <c r="D847" s="4"/>
      <c r="E847" s="4"/>
      <c r="F847" s="4"/>
      <c r="G847" s="4"/>
      <c r="H847" s="4"/>
      <c r="I847" s="4"/>
      <c r="J847" s="4"/>
      <c r="K847" s="4"/>
      <c r="L847" s="4"/>
      <c r="M847" s="4"/>
      <c r="N847" s="4"/>
      <c r="O847" s="4"/>
      <c r="P847" s="4"/>
    </row>
    <row r="848" spans="1:16" ht="45" customHeight="1" x14ac:dyDescent="0.25">
      <c r="A848" s="54" t="s">
        <v>322</v>
      </c>
      <c r="B848" s="67">
        <v>90466</v>
      </c>
      <c r="C848" s="68" t="str">
        <f>VLOOKUP(B848,COMPOSICAO!B:K,2,FALSE)</f>
        <v>CHUMBAMENTO LINEAR EM ALVENARIA PARA RAMAIS/DISTRIBUIÇÃO COM DIÂMETROS MENORES OU IGUAIS A 40 MM. AF_05/2015</v>
      </c>
      <c r="D848" s="70"/>
      <c r="E848" s="70"/>
      <c r="F848" s="69"/>
      <c r="G848" s="54" t="str">
        <f>VLOOKUP(B848,COMPOSICAO!B:K,6,FALSE)</f>
        <v>M</v>
      </c>
      <c r="H848" s="54"/>
      <c r="I848" s="54"/>
      <c r="J848" s="54"/>
      <c r="K848" s="54"/>
      <c r="L848" s="54"/>
      <c r="M848" s="54"/>
      <c r="N848" s="54"/>
      <c r="O848" s="54"/>
      <c r="P848" s="56">
        <f>SUM(O848:O850)</f>
        <v>40.5</v>
      </c>
    </row>
    <row r="849" spans="1:16" ht="15" customHeight="1" x14ac:dyDescent="0.25">
      <c r="A849" s="54" t="s">
        <v>699</v>
      </c>
      <c r="B849" s="68" t="s">
        <v>12</v>
      </c>
      <c r="C849" s="70"/>
      <c r="D849" s="70"/>
      <c r="E849" s="70"/>
      <c r="F849" s="69"/>
      <c r="G849" s="54"/>
      <c r="H849" s="56">
        <v>40.5</v>
      </c>
      <c r="I849" s="56"/>
      <c r="J849" s="56"/>
      <c r="K849" s="56"/>
      <c r="L849" s="56"/>
      <c r="M849" s="56" t="str">
        <f>IF(COUNTA(J849:L849)=2,ROUND(PRODUCT(J849:L849),2),"")</f>
        <v/>
      </c>
      <c r="N849" s="56" t="str">
        <f>IF(OR(COUNTA(J849:L849)=3,AND(COUNTA(J849:L849)=1,M849&lt;&gt;"")),ROUND(PRODUCT(J849:M849),2),"")</f>
        <v/>
      </c>
      <c r="O849" s="56">
        <f>IF(N849&lt;&gt;"",ROUND(PRODUCT(H849,I849,N849),2),IF(M849&lt;&gt;"",ROUND(PRODUCT(H849,I849,M849),2),ROUND(PRODUCT(H849:L849),2)))</f>
        <v>40.5</v>
      </c>
      <c r="P849" s="56"/>
    </row>
    <row r="850" spans="1:16" ht="15" customHeight="1" x14ac:dyDescent="0.25">
      <c r="A850" s="4"/>
      <c r="B850" s="4"/>
      <c r="C850" s="4"/>
      <c r="D850" s="4"/>
      <c r="E850" s="4"/>
      <c r="F850" s="4"/>
      <c r="G850" s="4"/>
      <c r="H850" s="4"/>
      <c r="I850" s="4"/>
      <c r="J850" s="4"/>
      <c r="K850" s="4"/>
      <c r="L850" s="4"/>
      <c r="M850" s="4"/>
      <c r="N850" s="4"/>
      <c r="O850" s="4"/>
      <c r="P850" s="4"/>
    </row>
    <row r="851" spans="1:16" ht="60" customHeight="1" x14ac:dyDescent="0.25">
      <c r="A851" s="54" t="s">
        <v>323</v>
      </c>
      <c r="B851" s="67">
        <v>92335</v>
      </c>
      <c r="C851" s="68" t="str">
        <f>VLOOKUP(B851,COMPOSICAO!B:K,2,FALSE)</f>
        <v>TUBO DE AÇO GALVANIZADO COM COSTURA, CLASSE MÉDIA, CONEXÃO RANHURADA, DN 50 (2"), INSTALADO EM PRUMADAS - FORNECIMENTO E INSTALAÇÃO. AF_10/2020</v>
      </c>
      <c r="D851" s="70"/>
      <c r="E851" s="70"/>
      <c r="F851" s="69"/>
      <c r="G851" s="54" t="str">
        <f>VLOOKUP(B851,COMPOSICAO!B:K,6,FALSE)</f>
        <v>M</v>
      </c>
      <c r="H851" s="54"/>
      <c r="I851" s="54"/>
      <c r="J851" s="54"/>
      <c r="K851" s="54"/>
      <c r="L851" s="54"/>
      <c r="M851" s="54"/>
      <c r="N851" s="54"/>
      <c r="O851" s="54"/>
      <c r="P851" s="56">
        <f>SUM(O851:O853)</f>
        <v>100</v>
      </c>
    </row>
    <row r="852" spans="1:16" ht="15" customHeight="1" x14ac:dyDescent="0.25">
      <c r="A852" s="54" t="s">
        <v>700</v>
      </c>
      <c r="B852" s="68" t="s">
        <v>12</v>
      </c>
      <c r="C852" s="70"/>
      <c r="D852" s="70"/>
      <c r="E852" s="70"/>
      <c r="F852" s="69"/>
      <c r="G852" s="54"/>
      <c r="H852" s="56">
        <v>100</v>
      </c>
      <c r="I852" s="56"/>
      <c r="J852" s="56"/>
      <c r="K852" s="56"/>
      <c r="L852" s="56"/>
      <c r="M852" s="56" t="str">
        <f>IF(COUNTA(J852:L852)=2,ROUND(PRODUCT(J852:L852),2),"")</f>
        <v/>
      </c>
      <c r="N852" s="56" t="str">
        <f>IF(OR(COUNTA(J852:L852)=3,AND(COUNTA(J852:L852)=1,M852&lt;&gt;"")),ROUND(PRODUCT(J852:M852),2),"")</f>
        <v/>
      </c>
      <c r="O852" s="56">
        <f>IF(N852&lt;&gt;"",ROUND(PRODUCT(H852,I852,N852),2),IF(M852&lt;&gt;"",ROUND(PRODUCT(H852,I852,M852),2),ROUND(PRODUCT(H852:L852),2)))</f>
        <v>100</v>
      </c>
      <c r="P852" s="56"/>
    </row>
    <row r="853" spans="1:16" ht="15" customHeight="1" x14ac:dyDescent="0.25">
      <c r="A853" s="4"/>
      <c r="B853" s="4"/>
      <c r="C853" s="4"/>
      <c r="D853" s="4"/>
      <c r="E853" s="4"/>
      <c r="F853" s="4"/>
      <c r="G853" s="4"/>
      <c r="H853" s="4"/>
      <c r="I853" s="4"/>
      <c r="J853" s="4"/>
      <c r="K853" s="4"/>
      <c r="L853" s="4"/>
      <c r="M853" s="4"/>
      <c r="N853" s="4"/>
      <c r="O853" s="4"/>
      <c r="P853" s="4"/>
    </row>
    <row r="854" spans="1:16" ht="45" customHeight="1" x14ac:dyDescent="0.25">
      <c r="A854" s="54" t="s">
        <v>324</v>
      </c>
      <c r="B854" s="67">
        <v>94499</v>
      </c>
      <c r="C854" s="68" t="str">
        <f>VLOOKUP(B854,COMPOSICAO!B:K,2,FALSE)</f>
        <v>REGISTRO DE GAVETA BRUTO, LATÃO, ROSCÁVEL, 2 1/2" - FORNECIMENTO E INSTALAÇÃO. AF_08/2021</v>
      </c>
      <c r="D854" s="70"/>
      <c r="E854" s="70"/>
      <c r="F854" s="69"/>
      <c r="G854" s="54" t="str">
        <f>VLOOKUP(B854,COMPOSICAO!B:K,6,FALSE)</f>
        <v>UN</v>
      </c>
      <c r="H854" s="54"/>
      <c r="I854" s="54"/>
      <c r="J854" s="54"/>
      <c r="K854" s="54"/>
      <c r="L854" s="54"/>
      <c r="M854" s="54"/>
      <c r="N854" s="54"/>
      <c r="O854" s="54"/>
      <c r="P854" s="56">
        <f>SUM(O854:O856)</f>
        <v>1</v>
      </c>
    </row>
    <row r="855" spans="1:16" ht="15" customHeight="1" x14ac:dyDescent="0.25">
      <c r="A855" s="54" t="s">
        <v>701</v>
      </c>
      <c r="B855" s="68" t="s">
        <v>12</v>
      </c>
      <c r="C855" s="70"/>
      <c r="D855" s="70"/>
      <c r="E855" s="70"/>
      <c r="F855" s="69"/>
      <c r="G855" s="54"/>
      <c r="H855" s="56">
        <v>1</v>
      </c>
      <c r="I855" s="56"/>
      <c r="J855" s="56"/>
      <c r="K855" s="56"/>
      <c r="L855" s="56"/>
      <c r="M855" s="56" t="str">
        <f>IF(COUNTA(J855:L855)=2,ROUND(PRODUCT(J855:L855),2),"")</f>
        <v/>
      </c>
      <c r="N855" s="56" t="str">
        <f>IF(OR(COUNTA(J855:L855)=3,AND(COUNTA(J855:L855)=1,M855&lt;&gt;"")),ROUND(PRODUCT(J855:M855),2),"")</f>
        <v/>
      </c>
      <c r="O855" s="56">
        <f>IF(N855&lt;&gt;"",ROUND(PRODUCT(H855,I855,N855),2),IF(M855&lt;&gt;"",ROUND(PRODUCT(H855,I855,M855),2),ROUND(PRODUCT(H855:L855),2)))</f>
        <v>1</v>
      </c>
      <c r="P855" s="56"/>
    </row>
    <row r="856" spans="1:16" ht="15" customHeight="1" x14ac:dyDescent="0.25">
      <c r="A856" s="4"/>
      <c r="B856" s="4"/>
      <c r="C856" s="4"/>
      <c r="D856" s="4"/>
      <c r="E856" s="4"/>
      <c r="F856" s="4"/>
      <c r="G856" s="4"/>
      <c r="H856" s="4"/>
      <c r="I856" s="4"/>
      <c r="J856" s="4"/>
      <c r="K856" s="4"/>
      <c r="L856" s="4"/>
      <c r="M856" s="4"/>
      <c r="N856" s="4"/>
      <c r="O856" s="4"/>
      <c r="P856" s="4"/>
    </row>
    <row r="857" spans="1:16" ht="15" customHeight="1" x14ac:dyDescent="0.25">
      <c r="A857" s="48">
        <v>11</v>
      </c>
      <c r="B857" s="64" t="s">
        <v>702</v>
      </c>
      <c r="C857" s="66"/>
      <c r="D857" s="66"/>
      <c r="E857" s="66"/>
      <c r="F857" s="66"/>
      <c r="G857" s="66"/>
      <c r="H857" s="66"/>
      <c r="I857" s="66"/>
      <c r="J857" s="66"/>
      <c r="K857" s="66"/>
      <c r="L857" s="66"/>
      <c r="M857" s="66"/>
      <c r="N857" s="66"/>
      <c r="O857" s="66"/>
      <c r="P857" s="65"/>
    </row>
    <row r="858" spans="1:16" ht="75" customHeight="1" x14ac:dyDescent="0.25">
      <c r="A858" s="54" t="s">
        <v>325</v>
      </c>
      <c r="B858" s="67">
        <v>87640</v>
      </c>
      <c r="C858" s="68" t="str">
        <f>VLOOKUP(B858,COMPOSICAO!B:K,2,FALSE)</f>
        <v>CONTRAPISO EM ARGAMASSA TRAÇO 1:4 (CIMENTO E AREIA), PREPARO MECÂNICO COM BETONEIRA 400 L, APLICADO EM ÁREAS SECAS SOBRE LAJE, ADERIDO, ACABAMENTO NÃO REFORÇADO, ESPESSURA 4CM. AF_07/2021</v>
      </c>
      <c r="D858" s="70"/>
      <c r="E858" s="70"/>
      <c r="F858" s="69"/>
      <c r="G858" s="54" t="str">
        <f>VLOOKUP(B858,COMPOSICAO!B:K,6,FALSE)</f>
        <v>M2</v>
      </c>
      <c r="H858" s="54"/>
      <c r="I858" s="54"/>
      <c r="J858" s="54"/>
      <c r="K858" s="54"/>
      <c r="L858" s="54"/>
      <c r="M858" s="54"/>
      <c r="N858" s="54"/>
      <c r="O858" s="54"/>
      <c r="P858" s="56">
        <f>SUM(O858:O860)</f>
        <v>3109.22</v>
      </c>
    </row>
    <row r="859" spans="1:16" ht="15" customHeight="1" x14ac:dyDescent="0.25">
      <c r="A859" s="54" t="s">
        <v>703</v>
      </c>
      <c r="B859" s="68" t="s">
        <v>12</v>
      </c>
      <c r="C859" s="70"/>
      <c r="D859" s="70"/>
      <c r="E859" s="70"/>
      <c r="F859" s="69"/>
      <c r="G859" s="54"/>
      <c r="H859" s="56">
        <v>3109.22</v>
      </c>
      <c r="I859" s="56"/>
      <c r="J859" s="56"/>
      <c r="K859" s="56"/>
      <c r="L859" s="56"/>
      <c r="M859" s="56" t="str">
        <f>IF(COUNTA(J859:L859)=2,ROUND(PRODUCT(J859:L859),2),"")</f>
        <v/>
      </c>
      <c r="N859" s="56" t="str">
        <f>IF(OR(COUNTA(J859:L859)=3,AND(COUNTA(J859:L859)=1,M859&lt;&gt;"")),ROUND(PRODUCT(J859:M859),2),"")</f>
        <v/>
      </c>
      <c r="O859" s="56">
        <f>IF(N859&lt;&gt;"",ROUND(PRODUCT(H859,I859,N859),2),IF(M859&lt;&gt;"",ROUND(PRODUCT(H859,I859,M859),2),ROUND(PRODUCT(H859:L859),2)))</f>
        <v>3109.22</v>
      </c>
      <c r="P859" s="56"/>
    </row>
    <row r="860" spans="1:16" ht="15" customHeight="1" x14ac:dyDescent="0.25">
      <c r="A860" s="4"/>
      <c r="B860" s="4"/>
      <c r="C860" s="4"/>
      <c r="D860" s="4"/>
      <c r="E860" s="4"/>
      <c r="F860" s="4"/>
      <c r="G860" s="4"/>
      <c r="H860" s="4"/>
      <c r="I860" s="4"/>
      <c r="J860" s="4"/>
      <c r="K860" s="4"/>
      <c r="L860" s="4"/>
      <c r="M860" s="4"/>
      <c r="N860" s="4"/>
      <c r="O860" s="4"/>
      <c r="P860" s="4"/>
    </row>
    <row r="861" spans="1:16" ht="75" customHeight="1" x14ac:dyDescent="0.25">
      <c r="A861" s="54" t="s">
        <v>326</v>
      </c>
      <c r="B861" s="67">
        <v>87745</v>
      </c>
      <c r="C861" s="68" t="str">
        <f>VLOOKUP(B861,COMPOSICAO!B:K,2,FALSE)</f>
        <v>CONTRAPISO EM ARGAMASSA TRAÇO 1:4 (CIMENTO E AREIA), PREPARO MECÂNICO COM BETONEIRA 400 L, APLICADO EM ÁREAS MOLHADAS SOBRE LAJE, ADERIDO, ACABAMENTO NÃO REFORÇADO, ESPESSURA 3CM. AF_07/2021</v>
      </c>
      <c r="D861" s="70"/>
      <c r="E861" s="70"/>
      <c r="F861" s="69"/>
      <c r="G861" s="54" t="str">
        <f>VLOOKUP(B861,COMPOSICAO!B:K,6,FALSE)</f>
        <v>M2</v>
      </c>
      <c r="H861" s="54"/>
      <c r="I861" s="54"/>
      <c r="J861" s="54"/>
      <c r="K861" s="54"/>
      <c r="L861" s="54"/>
      <c r="M861" s="54"/>
      <c r="N861" s="54"/>
      <c r="O861" s="54"/>
      <c r="P861" s="56">
        <f>SUM(O861:O863)</f>
        <v>916.07</v>
      </c>
    </row>
    <row r="862" spans="1:16" ht="15" customHeight="1" x14ac:dyDescent="0.25">
      <c r="A862" s="54" t="s">
        <v>704</v>
      </c>
      <c r="B862" s="68" t="s">
        <v>12</v>
      </c>
      <c r="C862" s="70"/>
      <c r="D862" s="70"/>
      <c r="E862" s="70"/>
      <c r="F862" s="69"/>
      <c r="G862" s="54"/>
      <c r="H862" s="56">
        <v>916.07</v>
      </c>
      <c r="I862" s="56"/>
      <c r="J862" s="56"/>
      <c r="K862" s="56"/>
      <c r="L862" s="56"/>
      <c r="M862" s="56" t="str">
        <f>IF(COUNTA(J862:L862)=2,ROUND(PRODUCT(J862:L862),2),"")</f>
        <v/>
      </c>
      <c r="N862" s="56" t="str">
        <f>IF(OR(COUNTA(J862:L862)=3,AND(COUNTA(J862:L862)=1,M862&lt;&gt;"")),ROUND(PRODUCT(J862:M862),2),"")</f>
        <v/>
      </c>
      <c r="O862" s="56">
        <f>IF(N862&lt;&gt;"",ROUND(PRODUCT(H862,I862,N862),2),IF(M862&lt;&gt;"",ROUND(PRODUCT(H862,I862,M862),2),ROUND(PRODUCT(H862:L862),2)))</f>
        <v>916.07</v>
      </c>
      <c r="P862" s="56"/>
    </row>
    <row r="863" spans="1:16" ht="15" customHeight="1" x14ac:dyDescent="0.25">
      <c r="A863" s="4"/>
      <c r="B863" s="4"/>
      <c r="C863" s="4"/>
      <c r="D863" s="4"/>
      <c r="E863" s="4"/>
      <c r="F863" s="4"/>
      <c r="G863" s="4"/>
      <c r="H863" s="4"/>
      <c r="I863" s="4"/>
      <c r="J863" s="4"/>
      <c r="K863" s="4"/>
      <c r="L863" s="4"/>
      <c r="M863" s="4"/>
      <c r="N863" s="4"/>
      <c r="O863" s="4"/>
      <c r="P863" s="4"/>
    </row>
    <row r="864" spans="1:16" ht="90" customHeight="1" x14ac:dyDescent="0.25">
      <c r="A864" s="54" t="s">
        <v>327</v>
      </c>
      <c r="B864" s="67">
        <v>87755</v>
      </c>
      <c r="C864" s="68" t="str">
        <f>VLOOKUP(B864,COMPOSICAO!B:K,2,FALSE)</f>
        <v>CONTRAPISO EM ARGAMASSA TRAÇO 1:4 (CIMENTO E AREIA), PREPARO MECÂNICO COM BETONEIRA 400 L, APLICADO EM ÁREAS MOLHADAS SOBRE IMPERMEABILIZAÇÃO, ACABAMENTO NÃO REFORÇADO, ESPESSURA 3CM. AF_07/2021</v>
      </c>
      <c r="D864" s="70"/>
      <c r="E864" s="70"/>
      <c r="F864" s="69"/>
      <c r="G864" s="54" t="str">
        <f>VLOOKUP(B864,COMPOSICAO!B:K,6,FALSE)</f>
        <v>M2</v>
      </c>
      <c r="H864" s="54"/>
      <c r="I864" s="54"/>
      <c r="J864" s="54"/>
      <c r="K864" s="54"/>
      <c r="L864" s="54"/>
      <c r="M864" s="54"/>
      <c r="N864" s="54"/>
      <c r="O864" s="54"/>
      <c r="P864" s="56">
        <f>SUM(O864:O866)</f>
        <v>3237.24</v>
      </c>
    </row>
    <row r="865" spans="1:16" ht="15" customHeight="1" x14ac:dyDescent="0.25">
      <c r="A865" s="54" t="s">
        <v>705</v>
      </c>
      <c r="B865" s="68" t="s">
        <v>12</v>
      </c>
      <c r="C865" s="70"/>
      <c r="D865" s="70"/>
      <c r="E865" s="70"/>
      <c r="F865" s="69"/>
      <c r="G865" s="54"/>
      <c r="H865" s="56">
        <v>3237.24</v>
      </c>
      <c r="I865" s="56"/>
      <c r="J865" s="56"/>
      <c r="K865" s="56"/>
      <c r="L865" s="56"/>
      <c r="M865" s="56" t="str">
        <f>IF(COUNTA(J865:L865)=2,ROUND(PRODUCT(J865:L865),2),"")</f>
        <v/>
      </c>
      <c r="N865" s="56" t="str">
        <f>IF(OR(COUNTA(J865:L865)=3,AND(COUNTA(J865:L865)=1,M865&lt;&gt;"")),ROUND(PRODUCT(J865:M865),2),"")</f>
        <v/>
      </c>
      <c r="O865" s="56">
        <f>IF(N865&lt;&gt;"",ROUND(PRODUCT(H865,I865,N865),2),IF(M865&lt;&gt;"",ROUND(PRODUCT(H865,I865,M865),2),ROUND(PRODUCT(H865:L865),2)))</f>
        <v>3237.24</v>
      </c>
      <c r="P865" s="56"/>
    </row>
    <row r="866" spans="1:16" ht="15" customHeight="1" x14ac:dyDescent="0.25">
      <c r="A866" s="4"/>
      <c r="B866" s="4"/>
      <c r="C866" s="4"/>
      <c r="D866" s="4"/>
      <c r="E866" s="4"/>
      <c r="F866" s="4"/>
      <c r="G866" s="4"/>
      <c r="H866" s="4"/>
      <c r="I866" s="4"/>
      <c r="J866" s="4"/>
      <c r="K866" s="4"/>
      <c r="L866" s="4"/>
      <c r="M866" s="4"/>
      <c r="N866" s="4"/>
      <c r="O866" s="4"/>
      <c r="P866" s="4"/>
    </row>
    <row r="867" spans="1:16" ht="60" customHeight="1" x14ac:dyDescent="0.25">
      <c r="A867" s="54" t="s">
        <v>328</v>
      </c>
      <c r="B867" s="67">
        <v>87246</v>
      </c>
      <c r="C867" s="68" t="str">
        <f>VLOOKUP(B867,COMPOSICAO!B:K,2,FALSE)</f>
        <v>REVESTIMENTO CERÂMICO PARA PISO COM PLACAS TIPO ESMALTADA EXTRA DE DIMENSÕES 35X35 CM APLICADA EM AMBIENTES DE ÁREA MENOR QUE 5 M2. AF_06/2014</v>
      </c>
      <c r="D867" s="70"/>
      <c r="E867" s="70"/>
      <c r="F867" s="69"/>
      <c r="G867" s="54" t="str">
        <f>VLOOKUP(B867,COMPOSICAO!B:K,6,FALSE)</f>
        <v>M2</v>
      </c>
      <c r="H867" s="54"/>
      <c r="I867" s="54"/>
      <c r="J867" s="54"/>
      <c r="K867" s="54"/>
      <c r="L867" s="54"/>
      <c r="M867" s="54"/>
      <c r="N867" s="54"/>
      <c r="O867" s="54"/>
      <c r="P867" s="56">
        <f>SUM(O867:O869)</f>
        <v>1203.33</v>
      </c>
    </row>
    <row r="868" spans="1:16" ht="15" customHeight="1" x14ac:dyDescent="0.25">
      <c r="A868" s="54" t="s">
        <v>706</v>
      </c>
      <c r="B868" s="68" t="s">
        <v>12</v>
      </c>
      <c r="C868" s="70"/>
      <c r="D868" s="70"/>
      <c r="E868" s="70"/>
      <c r="F868" s="69"/>
      <c r="G868" s="54"/>
      <c r="H868" s="56">
        <v>1203.33</v>
      </c>
      <c r="I868" s="56"/>
      <c r="J868" s="56"/>
      <c r="K868" s="56"/>
      <c r="L868" s="56"/>
      <c r="M868" s="56" t="str">
        <f>IF(COUNTA(J868:L868)=2,ROUND(PRODUCT(J868:L868),2),"")</f>
        <v/>
      </c>
      <c r="N868" s="56" t="str">
        <f>IF(OR(COUNTA(J868:L868)=3,AND(COUNTA(J868:L868)=1,M868&lt;&gt;"")),ROUND(PRODUCT(J868:M868),2),"")</f>
        <v/>
      </c>
      <c r="O868" s="56">
        <f>IF(N868&lt;&gt;"",ROUND(PRODUCT(H868,I868,N868),2),IF(M868&lt;&gt;"",ROUND(PRODUCT(H868,I868,M868),2),ROUND(PRODUCT(H868:L868),2)))</f>
        <v>1203.33</v>
      </c>
      <c r="P868" s="56"/>
    </row>
    <row r="869" spans="1:16" ht="15" customHeight="1" x14ac:dyDescent="0.25">
      <c r="A869" s="4"/>
      <c r="B869" s="4"/>
      <c r="C869" s="4"/>
      <c r="D869" s="4"/>
      <c r="E869" s="4"/>
      <c r="F869" s="4"/>
      <c r="G869" s="4"/>
      <c r="H869" s="4"/>
      <c r="I869" s="4"/>
      <c r="J869" s="4"/>
      <c r="K869" s="4"/>
      <c r="L869" s="4"/>
      <c r="M869" s="4"/>
      <c r="N869" s="4"/>
      <c r="O869" s="4"/>
      <c r="P869" s="4"/>
    </row>
    <row r="870" spans="1:16" ht="60" customHeight="1" x14ac:dyDescent="0.25">
      <c r="A870" s="54" t="s">
        <v>329</v>
      </c>
      <c r="B870" s="67">
        <v>87247</v>
      </c>
      <c r="C870" s="68" t="str">
        <f>VLOOKUP(B870,COMPOSICAO!B:K,2,FALSE)</f>
        <v>REVESTIMENTO CERÂMICO PARA PISO COM PLACAS TIPO ESMALTADA EXTRA DE DIMENSÕES 35X35 CM APLICADA EM AMBIENTES DE ÁREA ENTRE 5 M2 E 10 M2. AF_06/2014</v>
      </c>
      <c r="D870" s="70"/>
      <c r="E870" s="70"/>
      <c r="F870" s="69"/>
      <c r="G870" s="54" t="str">
        <f>VLOOKUP(B870,COMPOSICAO!B:K,6,FALSE)</f>
        <v>M2</v>
      </c>
      <c r="H870" s="54"/>
      <c r="I870" s="54"/>
      <c r="J870" s="54"/>
      <c r="K870" s="54"/>
      <c r="L870" s="54"/>
      <c r="M870" s="54"/>
      <c r="N870" s="54"/>
      <c r="O870" s="54"/>
      <c r="P870" s="56">
        <f>SUM(O870:O872)</f>
        <v>1582.09</v>
      </c>
    </row>
    <row r="871" spans="1:16" ht="15" customHeight="1" x14ac:dyDescent="0.25">
      <c r="A871" s="54" t="s">
        <v>707</v>
      </c>
      <c r="B871" s="68" t="s">
        <v>12</v>
      </c>
      <c r="C871" s="70"/>
      <c r="D871" s="70"/>
      <c r="E871" s="70"/>
      <c r="F871" s="69"/>
      <c r="G871" s="54"/>
      <c r="H871" s="56">
        <v>1582.09</v>
      </c>
      <c r="I871" s="56"/>
      <c r="J871" s="56"/>
      <c r="K871" s="56"/>
      <c r="L871" s="56"/>
      <c r="M871" s="56" t="str">
        <f>IF(COUNTA(J871:L871)=2,ROUND(PRODUCT(J871:L871),2),"")</f>
        <v/>
      </c>
      <c r="N871" s="56" t="str">
        <f>IF(OR(COUNTA(J871:L871)=3,AND(COUNTA(J871:L871)=1,M871&lt;&gt;"")),ROUND(PRODUCT(J871:M871),2),"")</f>
        <v/>
      </c>
      <c r="O871" s="56">
        <f>IF(N871&lt;&gt;"",ROUND(PRODUCT(H871,I871,N871),2),IF(M871&lt;&gt;"",ROUND(PRODUCT(H871,I871,M871),2),ROUND(PRODUCT(H871:L871),2)))</f>
        <v>1582.09</v>
      </c>
      <c r="P871" s="56"/>
    </row>
    <row r="872" spans="1:16" ht="15" customHeight="1" x14ac:dyDescent="0.25">
      <c r="A872" s="4"/>
      <c r="B872" s="4"/>
      <c r="C872" s="4"/>
      <c r="D872" s="4"/>
      <c r="E872" s="4"/>
      <c r="F872" s="4"/>
      <c r="G872" s="4"/>
      <c r="H872" s="4"/>
      <c r="I872" s="4"/>
      <c r="J872" s="4"/>
      <c r="K872" s="4"/>
      <c r="L872" s="4"/>
      <c r="M872" s="4"/>
      <c r="N872" s="4"/>
      <c r="O872" s="4"/>
      <c r="P872" s="4"/>
    </row>
    <row r="873" spans="1:16" ht="60" customHeight="1" x14ac:dyDescent="0.25">
      <c r="A873" s="54" t="s">
        <v>330</v>
      </c>
      <c r="B873" s="67">
        <v>87248</v>
      </c>
      <c r="C873" s="68" t="str">
        <f>VLOOKUP(B873,COMPOSICAO!B:K,2,FALSE)</f>
        <v>REVESTIMENTO CERÂMICO PARA PISO COM PLACAS TIPO ESMALTADA EXTRA DE DIMENSÕES 35X35 CM APLICADA EM AMBIENTES DE ÁREA MAIOR QUE 10 M2. AF_06/2014</v>
      </c>
      <c r="D873" s="70"/>
      <c r="E873" s="70"/>
      <c r="F873" s="69"/>
      <c r="G873" s="54" t="str">
        <f>VLOOKUP(B873,COMPOSICAO!B:K,6,FALSE)</f>
        <v>M2</v>
      </c>
      <c r="H873" s="54"/>
      <c r="I873" s="54"/>
      <c r="J873" s="54"/>
      <c r="K873" s="54"/>
      <c r="L873" s="54"/>
      <c r="M873" s="54"/>
      <c r="N873" s="54"/>
      <c r="O873" s="54"/>
      <c r="P873" s="56">
        <f>SUM(O873:O875)</f>
        <v>4257.13</v>
      </c>
    </row>
    <row r="874" spans="1:16" ht="15" customHeight="1" x14ac:dyDescent="0.25">
      <c r="A874" s="54" t="s">
        <v>708</v>
      </c>
      <c r="B874" s="68" t="s">
        <v>12</v>
      </c>
      <c r="C874" s="70"/>
      <c r="D874" s="70"/>
      <c r="E874" s="70"/>
      <c r="F874" s="69"/>
      <c r="G874" s="54"/>
      <c r="H874" s="56">
        <v>4257.13</v>
      </c>
      <c r="I874" s="56"/>
      <c r="J874" s="56"/>
      <c r="K874" s="56"/>
      <c r="L874" s="56"/>
      <c r="M874" s="56" t="str">
        <f>IF(COUNTA(J874:L874)=2,ROUND(PRODUCT(J874:L874),2),"")</f>
        <v/>
      </c>
      <c r="N874" s="56" t="str">
        <f>IF(OR(COUNTA(J874:L874)=3,AND(COUNTA(J874:L874)=1,M874&lt;&gt;"")),ROUND(PRODUCT(J874:M874),2),"")</f>
        <v/>
      </c>
      <c r="O874" s="56">
        <f>IF(N874&lt;&gt;"",ROUND(PRODUCT(H874,I874,N874),2),IF(M874&lt;&gt;"",ROUND(PRODUCT(H874,I874,M874),2),ROUND(PRODUCT(H874:L874),2)))</f>
        <v>4257.13</v>
      </c>
      <c r="P874" s="56"/>
    </row>
    <row r="875" spans="1:16" ht="15" customHeight="1" x14ac:dyDescent="0.25">
      <c r="A875" s="4"/>
      <c r="B875" s="4"/>
      <c r="C875" s="4"/>
      <c r="D875" s="4"/>
      <c r="E875" s="4"/>
      <c r="F875" s="4"/>
      <c r="G875" s="4"/>
      <c r="H875" s="4"/>
      <c r="I875" s="4"/>
      <c r="J875" s="4"/>
      <c r="K875" s="4"/>
      <c r="L875" s="4"/>
      <c r="M875" s="4"/>
      <c r="N875" s="4"/>
      <c r="O875" s="4"/>
      <c r="P875" s="4"/>
    </row>
    <row r="876" spans="1:16" ht="45" customHeight="1" x14ac:dyDescent="0.25">
      <c r="A876" s="54" t="s">
        <v>331</v>
      </c>
      <c r="B876" s="67">
        <v>88648</v>
      </c>
      <c r="C876" s="68" t="str">
        <f>VLOOKUP(B876,COMPOSICAO!B:K,2,FALSE)</f>
        <v>RODAPÉ CERÂMICO DE 7CM DE ALTURA COM PLACAS TIPO ESMALTADA EXTRA  DE DIMENSÕES 35X35CM. AF_06/2014</v>
      </c>
      <c r="D876" s="70"/>
      <c r="E876" s="70"/>
      <c r="F876" s="69"/>
      <c r="G876" s="54" t="str">
        <f>VLOOKUP(B876,COMPOSICAO!B:K,6,FALSE)</f>
        <v>M</v>
      </c>
      <c r="H876" s="54"/>
      <c r="I876" s="54"/>
      <c r="J876" s="54"/>
      <c r="K876" s="54"/>
      <c r="L876" s="54"/>
      <c r="M876" s="54"/>
      <c r="N876" s="54"/>
      <c r="O876" s="54"/>
      <c r="P876" s="56">
        <f>SUM(O876:O878)</f>
        <v>4064</v>
      </c>
    </row>
    <row r="877" spans="1:16" ht="15" customHeight="1" x14ac:dyDescent="0.25">
      <c r="A877" s="54" t="s">
        <v>709</v>
      </c>
      <c r="B877" s="68" t="s">
        <v>12</v>
      </c>
      <c r="C877" s="70"/>
      <c r="D877" s="70"/>
      <c r="E877" s="70"/>
      <c r="F877" s="69"/>
      <c r="G877" s="54"/>
      <c r="H877" s="56">
        <v>4064</v>
      </c>
      <c r="I877" s="56"/>
      <c r="J877" s="56"/>
      <c r="K877" s="56"/>
      <c r="L877" s="56"/>
      <c r="M877" s="56" t="str">
        <f>IF(COUNTA(J877:L877)=2,ROUND(PRODUCT(J877:L877),2),"")</f>
        <v/>
      </c>
      <c r="N877" s="56" t="str">
        <f>IF(OR(COUNTA(J877:L877)=3,AND(COUNTA(J877:L877)=1,M877&lt;&gt;"")),ROUND(PRODUCT(J877:M877),2),"")</f>
        <v/>
      </c>
      <c r="O877" s="56">
        <f>IF(N877&lt;&gt;"",ROUND(PRODUCT(H877,I877,N877),2),IF(M877&lt;&gt;"",ROUND(PRODUCT(H877,I877,M877),2),ROUND(PRODUCT(H877:L877),2)))</f>
        <v>4064</v>
      </c>
      <c r="P877" s="56"/>
    </row>
    <row r="878" spans="1:16" ht="15" customHeight="1" x14ac:dyDescent="0.25">
      <c r="A878" s="4"/>
      <c r="B878" s="4"/>
      <c r="C878" s="4"/>
      <c r="D878" s="4"/>
      <c r="E878" s="4"/>
      <c r="F878" s="4"/>
      <c r="G878" s="4"/>
      <c r="H878" s="4"/>
      <c r="I878" s="4"/>
      <c r="J878" s="4"/>
      <c r="K878" s="4"/>
      <c r="L878" s="4"/>
      <c r="M878" s="4"/>
      <c r="N878" s="4"/>
      <c r="O878" s="4"/>
      <c r="P878" s="4"/>
    </row>
    <row r="879" spans="1:16" ht="60" customHeight="1" x14ac:dyDescent="0.25">
      <c r="A879" s="54" t="s">
        <v>332</v>
      </c>
      <c r="B879" s="67">
        <v>94994</v>
      </c>
      <c r="C879" s="68" t="str">
        <f>VLOOKUP(B879,COMPOSICAO!B:K,2,FALSE)</f>
        <v>EXECUÇÃO DE PASSEIO (CALÇADA) OU PISO DE CONCRETO COM CONCRETO MOLDADO IN LOCO, FEITO EM OBRA, ACABAMENTO CONVENCIONAL, ESPESSURA 8 CM, ARMADO. AF_08/2022</v>
      </c>
      <c r="D879" s="70"/>
      <c r="E879" s="70"/>
      <c r="F879" s="69"/>
      <c r="G879" s="54" t="str">
        <f>VLOOKUP(B879,COMPOSICAO!B:K,6,FALSE)</f>
        <v>M2</v>
      </c>
      <c r="H879" s="54"/>
      <c r="I879" s="54"/>
      <c r="J879" s="54"/>
      <c r="K879" s="54"/>
      <c r="L879" s="54"/>
      <c r="M879" s="54"/>
      <c r="N879" s="54"/>
      <c r="O879" s="54"/>
      <c r="P879" s="56">
        <f>SUM(O879:O881)</f>
        <v>2192.92</v>
      </c>
    </row>
    <row r="880" spans="1:16" ht="15" customHeight="1" x14ac:dyDescent="0.25">
      <c r="A880" s="54" t="s">
        <v>710</v>
      </c>
      <c r="B880" s="68" t="s">
        <v>12</v>
      </c>
      <c r="C880" s="70"/>
      <c r="D880" s="70"/>
      <c r="E880" s="70"/>
      <c r="F880" s="69"/>
      <c r="G880" s="54"/>
      <c r="H880" s="56">
        <v>2192.92</v>
      </c>
      <c r="I880" s="56"/>
      <c r="J880" s="56"/>
      <c r="K880" s="56"/>
      <c r="L880" s="56"/>
      <c r="M880" s="56" t="str">
        <f>IF(COUNTA(J880:L880)=2,ROUND(PRODUCT(J880:L880),2),"")</f>
        <v/>
      </c>
      <c r="N880" s="56" t="str">
        <f>IF(OR(COUNTA(J880:L880)=3,AND(COUNTA(J880:L880)=1,M880&lt;&gt;"")),ROUND(PRODUCT(J880:M880),2),"")</f>
        <v/>
      </c>
      <c r="O880" s="56">
        <f>IF(N880&lt;&gt;"",ROUND(PRODUCT(H880,I880,N880),2),IF(M880&lt;&gt;"",ROUND(PRODUCT(H880,I880,M880),2),ROUND(PRODUCT(H880:L880),2)))</f>
        <v>2192.92</v>
      </c>
      <c r="P880" s="56"/>
    </row>
    <row r="881" spans="1:16" ht="15" customHeight="1" x14ac:dyDescent="0.25">
      <c r="A881" s="4"/>
      <c r="B881" s="4"/>
      <c r="C881" s="4"/>
      <c r="D881" s="4"/>
      <c r="E881" s="4"/>
      <c r="F881" s="4"/>
      <c r="G881" s="4"/>
      <c r="H881" s="4"/>
      <c r="I881" s="4"/>
      <c r="J881" s="4"/>
      <c r="K881" s="4"/>
      <c r="L881" s="4"/>
      <c r="M881" s="4"/>
      <c r="N881" s="4"/>
      <c r="O881" s="4"/>
      <c r="P881" s="4"/>
    </row>
    <row r="882" spans="1:16" ht="30" customHeight="1" x14ac:dyDescent="0.25">
      <c r="A882" s="54" t="s">
        <v>333</v>
      </c>
      <c r="B882" s="67">
        <v>98557</v>
      </c>
      <c r="C882" s="68" t="str">
        <f>VLOOKUP(B882,COMPOSICAO!B:K,2,FALSE)</f>
        <v>IMPERMEABILIZAÇÃO DE SUPERFÍCIE COM EMULSÃO ASFÁLTICA, 2 DEMÃOS AF_06/2018</v>
      </c>
      <c r="D882" s="70"/>
      <c r="E882" s="70"/>
      <c r="F882" s="69"/>
      <c r="G882" s="54" t="str">
        <f>VLOOKUP(B882,COMPOSICAO!B:K,6,FALSE)</f>
        <v>M2</v>
      </c>
      <c r="H882" s="54"/>
      <c r="I882" s="54"/>
      <c r="J882" s="54"/>
      <c r="K882" s="54"/>
      <c r="L882" s="54"/>
      <c r="M882" s="54"/>
      <c r="N882" s="54"/>
      <c r="O882" s="54"/>
      <c r="P882" s="56">
        <f>SUM(O882:O884)</f>
        <v>2114.62</v>
      </c>
    </row>
    <row r="883" spans="1:16" ht="15" customHeight="1" x14ac:dyDescent="0.25">
      <c r="A883" s="54" t="s">
        <v>711</v>
      </c>
      <c r="B883" s="68" t="s">
        <v>12</v>
      </c>
      <c r="C883" s="70"/>
      <c r="D883" s="70"/>
      <c r="E883" s="70"/>
      <c r="F883" s="69"/>
      <c r="G883" s="54"/>
      <c r="H883" s="56">
        <v>2114.62</v>
      </c>
      <c r="I883" s="56"/>
      <c r="J883" s="56"/>
      <c r="K883" s="56"/>
      <c r="L883" s="56"/>
      <c r="M883" s="56" t="str">
        <f>IF(COUNTA(J883:L883)=2,ROUND(PRODUCT(J883:L883),2),"")</f>
        <v/>
      </c>
      <c r="N883" s="56" t="str">
        <f>IF(OR(COUNTA(J883:L883)=3,AND(COUNTA(J883:L883)=1,M883&lt;&gt;"")),ROUND(PRODUCT(J883:M883),2),"")</f>
        <v/>
      </c>
      <c r="O883" s="56">
        <f>IF(N883&lt;&gt;"",ROUND(PRODUCT(H883,I883,N883),2),IF(M883&lt;&gt;"",ROUND(PRODUCT(H883,I883,M883),2),ROUND(PRODUCT(H883:L883),2)))</f>
        <v>2114.62</v>
      </c>
      <c r="P883" s="56"/>
    </row>
    <row r="884" spans="1:16" ht="15" customHeight="1" x14ac:dyDescent="0.25">
      <c r="A884" s="4"/>
      <c r="B884" s="4"/>
      <c r="C884" s="4"/>
      <c r="D884" s="4"/>
      <c r="E884" s="4"/>
      <c r="F884" s="4"/>
      <c r="G884" s="4"/>
      <c r="H884" s="4"/>
      <c r="I884" s="4"/>
      <c r="J884" s="4"/>
      <c r="K884" s="4"/>
      <c r="L884" s="4"/>
      <c r="M884" s="4"/>
      <c r="N884" s="4"/>
      <c r="O884" s="4"/>
      <c r="P884" s="4"/>
    </row>
    <row r="885" spans="1:16" ht="60" customHeight="1" x14ac:dyDescent="0.25">
      <c r="A885" s="54" t="s">
        <v>334</v>
      </c>
      <c r="B885" s="67">
        <v>98546</v>
      </c>
      <c r="C885" s="68" t="str">
        <f>VLOOKUP(B885,COMPOSICAO!B:K,2,FALSE)</f>
        <v>IMPERMEABILIZAÇÃO DE SUPERFÍCIE COM MANTA ASFÁLTICA, UMA CAMADA, INCLUSIVE APLICAÇÃO DE PRIMER ASFÁLTICO, E=3MM. AF_06/2018</v>
      </c>
      <c r="D885" s="70"/>
      <c r="E885" s="70"/>
      <c r="F885" s="69"/>
      <c r="G885" s="54" t="str">
        <f>VLOOKUP(B885,COMPOSICAO!B:K,6,FALSE)</f>
        <v>M2</v>
      </c>
      <c r="H885" s="54"/>
      <c r="I885" s="54"/>
      <c r="J885" s="54"/>
      <c r="K885" s="54"/>
      <c r="L885" s="54"/>
      <c r="M885" s="54"/>
      <c r="N885" s="54"/>
      <c r="O885" s="54"/>
      <c r="P885" s="56">
        <f>SUM(O885:O887)</f>
        <v>4449.1099999999997</v>
      </c>
    </row>
    <row r="886" spans="1:16" ht="15" customHeight="1" x14ac:dyDescent="0.25">
      <c r="A886" s="54" t="s">
        <v>712</v>
      </c>
      <c r="B886" s="68" t="s">
        <v>12</v>
      </c>
      <c r="C886" s="70"/>
      <c r="D886" s="70"/>
      <c r="E886" s="70"/>
      <c r="F886" s="69"/>
      <c r="G886" s="54"/>
      <c r="H886" s="56">
        <v>4449.1099999999997</v>
      </c>
      <c r="I886" s="56"/>
      <c r="J886" s="56"/>
      <c r="K886" s="56"/>
      <c r="L886" s="56"/>
      <c r="M886" s="56" t="str">
        <f>IF(COUNTA(J886:L886)=2,ROUND(PRODUCT(J886:L886),2),"")</f>
        <v/>
      </c>
      <c r="N886" s="56" t="str">
        <f>IF(OR(COUNTA(J886:L886)=3,AND(COUNTA(J886:L886)=1,M886&lt;&gt;"")),ROUND(PRODUCT(J886:M886),2),"")</f>
        <v/>
      </c>
      <c r="O886" s="56">
        <f>IF(N886&lt;&gt;"",ROUND(PRODUCT(H886,I886,N886),2),IF(M886&lt;&gt;"",ROUND(PRODUCT(H886,I886,M886),2),ROUND(PRODUCT(H886:L886),2)))</f>
        <v>4449.1099999999997</v>
      </c>
      <c r="P886" s="56"/>
    </row>
    <row r="887" spans="1:16" ht="15" customHeight="1" x14ac:dyDescent="0.25">
      <c r="A887" s="4"/>
      <c r="B887" s="4"/>
      <c r="C887" s="4"/>
      <c r="D887" s="4"/>
      <c r="E887" s="4"/>
      <c r="F887" s="4"/>
      <c r="G887" s="4"/>
      <c r="H887" s="4"/>
      <c r="I887" s="4"/>
      <c r="J887" s="4"/>
      <c r="K887" s="4"/>
      <c r="L887" s="4"/>
      <c r="M887" s="4"/>
      <c r="N887" s="4"/>
      <c r="O887" s="4"/>
      <c r="P887" s="4"/>
    </row>
    <row r="888" spans="1:16" ht="30" customHeight="1" x14ac:dyDescent="0.25">
      <c r="A888" s="54" t="s">
        <v>335</v>
      </c>
      <c r="B888" s="67">
        <v>98695</v>
      </c>
      <c r="C888" s="68" t="str">
        <f>VLOOKUP(B888,COMPOSICAO!B:K,2,FALSE)</f>
        <v>SOLEIRA EM MÁRMORE, LARGURA 15 CM, ESPESSURA 2,0 CM. AF_09/2020</v>
      </c>
      <c r="D888" s="70"/>
      <c r="E888" s="70"/>
      <c r="F888" s="69"/>
      <c r="G888" s="54" t="str">
        <f>VLOOKUP(B888,COMPOSICAO!B:K,6,FALSE)</f>
        <v>M</v>
      </c>
      <c r="H888" s="54"/>
      <c r="I888" s="54"/>
      <c r="J888" s="54"/>
      <c r="K888" s="54"/>
      <c r="L888" s="54"/>
      <c r="M888" s="54"/>
      <c r="N888" s="54"/>
      <c r="O888" s="54"/>
      <c r="P888" s="56">
        <f>SUM(O888:O890)</f>
        <v>574.29999999999995</v>
      </c>
    </row>
    <row r="889" spans="1:16" ht="15" customHeight="1" x14ac:dyDescent="0.25">
      <c r="A889" s="54" t="s">
        <v>713</v>
      </c>
      <c r="B889" s="68" t="s">
        <v>12</v>
      </c>
      <c r="C889" s="70"/>
      <c r="D889" s="70"/>
      <c r="E889" s="70"/>
      <c r="F889" s="69"/>
      <c r="G889" s="54"/>
      <c r="H889" s="56">
        <v>574.29999999999995</v>
      </c>
      <c r="I889" s="56"/>
      <c r="J889" s="56"/>
      <c r="K889" s="56"/>
      <c r="L889" s="56"/>
      <c r="M889" s="56" t="str">
        <f>IF(COUNTA(J889:L889)=2,ROUND(PRODUCT(J889:L889),2),"")</f>
        <v/>
      </c>
      <c r="N889" s="56" t="str">
        <f>IF(OR(COUNTA(J889:L889)=3,AND(COUNTA(J889:L889)=1,M889&lt;&gt;"")),ROUND(PRODUCT(J889:M889),2),"")</f>
        <v/>
      </c>
      <c r="O889" s="56">
        <f>IF(N889&lt;&gt;"",ROUND(PRODUCT(H889,I889,N889),2),IF(M889&lt;&gt;"",ROUND(PRODUCT(H889,I889,M889),2),ROUND(PRODUCT(H889:L889),2)))</f>
        <v>574.29999999999995</v>
      </c>
      <c r="P889" s="56"/>
    </row>
    <row r="890" spans="1:16" ht="15" customHeight="1" x14ac:dyDescent="0.25">
      <c r="A890" s="4"/>
      <c r="B890" s="4"/>
      <c r="C890" s="4"/>
      <c r="D890" s="4"/>
      <c r="E890" s="4"/>
      <c r="F890" s="4"/>
      <c r="G890" s="4"/>
      <c r="H890" s="4"/>
      <c r="I890" s="4"/>
      <c r="J890" s="4"/>
      <c r="K890" s="4"/>
      <c r="L890" s="4"/>
      <c r="M890" s="4"/>
      <c r="N890" s="4"/>
      <c r="O890" s="4"/>
      <c r="P890" s="4"/>
    </row>
    <row r="891" spans="1:16" ht="60" customHeight="1" x14ac:dyDescent="0.25">
      <c r="A891" s="54" t="s">
        <v>336</v>
      </c>
      <c r="B891" s="67">
        <v>98680</v>
      </c>
      <c r="C891" s="68" t="str">
        <f>VLOOKUP(B891,COMPOSICAO!B:K,2,FALSE)</f>
        <v>PISO CIMENTADO, TRAÇO 1:3 (CIMENTO E AREIA), ACABAMENTO LISO, ESPESSURA 3,0 CM, PREPARO MECÂNICO DA ARGAMASSA. AF_09/2020</v>
      </c>
      <c r="D891" s="70"/>
      <c r="E891" s="70"/>
      <c r="F891" s="69"/>
      <c r="G891" s="54" t="str">
        <f>VLOOKUP(B891,COMPOSICAO!B:K,6,FALSE)</f>
        <v>M2</v>
      </c>
      <c r="H891" s="54"/>
      <c r="I891" s="54"/>
      <c r="J891" s="54"/>
      <c r="K891" s="54"/>
      <c r="L891" s="54"/>
      <c r="M891" s="54"/>
      <c r="N891" s="54"/>
      <c r="O891" s="54"/>
      <c r="P891" s="56">
        <f>SUM(O891:O893)</f>
        <v>2389.5100000000002</v>
      </c>
    </row>
    <row r="892" spans="1:16" ht="15" customHeight="1" x14ac:dyDescent="0.25">
      <c r="A892" s="54" t="s">
        <v>714</v>
      </c>
      <c r="B892" s="68" t="s">
        <v>12</v>
      </c>
      <c r="C892" s="70"/>
      <c r="D892" s="70"/>
      <c r="E892" s="70"/>
      <c r="F892" s="69"/>
      <c r="G892" s="54"/>
      <c r="H892" s="56">
        <v>2389.5100000000002</v>
      </c>
      <c r="I892" s="56"/>
      <c r="J892" s="56"/>
      <c r="K892" s="56"/>
      <c r="L892" s="56"/>
      <c r="M892" s="56" t="str">
        <f>IF(COUNTA(J892:L892)=2,ROUND(PRODUCT(J892:L892),2),"")</f>
        <v/>
      </c>
      <c r="N892" s="56" t="str">
        <f>IF(OR(COUNTA(J892:L892)=3,AND(COUNTA(J892:L892)=1,M892&lt;&gt;"")),ROUND(PRODUCT(J892:M892),2),"")</f>
        <v/>
      </c>
      <c r="O892" s="56">
        <f>IF(N892&lt;&gt;"",ROUND(PRODUCT(H892,I892,N892),2),IF(M892&lt;&gt;"",ROUND(PRODUCT(H892,I892,M892),2),ROUND(PRODUCT(H892:L892),2)))</f>
        <v>2389.5100000000002</v>
      </c>
      <c r="P892" s="56"/>
    </row>
    <row r="893" spans="1:16" ht="15" customHeight="1" x14ac:dyDescent="0.25">
      <c r="A893" s="4"/>
      <c r="B893" s="4"/>
      <c r="C893" s="4"/>
      <c r="D893" s="4"/>
      <c r="E893" s="4"/>
      <c r="F893" s="4"/>
      <c r="G893" s="4"/>
      <c r="H893" s="4"/>
      <c r="I893" s="4"/>
      <c r="J893" s="4"/>
      <c r="K893" s="4"/>
      <c r="L893" s="4"/>
      <c r="M893" s="4"/>
      <c r="N893" s="4"/>
      <c r="O893" s="4"/>
      <c r="P893" s="4"/>
    </row>
    <row r="894" spans="1:16" ht="45" customHeight="1" x14ac:dyDescent="0.25">
      <c r="A894" s="54" t="s">
        <v>337</v>
      </c>
      <c r="B894" s="67">
        <v>102491</v>
      </c>
      <c r="C894" s="68" t="str">
        <f>VLOOKUP(B894,COMPOSICAO!B:K,2,FALSE)</f>
        <v>PINTURA DE PISO COM TINTA ACRÍLICA, APLICAÇÃO MANUAL, 2 DEMÃOS, INCLUSO FUNDO PREPARADOR. AF_05/2021</v>
      </c>
      <c r="D894" s="70"/>
      <c r="E894" s="70"/>
      <c r="F894" s="69"/>
      <c r="G894" s="54" t="str">
        <f>VLOOKUP(B894,COMPOSICAO!B:K,6,FALSE)</f>
        <v>M2</v>
      </c>
      <c r="H894" s="54"/>
      <c r="I894" s="54"/>
      <c r="J894" s="54"/>
      <c r="K894" s="54"/>
      <c r="L894" s="54"/>
      <c r="M894" s="54"/>
      <c r="N894" s="54"/>
      <c r="O894" s="54"/>
      <c r="P894" s="56">
        <f>SUM(O894:O896)</f>
        <v>224.79</v>
      </c>
    </row>
    <row r="895" spans="1:16" ht="15" customHeight="1" x14ac:dyDescent="0.25">
      <c r="A895" s="54" t="s">
        <v>715</v>
      </c>
      <c r="B895" s="68" t="s">
        <v>12</v>
      </c>
      <c r="C895" s="70"/>
      <c r="D895" s="70"/>
      <c r="E895" s="70"/>
      <c r="F895" s="69"/>
      <c r="G895" s="54"/>
      <c r="H895" s="56">
        <v>224.79</v>
      </c>
      <c r="I895" s="56"/>
      <c r="J895" s="56"/>
      <c r="K895" s="56"/>
      <c r="L895" s="56"/>
      <c r="M895" s="56" t="str">
        <f>IF(COUNTA(J895:L895)=2,ROUND(PRODUCT(J895:L895),2),"")</f>
        <v/>
      </c>
      <c r="N895" s="56" t="str">
        <f>IF(OR(COUNTA(J895:L895)=3,AND(COUNTA(J895:L895)=1,M895&lt;&gt;"")),ROUND(PRODUCT(J895:M895),2),"")</f>
        <v/>
      </c>
      <c r="O895" s="56">
        <f>IF(N895&lt;&gt;"",ROUND(PRODUCT(H895,I895,N895),2),IF(M895&lt;&gt;"",ROUND(PRODUCT(H895,I895,M895),2),ROUND(PRODUCT(H895:L895),2)))</f>
        <v>224.79</v>
      </c>
      <c r="P895" s="56"/>
    </row>
    <row r="896" spans="1:16" ht="15" customHeight="1" x14ac:dyDescent="0.25">
      <c r="A896" s="4"/>
      <c r="B896" s="4"/>
      <c r="C896" s="4"/>
      <c r="D896" s="4"/>
      <c r="E896" s="4"/>
      <c r="F896" s="4"/>
      <c r="G896" s="4"/>
      <c r="H896" s="4"/>
      <c r="I896" s="4"/>
      <c r="J896" s="4"/>
      <c r="K896" s="4"/>
      <c r="L896" s="4"/>
      <c r="M896" s="4"/>
      <c r="N896" s="4"/>
      <c r="O896" s="4"/>
      <c r="P896" s="4"/>
    </row>
    <row r="897" spans="1:16" ht="15" customHeight="1" x14ac:dyDescent="0.25">
      <c r="A897" s="48">
        <v>12</v>
      </c>
      <c r="B897" s="64" t="s">
        <v>716</v>
      </c>
      <c r="C897" s="66"/>
      <c r="D897" s="66"/>
      <c r="E897" s="66"/>
      <c r="F897" s="66"/>
      <c r="G897" s="66"/>
      <c r="H897" s="66"/>
      <c r="I897" s="66"/>
      <c r="J897" s="66"/>
      <c r="K897" s="66"/>
      <c r="L897" s="66"/>
      <c r="M897" s="66"/>
      <c r="N897" s="66"/>
      <c r="O897" s="66"/>
      <c r="P897" s="65"/>
    </row>
    <row r="898" spans="1:16" ht="30" customHeight="1" x14ac:dyDescent="0.25">
      <c r="A898" s="54" t="s">
        <v>338</v>
      </c>
      <c r="B898" s="67">
        <v>102233</v>
      </c>
      <c r="C898" s="68" t="str">
        <f>VLOOKUP(B898,COMPOSICAO!B:K,2,FALSE)</f>
        <v>PINTURA IMUNIZANTE PARA MADEIRA, 1 DEMÃO. AF_01/2021</v>
      </c>
      <c r="D898" s="70"/>
      <c r="E898" s="70"/>
      <c r="F898" s="69"/>
      <c r="G898" s="54" t="str">
        <f>VLOOKUP(B898,COMPOSICAO!B:K,6,FALSE)</f>
        <v>M2</v>
      </c>
      <c r="H898" s="54"/>
      <c r="I898" s="54"/>
      <c r="J898" s="54"/>
      <c r="K898" s="54"/>
      <c r="L898" s="54"/>
      <c r="M898" s="54"/>
      <c r="N898" s="54"/>
      <c r="O898" s="54"/>
      <c r="P898" s="56">
        <f>SUM(O898:O900)</f>
        <v>299.18</v>
      </c>
    </row>
    <row r="899" spans="1:16" ht="15" customHeight="1" x14ac:dyDescent="0.25">
      <c r="A899" s="54" t="s">
        <v>717</v>
      </c>
      <c r="B899" s="68" t="s">
        <v>12</v>
      </c>
      <c r="C899" s="70"/>
      <c r="D899" s="70"/>
      <c r="E899" s="70"/>
      <c r="F899" s="69"/>
      <c r="G899" s="54"/>
      <c r="H899" s="56">
        <v>299.18</v>
      </c>
      <c r="I899" s="56"/>
      <c r="J899" s="56"/>
      <c r="K899" s="56"/>
      <c r="L899" s="56"/>
      <c r="M899" s="56" t="str">
        <f>IF(COUNTA(J899:L899)=2,ROUND(PRODUCT(J899:L899),2),"")</f>
        <v/>
      </c>
      <c r="N899" s="56" t="str">
        <f>IF(OR(COUNTA(J899:L899)=3,AND(COUNTA(J899:L899)=1,M899&lt;&gt;"")),ROUND(PRODUCT(J899:M899),2),"")</f>
        <v/>
      </c>
      <c r="O899" s="56">
        <f>IF(N899&lt;&gt;"",ROUND(PRODUCT(H899,I899,N899),2),IF(M899&lt;&gt;"",ROUND(PRODUCT(H899,I899,M899),2),ROUND(PRODUCT(H899:L899),2)))</f>
        <v>299.18</v>
      </c>
      <c r="P899" s="56"/>
    </row>
    <row r="900" spans="1:16" ht="15" customHeight="1" x14ac:dyDescent="0.25">
      <c r="A900" s="4"/>
      <c r="B900" s="4"/>
      <c r="C900" s="4"/>
      <c r="D900" s="4"/>
      <c r="E900" s="4"/>
      <c r="F900" s="4"/>
      <c r="G900" s="4"/>
      <c r="H900" s="4"/>
      <c r="I900" s="4"/>
      <c r="J900" s="4"/>
      <c r="K900" s="4"/>
      <c r="L900" s="4"/>
      <c r="M900" s="4"/>
      <c r="N900" s="4"/>
      <c r="O900" s="4"/>
      <c r="P900" s="4"/>
    </row>
    <row r="901" spans="1:16" ht="75" customHeight="1" x14ac:dyDescent="0.25">
      <c r="A901" s="54" t="s">
        <v>339</v>
      </c>
      <c r="B901" s="67">
        <v>92543</v>
      </c>
      <c r="C901" s="68" t="str">
        <f>VLOOKUP(B901,COMPOSICAO!B:K,2,FALSE)</f>
        <v>TRAMA DE MADEIRA COMPOSTA POR TERÇAS PARA TELHADOS DE ATÉ 2 ÁGUAS PARA TELHA ONDULADA DE FIBROCIMENTO, METÁLICA, PLÁSTICA OU TERMOACÚSTICA, INCLUSO TRANSPORTE VERTICAL. AF_07/2019</v>
      </c>
      <c r="D901" s="70"/>
      <c r="E901" s="70"/>
      <c r="F901" s="69"/>
      <c r="G901" s="54" t="str">
        <f>VLOOKUP(B901,COMPOSICAO!B:K,6,FALSE)</f>
        <v>M2</v>
      </c>
      <c r="H901" s="54"/>
      <c r="I901" s="54"/>
      <c r="J901" s="54"/>
      <c r="K901" s="54"/>
      <c r="L901" s="54"/>
      <c r="M901" s="54"/>
      <c r="N901" s="54"/>
      <c r="O901" s="54"/>
      <c r="P901" s="56">
        <f>SUM(O901:O903)</f>
        <v>298.45</v>
      </c>
    </row>
    <row r="902" spans="1:16" ht="15" customHeight="1" x14ac:dyDescent="0.25">
      <c r="A902" s="54" t="s">
        <v>718</v>
      </c>
      <c r="B902" s="68" t="s">
        <v>12</v>
      </c>
      <c r="C902" s="70"/>
      <c r="D902" s="70"/>
      <c r="E902" s="70"/>
      <c r="F902" s="69"/>
      <c r="G902" s="54"/>
      <c r="H902" s="56">
        <v>298.45</v>
      </c>
      <c r="I902" s="56"/>
      <c r="J902" s="56"/>
      <c r="K902" s="56"/>
      <c r="L902" s="56"/>
      <c r="M902" s="56" t="str">
        <f>IF(COUNTA(J902:L902)=2,ROUND(PRODUCT(J902:L902),2),"")</f>
        <v/>
      </c>
      <c r="N902" s="56" t="str">
        <f>IF(OR(COUNTA(J902:L902)=3,AND(COUNTA(J902:L902)=1,M902&lt;&gt;"")),ROUND(PRODUCT(J902:M902),2),"")</f>
        <v/>
      </c>
      <c r="O902" s="56">
        <f>IF(N902&lt;&gt;"",ROUND(PRODUCT(H902,I902,N902),2),IF(M902&lt;&gt;"",ROUND(PRODUCT(H902,I902,M902),2),ROUND(PRODUCT(H902:L902),2)))</f>
        <v>298.45</v>
      </c>
      <c r="P902" s="56"/>
    </row>
    <row r="903" spans="1:16" ht="15" customHeight="1" x14ac:dyDescent="0.25">
      <c r="A903" s="4"/>
      <c r="B903" s="4"/>
      <c r="C903" s="4"/>
      <c r="D903" s="4"/>
      <c r="E903" s="4"/>
      <c r="F903" s="4"/>
      <c r="G903" s="4"/>
      <c r="H903" s="4"/>
      <c r="I903" s="4"/>
      <c r="J903" s="4"/>
      <c r="K903" s="4"/>
      <c r="L903" s="4"/>
      <c r="M903" s="4"/>
      <c r="N903" s="4"/>
      <c r="O903" s="4"/>
      <c r="P903" s="4"/>
    </row>
    <row r="904" spans="1:16" ht="75" customHeight="1" x14ac:dyDescent="0.25">
      <c r="A904" s="54" t="s">
        <v>340</v>
      </c>
      <c r="B904" s="67">
        <v>94210</v>
      </c>
      <c r="C904" s="68" t="str">
        <f>VLOOKUP(B904,COMPOSICAO!B:K,2,FALSE)</f>
        <v>TELHAMENTO COM TELHA ONDULADA DE FIBROCIMENTO E = 6 MM, COM RECOBRIMENTO LATERAL DE 1 1/4 DE ONDA PARA TELHADO COM INCLINAÇÃO MÁXIMA DE 10°, COM ATÉ 2 ÁGUAS, INCLUSO IÇAMENTO. AF_07/2019</v>
      </c>
      <c r="D904" s="70"/>
      <c r="E904" s="70"/>
      <c r="F904" s="69"/>
      <c r="G904" s="54" t="str">
        <f>VLOOKUP(B904,COMPOSICAO!B:K,6,FALSE)</f>
        <v>M2</v>
      </c>
      <c r="H904" s="54"/>
      <c r="I904" s="54"/>
      <c r="J904" s="54"/>
      <c r="K904" s="54"/>
      <c r="L904" s="54"/>
      <c r="M904" s="54"/>
      <c r="N904" s="54"/>
      <c r="O904" s="54"/>
      <c r="P904" s="56">
        <f>SUM(O904:O906)</f>
        <v>298.45</v>
      </c>
    </row>
    <row r="905" spans="1:16" ht="15" customHeight="1" x14ac:dyDescent="0.25">
      <c r="A905" s="54" t="s">
        <v>719</v>
      </c>
      <c r="B905" s="68" t="s">
        <v>12</v>
      </c>
      <c r="C905" s="70"/>
      <c r="D905" s="70"/>
      <c r="E905" s="70"/>
      <c r="F905" s="69"/>
      <c r="G905" s="54"/>
      <c r="H905" s="56">
        <v>298.45</v>
      </c>
      <c r="I905" s="56"/>
      <c r="J905" s="56"/>
      <c r="K905" s="56"/>
      <c r="L905" s="56"/>
      <c r="M905" s="56" t="str">
        <f>IF(COUNTA(J905:L905)=2,ROUND(PRODUCT(J905:L905),2),"")</f>
        <v/>
      </c>
      <c r="N905" s="56" t="str">
        <f>IF(OR(COUNTA(J905:L905)=3,AND(COUNTA(J905:L905)=1,M905&lt;&gt;"")),ROUND(PRODUCT(J905:M905),2),"")</f>
        <v/>
      </c>
      <c r="O905" s="56">
        <f>IF(N905&lt;&gt;"",ROUND(PRODUCT(H905,I905,N905),2),IF(M905&lt;&gt;"",ROUND(PRODUCT(H905,I905,M905),2),ROUND(PRODUCT(H905:L905),2)))</f>
        <v>298.45</v>
      </c>
      <c r="P905" s="56"/>
    </row>
    <row r="906" spans="1:16" ht="15" customHeight="1" x14ac:dyDescent="0.25">
      <c r="A906" s="4"/>
      <c r="B906" s="4"/>
      <c r="C906" s="4"/>
      <c r="D906" s="4"/>
      <c r="E906" s="4"/>
      <c r="F906" s="4"/>
      <c r="G906" s="4"/>
      <c r="H906" s="4"/>
      <c r="I906" s="4"/>
      <c r="J906" s="4"/>
      <c r="K906" s="4"/>
      <c r="L906" s="4"/>
      <c r="M906" s="4"/>
      <c r="N906" s="4"/>
      <c r="O906" s="4"/>
      <c r="P906" s="4"/>
    </row>
    <row r="907" spans="1:16" ht="45" customHeight="1" x14ac:dyDescent="0.25">
      <c r="A907" s="54" t="s">
        <v>341</v>
      </c>
      <c r="B907" s="67">
        <v>94227</v>
      </c>
      <c r="C907" s="68" t="str">
        <f>VLOOKUP(B907,COMPOSICAO!B:K,2,FALSE)</f>
        <v>CALHA EM CHAPA DE AÇO GALVANIZADO NÚMERO 24, DESENVOLVIMENTO DE 33 CM, INCLUSO TRANSPORTE VERTICAL. AF_07/2019</v>
      </c>
      <c r="D907" s="70"/>
      <c r="E907" s="70"/>
      <c r="F907" s="69"/>
      <c r="G907" s="54" t="str">
        <f>VLOOKUP(B907,COMPOSICAO!B:K,6,FALSE)</f>
        <v>M</v>
      </c>
      <c r="H907" s="54"/>
      <c r="I907" s="54"/>
      <c r="J907" s="54"/>
      <c r="K907" s="54"/>
      <c r="L907" s="54"/>
      <c r="M907" s="54"/>
      <c r="N907" s="54"/>
      <c r="O907" s="54"/>
      <c r="P907" s="56">
        <f>SUM(O907:O909)</f>
        <v>18.350000000000001</v>
      </c>
    </row>
    <row r="908" spans="1:16" ht="15" customHeight="1" x14ac:dyDescent="0.25">
      <c r="A908" s="54" t="s">
        <v>720</v>
      </c>
      <c r="B908" s="68" t="s">
        <v>12</v>
      </c>
      <c r="C908" s="70"/>
      <c r="D908" s="70"/>
      <c r="E908" s="70"/>
      <c r="F908" s="69"/>
      <c r="G908" s="54"/>
      <c r="H908" s="56">
        <v>18.350000000000001</v>
      </c>
      <c r="I908" s="56"/>
      <c r="J908" s="56"/>
      <c r="K908" s="56"/>
      <c r="L908" s="56"/>
      <c r="M908" s="56" t="str">
        <f>IF(COUNTA(J908:L908)=2,ROUND(PRODUCT(J908:L908),2),"")</f>
        <v/>
      </c>
      <c r="N908" s="56" t="str">
        <f>IF(OR(COUNTA(J908:L908)=3,AND(COUNTA(J908:L908)=1,M908&lt;&gt;"")),ROUND(PRODUCT(J908:M908),2),"")</f>
        <v/>
      </c>
      <c r="O908" s="56">
        <f>IF(N908&lt;&gt;"",ROUND(PRODUCT(H908,I908,N908),2),IF(M908&lt;&gt;"",ROUND(PRODUCT(H908,I908,M908),2),ROUND(PRODUCT(H908:L908),2)))</f>
        <v>18.350000000000001</v>
      </c>
      <c r="P908" s="56"/>
    </row>
    <row r="909" spans="1:16" ht="15" customHeight="1" x14ac:dyDescent="0.25">
      <c r="A909" s="4"/>
      <c r="B909" s="4"/>
      <c r="C909" s="4"/>
      <c r="D909" s="4"/>
      <c r="E909" s="4"/>
      <c r="F909" s="4"/>
      <c r="G909" s="4"/>
      <c r="H909" s="4"/>
      <c r="I909" s="4"/>
      <c r="J909" s="4"/>
      <c r="K909" s="4"/>
      <c r="L909" s="4"/>
      <c r="M909" s="4"/>
      <c r="N909" s="4"/>
      <c r="O909" s="4"/>
      <c r="P909" s="4"/>
    </row>
    <row r="910" spans="1:16" ht="45" customHeight="1" x14ac:dyDescent="0.25">
      <c r="A910" s="54" t="s">
        <v>342</v>
      </c>
      <c r="B910" s="67">
        <v>94231</v>
      </c>
      <c r="C910" s="68" t="str">
        <f>VLOOKUP(B910,COMPOSICAO!B:K,2,FALSE)</f>
        <v>RUFO EM CHAPA DE AÇO GALVANIZADO NÚMERO 24, CORTE DE 25 CM, INCLUSO TRANSPORTE VERTICAL. AF_07/2019</v>
      </c>
      <c r="D910" s="70"/>
      <c r="E910" s="70"/>
      <c r="F910" s="69"/>
      <c r="G910" s="54" t="str">
        <f>VLOOKUP(B910,COMPOSICAO!B:K,6,FALSE)</f>
        <v>M</v>
      </c>
      <c r="H910" s="54"/>
      <c r="I910" s="54"/>
      <c r="J910" s="54"/>
      <c r="K910" s="54"/>
      <c r="L910" s="54"/>
      <c r="M910" s="54"/>
      <c r="N910" s="54"/>
      <c r="O910" s="54"/>
      <c r="P910" s="56">
        <f>SUM(O910:O912)</f>
        <v>328.3</v>
      </c>
    </row>
    <row r="911" spans="1:16" ht="15" customHeight="1" x14ac:dyDescent="0.25">
      <c r="A911" s="54" t="s">
        <v>721</v>
      </c>
      <c r="B911" s="68" t="s">
        <v>12</v>
      </c>
      <c r="C911" s="70"/>
      <c r="D911" s="70"/>
      <c r="E911" s="70"/>
      <c r="F911" s="69"/>
      <c r="G911" s="54"/>
      <c r="H911" s="56">
        <v>328.3</v>
      </c>
      <c r="I911" s="56"/>
      <c r="J911" s="56"/>
      <c r="K911" s="56"/>
      <c r="L911" s="56"/>
      <c r="M911" s="56" t="str">
        <f>IF(COUNTA(J911:L911)=2,ROUND(PRODUCT(J911:L911),2),"")</f>
        <v/>
      </c>
      <c r="N911" s="56" t="str">
        <f>IF(OR(COUNTA(J911:L911)=3,AND(COUNTA(J911:L911)=1,M911&lt;&gt;"")),ROUND(PRODUCT(J911:M911),2),"")</f>
        <v/>
      </c>
      <c r="O911" s="56">
        <f>IF(N911&lt;&gt;"",ROUND(PRODUCT(H911,I911,N911),2),IF(M911&lt;&gt;"",ROUND(PRODUCT(H911,I911,M911),2),ROUND(PRODUCT(H911:L911),2)))</f>
        <v>328.3</v>
      </c>
      <c r="P911" s="56"/>
    </row>
    <row r="912" spans="1:16" ht="15" customHeight="1" x14ac:dyDescent="0.25">
      <c r="A912" s="4"/>
      <c r="B912" s="4"/>
      <c r="C912" s="4"/>
      <c r="D912" s="4"/>
      <c r="E912" s="4"/>
      <c r="F912" s="4"/>
      <c r="G912" s="4"/>
      <c r="H912" s="4"/>
      <c r="I912" s="4"/>
      <c r="J912" s="4"/>
      <c r="K912" s="4"/>
      <c r="L912" s="4"/>
      <c r="M912" s="4"/>
      <c r="N912" s="4"/>
      <c r="O912" s="4"/>
      <c r="P912" s="4"/>
    </row>
    <row r="913" spans="1:16" ht="30" customHeight="1" x14ac:dyDescent="0.25">
      <c r="A913" s="54" t="s">
        <v>343</v>
      </c>
      <c r="B913" s="67">
        <v>98557</v>
      </c>
      <c r="C913" s="68" t="str">
        <f>VLOOKUP(B913,COMPOSICAO!B:K,2,FALSE)</f>
        <v>IMPERMEABILIZAÇÃO DE SUPERFÍCIE COM EMULSÃO ASFÁLTICA, 2 DEMÃOS AF_06/2018</v>
      </c>
      <c r="D913" s="70"/>
      <c r="E913" s="70"/>
      <c r="F913" s="69"/>
      <c r="G913" s="54" t="str">
        <f>VLOOKUP(B913,COMPOSICAO!B:K,6,FALSE)</f>
        <v>M2</v>
      </c>
      <c r="H913" s="54"/>
      <c r="I913" s="54"/>
      <c r="J913" s="54"/>
      <c r="K913" s="54"/>
      <c r="L913" s="54"/>
      <c r="M913" s="54"/>
      <c r="N913" s="54"/>
      <c r="O913" s="54"/>
      <c r="P913" s="56">
        <f>SUM(O913:O915)</f>
        <v>396.49</v>
      </c>
    </row>
    <row r="914" spans="1:16" ht="15" customHeight="1" x14ac:dyDescent="0.25">
      <c r="A914" s="54" t="s">
        <v>722</v>
      </c>
      <c r="B914" s="68" t="s">
        <v>12</v>
      </c>
      <c r="C914" s="70"/>
      <c r="D914" s="70"/>
      <c r="E914" s="70"/>
      <c r="F914" s="69"/>
      <c r="G914" s="54"/>
      <c r="H914" s="56">
        <v>396.49</v>
      </c>
      <c r="I914" s="56"/>
      <c r="J914" s="56"/>
      <c r="K914" s="56"/>
      <c r="L914" s="56"/>
      <c r="M914" s="56" t="str">
        <f>IF(COUNTA(J914:L914)=2,ROUND(PRODUCT(J914:L914),2),"")</f>
        <v/>
      </c>
      <c r="N914" s="56" t="str">
        <f>IF(OR(COUNTA(J914:L914)=3,AND(COUNTA(J914:L914)=1,M914&lt;&gt;"")),ROUND(PRODUCT(J914:M914),2),"")</f>
        <v/>
      </c>
      <c r="O914" s="56">
        <f>IF(N914&lt;&gt;"",ROUND(PRODUCT(H914,I914,N914),2),IF(M914&lt;&gt;"",ROUND(PRODUCT(H914,I914,M914),2),ROUND(PRODUCT(H914:L914),2)))</f>
        <v>396.49</v>
      </c>
      <c r="P914" s="56"/>
    </row>
    <row r="915" spans="1:16" ht="15" customHeight="1" x14ac:dyDescent="0.25">
      <c r="A915" s="4"/>
      <c r="B915" s="4"/>
      <c r="C915" s="4"/>
      <c r="D915" s="4"/>
      <c r="E915" s="4"/>
      <c r="F915" s="4"/>
      <c r="G915" s="4"/>
      <c r="H915" s="4"/>
      <c r="I915" s="4"/>
      <c r="J915" s="4"/>
      <c r="K915" s="4"/>
      <c r="L915" s="4"/>
      <c r="M915" s="4"/>
      <c r="N915" s="4"/>
      <c r="O915" s="4"/>
      <c r="P915" s="4"/>
    </row>
    <row r="916" spans="1:16" ht="90" customHeight="1" x14ac:dyDescent="0.25">
      <c r="A916" s="54" t="s">
        <v>344</v>
      </c>
      <c r="B916" s="67">
        <v>87755</v>
      </c>
      <c r="C916" s="68" t="str">
        <f>VLOOKUP(B916,COMPOSICAO!B:K,2,FALSE)</f>
        <v>CONTRAPISO EM ARGAMASSA TRAÇO 1:4 (CIMENTO E AREIA), PREPARO MECÂNICO COM BETONEIRA 400 L, APLICADO EM ÁREAS MOLHADAS SOBRE IMPERMEABILIZAÇÃO, ACABAMENTO NÃO REFORÇADO, ESPESSURA 3CM. AF_07/2021</v>
      </c>
      <c r="D916" s="70"/>
      <c r="E916" s="70"/>
      <c r="F916" s="69"/>
      <c r="G916" s="54" t="str">
        <f>VLOOKUP(B916,COMPOSICAO!B:K,6,FALSE)</f>
        <v>M2</v>
      </c>
      <c r="H916" s="54"/>
      <c r="I916" s="54"/>
      <c r="J916" s="54"/>
      <c r="K916" s="54"/>
      <c r="L916" s="54"/>
      <c r="M916" s="54"/>
      <c r="N916" s="54"/>
      <c r="O916" s="54"/>
      <c r="P916" s="56">
        <f>SUM(O916:O918)</f>
        <v>50.35</v>
      </c>
    </row>
    <row r="917" spans="1:16" ht="15" customHeight="1" x14ac:dyDescent="0.25">
      <c r="A917" s="54" t="s">
        <v>723</v>
      </c>
      <c r="B917" s="68" t="s">
        <v>12</v>
      </c>
      <c r="C917" s="70"/>
      <c r="D917" s="70"/>
      <c r="E917" s="70"/>
      <c r="F917" s="69"/>
      <c r="G917" s="54"/>
      <c r="H917" s="56">
        <v>50.35</v>
      </c>
      <c r="I917" s="56"/>
      <c r="J917" s="56"/>
      <c r="K917" s="56"/>
      <c r="L917" s="56"/>
      <c r="M917" s="56" t="str">
        <f>IF(COUNTA(J917:L917)=2,ROUND(PRODUCT(J917:L917),2),"")</f>
        <v/>
      </c>
      <c r="N917" s="56" t="str">
        <f>IF(OR(COUNTA(J917:L917)=3,AND(COUNTA(J917:L917)=1,M917&lt;&gt;"")),ROUND(PRODUCT(J917:M917),2),"")</f>
        <v/>
      </c>
      <c r="O917" s="56">
        <f>IF(N917&lt;&gt;"",ROUND(PRODUCT(H917,I917,N917),2),IF(M917&lt;&gt;"",ROUND(PRODUCT(H917,I917,M917),2),ROUND(PRODUCT(H917:L917),2)))</f>
        <v>50.35</v>
      </c>
      <c r="P917" s="56"/>
    </row>
    <row r="918" spans="1:16" ht="15" customHeight="1" x14ac:dyDescent="0.25">
      <c r="A918" s="4"/>
      <c r="B918" s="4"/>
      <c r="C918" s="4"/>
      <c r="D918" s="4"/>
      <c r="E918" s="4"/>
      <c r="F918" s="4"/>
      <c r="G918" s="4"/>
      <c r="H918" s="4"/>
      <c r="I918" s="4"/>
      <c r="J918" s="4"/>
      <c r="K918" s="4"/>
      <c r="L918" s="4"/>
      <c r="M918" s="4"/>
      <c r="N918" s="4"/>
      <c r="O918" s="4"/>
      <c r="P918" s="4"/>
    </row>
    <row r="919" spans="1:16" ht="60" customHeight="1" x14ac:dyDescent="0.25">
      <c r="A919" s="54" t="s">
        <v>345</v>
      </c>
      <c r="B919" s="67">
        <v>98546</v>
      </c>
      <c r="C919" s="68" t="str">
        <f>VLOOKUP(B919,COMPOSICAO!B:K,2,FALSE)</f>
        <v>IMPERMEABILIZAÇÃO DE SUPERFÍCIE COM MANTA ASFÁLTICA, UMA CAMADA, INCLUSIVE APLICAÇÃO DE PRIMER ASFÁLTICO, E=3MM. AF_06/2018</v>
      </c>
      <c r="D919" s="70"/>
      <c r="E919" s="70"/>
      <c r="F919" s="69"/>
      <c r="G919" s="54" t="str">
        <f>VLOOKUP(B919,COMPOSICAO!B:K,6,FALSE)</f>
        <v>M2</v>
      </c>
      <c r="H919" s="54"/>
      <c r="I919" s="54"/>
      <c r="J919" s="54"/>
      <c r="K919" s="54"/>
      <c r="L919" s="54"/>
      <c r="M919" s="54"/>
      <c r="N919" s="54"/>
      <c r="O919" s="54"/>
      <c r="P919" s="56">
        <f>SUM(O919:O921)</f>
        <v>396.49</v>
      </c>
    </row>
    <row r="920" spans="1:16" ht="15" customHeight="1" x14ac:dyDescent="0.25">
      <c r="A920" s="54" t="s">
        <v>724</v>
      </c>
      <c r="B920" s="68" t="s">
        <v>12</v>
      </c>
      <c r="C920" s="70"/>
      <c r="D920" s="70"/>
      <c r="E920" s="70"/>
      <c r="F920" s="69"/>
      <c r="G920" s="54"/>
      <c r="H920" s="56">
        <v>396.49</v>
      </c>
      <c r="I920" s="56"/>
      <c r="J920" s="56"/>
      <c r="K920" s="56"/>
      <c r="L920" s="56"/>
      <c r="M920" s="56" t="str">
        <f>IF(COUNTA(J920:L920)=2,ROUND(PRODUCT(J920:L920),2),"")</f>
        <v/>
      </c>
      <c r="N920" s="56" t="str">
        <f>IF(OR(COUNTA(J920:L920)=3,AND(COUNTA(J920:L920)=1,M920&lt;&gt;"")),ROUND(PRODUCT(J920:M920),2),"")</f>
        <v/>
      </c>
      <c r="O920" s="56">
        <f>IF(N920&lt;&gt;"",ROUND(PRODUCT(H920,I920,N920),2),IF(M920&lt;&gt;"",ROUND(PRODUCT(H920,I920,M920),2),ROUND(PRODUCT(H920:L920),2)))</f>
        <v>396.49</v>
      </c>
      <c r="P920" s="56"/>
    </row>
    <row r="921" spans="1:16" ht="15" customHeight="1" x14ac:dyDescent="0.25">
      <c r="A921" s="4"/>
      <c r="B921" s="4"/>
      <c r="C921" s="4"/>
      <c r="D921" s="4"/>
      <c r="E921" s="4"/>
      <c r="F921" s="4"/>
      <c r="G921" s="4"/>
      <c r="H921" s="4"/>
      <c r="I921" s="4"/>
      <c r="J921" s="4"/>
      <c r="K921" s="4"/>
      <c r="L921" s="4"/>
      <c r="M921" s="4"/>
      <c r="N921" s="4"/>
      <c r="O921" s="4"/>
      <c r="P921" s="4"/>
    </row>
    <row r="922" spans="1:16" ht="15" customHeight="1" x14ac:dyDescent="0.25">
      <c r="A922" s="48">
        <v>13</v>
      </c>
      <c r="B922" s="64" t="s">
        <v>725</v>
      </c>
      <c r="C922" s="66"/>
      <c r="D922" s="66"/>
      <c r="E922" s="66"/>
      <c r="F922" s="66"/>
      <c r="G922" s="66"/>
      <c r="H922" s="66"/>
      <c r="I922" s="66"/>
      <c r="J922" s="66"/>
      <c r="K922" s="66"/>
      <c r="L922" s="66"/>
      <c r="M922" s="66"/>
      <c r="N922" s="66"/>
      <c r="O922" s="66"/>
      <c r="P922" s="65"/>
    </row>
    <row r="923" spans="1:16" ht="105" customHeight="1" x14ac:dyDescent="0.25">
      <c r="A923" s="54" t="s">
        <v>346</v>
      </c>
      <c r="B923" s="67">
        <v>87545</v>
      </c>
      <c r="C923" s="68" t="str">
        <f>VLOOKUP(B923,COMPOSICAO!B:K,2,FALSE)</f>
        <v>EMBOÇO, PARA RECEBIMENTO DE CERÂMICA, EM ARGAMASSA TRAÇO 1:2:8, PREPARO MECÂNICO COM BETONEIRA 400L, APLICADO MANUALMENTE EM FACES INTERNAS DE PAREDES, PARA AMBIENTE COM ÁREA MENOR QUE 5M2, ESPESSURA DE 10MM, COM EXECUÇÃO DE TALISCAS. AF_06/2014</v>
      </c>
      <c r="D923" s="70"/>
      <c r="E923" s="70"/>
      <c r="F923" s="69"/>
      <c r="G923" s="54" t="str">
        <f>VLOOKUP(B923,COMPOSICAO!B:K,6,FALSE)</f>
        <v>M2</v>
      </c>
      <c r="H923" s="54"/>
      <c r="I923" s="54"/>
      <c r="J923" s="54"/>
      <c r="K923" s="54"/>
      <c r="L923" s="54"/>
      <c r="M923" s="54"/>
      <c r="N923" s="54"/>
      <c r="O923" s="54"/>
      <c r="P923" s="56">
        <f>SUM(O923:O925)</f>
        <v>4089.64</v>
      </c>
    </row>
    <row r="924" spans="1:16" ht="15" customHeight="1" x14ac:dyDescent="0.25">
      <c r="A924" s="54" t="s">
        <v>726</v>
      </c>
      <c r="B924" s="68" t="s">
        <v>12</v>
      </c>
      <c r="C924" s="70"/>
      <c r="D924" s="70"/>
      <c r="E924" s="70"/>
      <c r="F924" s="69"/>
      <c r="G924" s="54"/>
      <c r="H924" s="56">
        <v>4089.64</v>
      </c>
      <c r="I924" s="56"/>
      <c r="J924" s="56"/>
      <c r="K924" s="56"/>
      <c r="L924" s="56"/>
      <c r="M924" s="56" t="str">
        <f>IF(COUNTA(J924:L924)=2,ROUND(PRODUCT(J924:L924),2),"")</f>
        <v/>
      </c>
      <c r="N924" s="56" t="str">
        <f>IF(OR(COUNTA(J924:L924)=3,AND(COUNTA(J924:L924)=1,M924&lt;&gt;"")),ROUND(PRODUCT(J924:M924),2),"")</f>
        <v/>
      </c>
      <c r="O924" s="56">
        <f>IF(N924&lt;&gt;"",ROUND(PRODUCT(H924,I924,N924),2),IF(M924&lt;&gt;"",ROUND(PRODUCT(H924,I924,M924),2),ROUND(PRODUCT(H924:L924),2)))</f>
        <v>4089.64</v>
      </c>
      <c r="P924" s="56"/>
    </row>
    <row r="925" spans="1:16" ht="15" customHeight="1" x14ac:dyDescent="0.25">
      <c r="A925" s="4"/>
      <c r="B925" s="4"/>
      <c r="C925" s="4"/>
      <c r="D925" s="4"/>
      <c r="E925" s="4"/>
      <c r="F925" s="4"/>
      <c r="G925" s="4"/>
      <c r="H925" s="4"/>
      <c r="I925" s="4"/>
      <c r="J925" s="4"/>
      <c r="K925" s="4"/>
      <c r="L925" s="4"/>
      <c r="M925" s="4"/>
      <c r="N925" s="4"/>
      <c r="O925" s="4"/>
      <c r="P925" s="4"/>
    </row>
    <row r="926" spans="1:16" ht="105" customHeight="1" x14ac:dyDescent="0.25">
      <c r="A926" s="54" t="s">
        <v>347</v>
      </c>
      <c r="B926" s="67">
        <v>87549</v>
      </c>
      <c r="C926" s="68" t="str">
        <f>VLOOKUP(B926,COMPOSICAO!B:K,2,FALSE)</f>
        <v>EMBOÇO, PARA RECEBIMENTO DE CERÂMICA, EM ARGAMASSA TRAÇO 1:2:8, PREPARO MECÂNICO COM BETONEIRA 400L, APLICADO MANUALMENTE EM FACES INTERNAS DE PAREDES, PARA AMBIENTE COM ÁREA ENTRE 5M2 E 10M2, ESPESSURA DE 10MM, COM EXECUÇÃO DE TALISCAS. AF_06/2014</v>
      </c>
      <c r="D926" s="70"/>
      <c r="E926" s="70"/>
      <c r="F926" s="69"/>
      <c r="G926" s="54" t="str">
        <f>VLOOKUP(B926,COMPOSICAO!B:K,6,FALSE)</f>
        <v>M2</v>
      </c>
      <c r="H926" s="54"/>
      <c r="I926" s="54"/>
      <c r="J926" s="54"/>
      <c r="K926" s="54"/>
      <c r="L926" s="54"/>
      <c r="M926" s="54"/>
      <c r="N926" s="54"/>
      <c r="O926" s="54"/>
      <c r="P926" s="56">
        <f>SUM(O926:O928)</f>
        <v>1683.49</v>
      </c>
    </row>
    <row r="927" spans="1:16" ht="15" customHeight="1" x14ac:dyDescent="0.25">
      <c r="A927" s="54" t="s">
        <v>727</v>
      </c>
      <c r="B927" s="68" t="s">
        <v>12</v>
      </c>
      <c r="C927" s="70"/>
      <c r="D927" s="70"/>
      <c r="E927" s="70"/>
      <c r="F927" s="69"/>
      <c r="G927" s="54"/>
      <c r="H927" s="56">
        <v>1683.49</v>
      </c>
      <c r="I927" s="56"/>
      <c r="J927" s="56"/>
      <c r="K927" s="56"/>
      <c r="L927" s="56"/>
      <c r="M927" s="56" t="str">
        <f>IF(COUNTA(J927:L927)=2,ROUND(PRODUCT(J927:L927),2),"")</f>
        <v/>
      </c>
      <c r="N927" s="56" t="str">
        <f>IF(OR(COUNTA(J927:L927)=3,AND(COUNTA(J927:L927)=1,M927&lt;&gt;"")),ROUND(PRODUCT(J927:M927),2),"")</f>
        <v/>
      </c>
      <c r="O927" s="56">
        <f>IF(N927&lt;&gt;"",ROUND(PRODUCT(H927,I927,N927),2),IF(M927&lt;&gt;"",ROUND(PRODUCT(H927,I927,M927),2),ROUND(PRODUCT(H927:L927),2)))</f>
        <v>1683.49</v>
      </c>
      <c r="P927" s="56"/>
    </row>
    <row r="928" spans="1:16" ht="15" customHeight="1" x14ac:dyDescent="0.25">
      <c r="A928" s="4"/>
      <c r="B928" s="4"/>
      <c r="C928" s="4"/>
      <c r="D928" s="4"/>
      <c r="E928" s="4"/>
      <c r="F928" s="4"/>
      <c r="G928" s="4"/>
      <c r="H928" s="4"/>
      <c r="I928" s="4"/>
      <c r="J928" s="4"/>
      <c r="K928" s="4"/>
      <c r="L928" s="4"/>
      <c r="M928" s="4"/>
      <c r="N928" s="4"/>
      <c r="O928" s="4"/>
      <c r="P928" s="4"/>
    </row>
    <row r="929" spans="1:16" ht="75" customHeight="1" x14ac:dyDescent="0.25">
      <c r="A929" s="54" t="s">
        <v>348</v>
      </c>
      <c r="B929" s="67">
        <v>104453</v>
      </c>
      <c r="C929" s="68" t="str">
        <f>VLOOKUP(B929,COMPOSICAO!B:K,2,FALSE)</f>
        <v>REVESTIMENTO CERÂMICO PARA PAREDES INTERNAS COM PLACAS TIPO ESMALTADA EXTRA DE DIMENSÕES 20X20 CM APLICADAS EM AMBIENTES DE ÁREA MENOR QUE 5 M² NA ALTURA INTEIRA DAS PAREDES. AF_06/2014</v>
      </c>
      <c r="D929" s="70"/>
      <c r="E929" s="70"/>
      <c r="F929" s="69"/>
      <c r="G929" s="54" t="str">
        <f>VLOOKUP(B929,COMPOSICAO!B:K,6,FALSE)</f>
        <v>M2</v>
      </c>
      <c r="H929" s="54"/>
      <c r="I929" s="54"/>
      <c r="J929" s="54"/>
      <c r="K929" s="54"/>
      <c r="L929" s="54"/>
      <c r="M929" s="54"/>
      <c r="N929" s="54"/>
      <c r="O929" s="54"/>
      <c r="P929" s="56">
        <f>SUM(O929:O931)</f>
        <v>4089.64</v>
      </c>
    </row>
    <row r="930" spans="1:16" ht="15" customHeight="1" x14ac:dyDescent="0.25">
      <c r="A930" s="54" t="s">
        <v>728</v>
      </c>
      <c r="B930" s="68" t="s">
        <v>12</v>
      </c>
      <c r="C930" s="70"/>
      <c r="D930" s="70"/>
      <c r="E930" s="70"/>
      <c r="F930" s="69"/>
      <c r="G930" s="54"/>
      <c r="H930" s="56">
        <v>4089.64</v>
      </c>
      <c r="I930" s="56"/>
      <c r="J930" s="56"/>
      <c r="K930" s="56"/>
      <c r="L930" s="56"/>
      <c r="M930" s="56" t="str">
        <f>IF(COUNTA(J930:L930)=2,ROUND(PRODUCT(J930:L930),2),"")</f>
        <v/>
      </c>
      <c r="N930" s="56" t="str">
        <f>IF(OR(COUNTA(J930:L930)=3,AND(COUNTA(J930:L930)=1,M930&lt;&gt;"")),ROUND(PRODUCT(J930:M930),2),"")</f>
        <v/>
      </c>
      <c r="O930" s="56">
        <f>IF(N930&lt;&gt;"",ROUND(PRODUCT(H930,I930,N930),2),IF(M930&lt;&gt;"",ROUND(PRODUCT(H930,I930,M930),2),ROUND(PRODUCT(H930:L930),2)))</f>
        <v>4089.64</v>
      </c>
      <c r="P930" s="56"/>
    </row>
    <row r="931" spans="1:16" ht="15" customHeight="1" x14ac:dyDescent="0.25">
      <c r="A931" s="4"/>
      <c r="B931" s="4"/>
      <c r="C931" s="4"/>
      <c r="D931" s="4"/>
      <c r="E931" s="4"/>
      <c r="F931" s="4"/>
      <c r="G931" s="4"/>
      <c r="H931" s="4"/>
      <c r="I931" s="4"/>
      <c r="J931" s="4"/>
      <c r="K931" s="4"/>
      <c r="L931" s="4"/>
      <c r="M931" s="4"/>
      <c r="N931" s="4"/>
      <c r="O931" s="4"/>
      <c r="P931" s="4"/>
    </row>
    <row r="932" spans="1:16" ht="75" customHeight="1" x14ac:dyDescent="0.25">
      <c r="A932" s="54" t="s">
        <v>349</v>
      </c>
      <c r="B932" s="67">
        <v>87265</v>
      </c>
      <c r="C932" s="68" t="str">
        <f>VLOOKUP(B932,COMPOSICAO!B:K,2,FALSE)</f>
        <v>REVESTIMENTO CERÂMICO PARA PAREDES INTERNAS COM PLACAS TIPO ESMALTADA EXTRA DE DIMENSÕES 20X20 CM APLICADAS EM AMBIENTES DE ÁREA MAIOR QUE 5 M² NA ALTURA INTEIRA DAS PAREDES. AF_06/2014</v>
      </c>
      <c r="D932" s="70"/>
      <c r="E932" s="70"/>
      <c r="F932" s="69"/>
      <c r="G932" s="54" t="str">
        <f>VLOOKUP(B932,COMPOSICAO!B:K,6,FALSE)</f>
        <v>M2</v>
      </c>
      <c r="H932" s="54"/>
      <c r="I932" s="54"/>
      <c r="J932" s="54"/>
      <c r="K932" s="54"/>
      <c r="L932" s="54"/>
      <c r="M932" s="54"/>
      <c r="N932" s="54"/>
      <c r="O932" s="54"/>
      <c r="P932" s="56">
        <f>SUM(O932:O934)</f>
        <v>1683.49</v>
      </c>
    </row>
    <row r="933" spans="1:16" ht="15" customHeight="1" x14ac:dyDescent="0.25">
      <c r="A933" s="54" t="s">
        <v>729</v>
      </c>
      <c r="B933" s="68" t="s">
        <v>12</v>
      </c>
      <c r="C933" s="70"/>
      <c r="D933" s="70"/>
      <c r="E933" s="70"/>
      <c r="F933" s="69"/>
      <c r="G933" s="54"/>
      <c r="H933" s="56">
        <v>1683.49</v>
      </c>
      <c r="I933" s="56"/>
      <c r="J933" s="56"/>
      <c r="K933" s="56"/>
      <c r="L933" s="56"/>
      <c r="M933" s="56" t="str">
        <f>IF(COUNTA(J933:L933)=2,ROUND(PRODUCT(J933:L933),2),"")</f>
        <v/>
      </c>
      <c r="N933" s="56" t="str">
        <f>IF(OR(COUNTA(J933:L933)=3,AND(COUNTA(J933:L933)=1,M933&lt;&gt;"")),ROUND(PRODUCT(J933:M933),2),"")</f>
        <v/>
      </c>
      <c r="O933" s="56">
        <f>IF(N933&lt;&gt;"",ROUND(PRODUCT(H933,I933,N933),2),IF(M933&lt;&gt;"",ROUND(PRODUCT(H933,I933,M933),2),ROUND(PRODUCT(H933:L933),2)))</f>
        <v>1683.49</v>
      </c>
      <c r="P933" s="56"/>
    </row>
    <row r="934" spans="1:16" ht="15" customHeight="1" x14ac:dyDescent="0.25">
      <c r="A934" s="4"/>
      <c r="B934" s="4"/>
      <c r="C934" s="4"/>
      <c r="D934" s="4"/>
      <c r="E934" s="4"/>
      <c r="F934" s="4"/>
      <c r="G934" s="4"/>
      <c r="H934" s="4"/>
      <c r="I934" s="4"/>
      <c r="J934" s="4"/>
      <c r="K934" s="4"/>
      <c r="L934" s="4"/>
      <c r="M934" s="4"/>
      <c r="N934" s="4"/>
      <c r="O934" s="4"/>
      <c r="P934" s="4"/>
    </row>
    <row r="935" spans="1:16" ht="75" customHeight="1" x14ac:dyDescent="0.25">
      <c r="A935" s="54" t="s">
        <v>350</v>
      </c>
      <c r="B935" s="67">
        <v>87882</v>
      </c>
      <c r="C935" s="68" t="str">
        <f>VLOOKUP(B935,COMPOSICAO!B:K,2,FALSE)</f>
        <v>CHAPISCO APLICADO NO TETO OU EM ALVENARIA E ESTRUTURA, COM ROLO PARA TEXTURA ACRÍLICA. ARGAMASSA TRAÇO 1:4 E EMULSÃO POLIMÉRICA (ADESIVO) COM PREPARO EM BETONEIRA 400L. AF_10/2022</v>
      </c>
      <c r="D935" s="70"/>
      <c r="E935" s="70"/>
      <c r="F935" s="69"/>
      <c r="G935" s="54" t="str">
        <f>VLOOKUP(B935,COMPOSICAO!B:K,6,FALSE)</f>
        <v>M2</v>
      </c>
      <c r="H935" s="54"/>
      <c r="I935" s="54"/>
      <c r="J935" s="54"/>
      <c r="K935" s="54"/>
      <c r="L935" s="54"/>
      <c r="M935" s="54"/>
      <c r="N935" s="54"/>
      <c r="O935" s="54"/>
      <c r="P935" s="56">
        <f>SUM(O935:O937)</f>
        <v>17082.04</v>
      </c>
    </row>
    <row r="936" spans="1:16" ht="15" customHeight="1" x14ac:dyDescent="0.25">
      <c r="A936" s="54" t="s">
        <v>730</v>
      </c>
      <c r="B936" s="68" t="s">
        <v>12</v>
      </c>
      <c r="C936" s="70"/>
      <c r="D936" s="70"/>
      <c r="E936" s="70"/>
      <c r="F936" s="69"/>
      <c r="G936" s="54"/>
      <c r="H936" s="56">
        <v>17082.04</v>
      </c>
      <c r="I936" s="56"/>
      <c r="J936" s="56"/>
      <c r="K936" s="56"/>
      <c r="L936" s="56"/>
      <c r="M936" s="56" t="str">
        <f>IF(COUNTA(J936:L936)=2,ROUND(PRODUCT(J936:L936),2),"")</f>
        <v/>
      </c>
      <c r="N936" s="56" t="str">
        <f>IF(OR(COUNTA(J936:L936)=3,AND(COUNTA(J936:L936)=1,M936&lt;&gt;"")),ROUND(PRODUCT(J936:M936),2),"")</f>
        <v/>
      </c>
      <c r="O936" s="56">
        <f>IF(N936&lt;&gt;"",ROUND(PRODUCT(H936,I936,N936),2),IF(M936&lt;&gt;"",ROUND(PRODUCT(H936,I936,M936),2),ROUND(PRODUCT(H936:L936),2)))</f>
        <v>17082.04</v>
      </c>
      <c r="P936" s="56"/>
    </row>
    <row r="937" spans="1:16" ht="15" customHeight="1" x14ac:dyDescent="0.25">
      <c r="A937" s="4"/>
      <c r="B937" s="4"/>
      <c r="C937" s="4"/>
      <c r="D937" s="4"/>
      <c r="E937" s="4"/>
      <c r="F937" s="4"/>
      <c r="G937" s="4"/>
      <c r="H937" s="4"/>
      <c r="I937" s="4"/>
      <c r="J937" s="4"/>
      <c r="K937" s="4"/>
      <c r="L937" s="4"/>
      <c r="M937" s="4"/>
      <c r="N937" s="4"/>
      <c r="O937" s="4"/>
      <c r="P937" s="4"/>
    </row>
    <row r="938" spans="1:16" ht="90" customHeight="1" x14ac:dyDescent="0.25">
      <c r="A938" s="54" t="s">
        <v>351</v>
      </c>
      <c r="B938" s="67">
        <v>87547</v>
      </c>
      <c r="C938" s="68" t="str">
        <f>VLOOKUP(B938,COMPOSICAO!B:K,2,FALSE)</f>
        <v>MASSA ÚNICA, PARA RECEBIMENTO DE PINTURA, EM ARGAMASSA TRAÇO 1:2:8, PREPARO MECÂNICO COM BETONEIRA 400L, APLICADA MANUALMENTE EM FACES INTERNAS DE PAREDES, ESPESSURA DE 10MM, COM EXECUÇÃO DE TALISCAS. AF_06/2014</v>
      </c>
      <c r="D938" s="70"/>
      <c r="E938" s="70"/>
      <c r="F938" s="69"/>
      <c r="G938" s="54" t="str">
        <f>VLOOKUP(B938,COMPOSICAO!B:K,6,FALSE)</f>
        <v>M2</v>
      </c>
      <c r="H938" s="54"/>
      <c r="I938" s="54"/>
      <c r="J938" s="54"/>
      <c r="K938" s="54"/>
      <c r="L938" s="54"/>
      <c r="M938" s="54"/>
      <c r="N938" s="54"/>
      <c r="O938" s="54"/>
      <c r="P938" s="56">
        <f>SUM(O938:O940)</f>
        <v>11308.89</v>
      </c>
    </row>
    <row r="939" spans="1:16" ht="15" customHeight="1" x14ac:dyDescent="0.25">
      <c r="A939" s="54" t="s">
        <v>731</v>
      </c>
      <c r="B939" s="68" t="s">
        <v>12</v>
      </c>
      <c r="C939" s="70"/>
      <c r="D939" s="70"/>
      <c r="E939" s="70"/>
      <c r="F939" s="69"/>
      <c r="G939" s="54"/>
      <c r="H939" s="56">
        <v>11308.89</v>
      </c>
      <c r="I939" s="56"/>
      <c r="J939" s="56"/>
      <c r="K939" s="56"/>
      <c r="L939" s="56"/>
      <c r="M939" s="56" t="str">
        <f>IF(COUNTA(J939:L939)=2,ROUND(PRODUCT(J939:L939),2),"")</f>
        <v/>
      </c>
      <c r="N939" s="56" t="str">
        <f>IF(OR(COUNTA(J939:L939)=3,AND(COUNTA(J939:L939)=1,M939&lt;&gt;"")),ROUND(PRODUCT(J939:M939),2),"")</f>
        <v/>
      </c>
      <c r="O939" s="56">
        <f>IF(N939&lt;&gt;"",ROUND(PRODUCT(H939,I939,N939),2),IF(M939&lt;&gt;"",ROUND(PRODUCT(H939,I939,M939),2),ROUND(PRODUCT(H939:L939),2)))</f>
        <v>11308.89</v>
      </c>
      <c r="P939" s="56"/>
    </row>
    <row r="940" spans="1:16" ht="15" customHeight="1" x14ac:dyDescent="0.25">
      <c r="A940" s="4"/>
      <c r="B940" s="4"/>
      <c r="C940" s="4"/>
      <c r="D940" s="4"/>
      <c r="E940" s="4"/>
      <c r="F940" s="4"/>
      <c r="G940" s="4"/>
      <c r="H940" s="4"/>
      <c r="I940" s="4"/>
      <c r="J940" s="4"/>
      <c r="K940" s="4"/>
      <c r="L940" s="4"/>
      <c r="M940" s="4"/>
      <c r="N940" s="4"/>
      <c r="O940" s="4"/>
      <c r="P940" s="4"/>
    </row>
    <row r="941" spans="1:16" ht="45" customHeight="1" x14ac:dyDescent="0.25">
      <c r="A941" s="54" t="s">
        <v>352</v>
      </c>
      <c r="B941" s="67">
        <v>88489</v>
      </c>
      <c r="C941" s="68" t="str">
        <f>VLOOKUP(B941,COMPOSICAO!B:K,2,FALSE)</f>
        <v>APLICAÇÃO MANUAL DE PINTURA COM TINTA LÁTEX ACRÍLICA EM PAREDES, DUAS DEMÃOS. AF_06/2014</v>
      </c>
      <c r="D941" s="70"/>
      <c r="E941" s="70"/>
      <c r="F941" s="69"/>
      <c r="G941" s="54" t="str">
        <f>VLOOKUP(B941,COMPOSICAO!B:K,6,FALSE)</f>
        <v>M2</v>
      </c>
      <c r="H941" s="54"/>
      <c r="I941" s="54"/>
      <c r="J941" s="54"/>
      <c r="K941" s="54"/>
      <c r="L941" s="54"/>
      <c r="M941" s="54"/>
      <c r="N941" s="54"/>
      <c r="O941" s="54"/>
      <c r="P941" s="56">
        <f>SUM(O941:O943)</f>
        <v>10668.27</v>
      </c>
    </row>
    <row r="942" spans="1:16" ht="15" customHeight="1" x14ac:dyDescent="0.25">
      <c r="A942" s="54" t="s">
        <v>732</v>
      </c>
      <c r="B942" s="68" t="s">
        <v>12</v>
      </c>
      <c r="C942" s="70"/>
      <c r="D942" s="70"/>
      <c r="E942" s="70"/>
      <c r="F942" s="69"/>
      <c r="G942" s="54"/>
      <c r="H942" s="56">
        <v>10668.27</v>
      </c>
      <c r="I942" s="56"/>
      <c r="J942" s="56"/>
      <c r="K942" s="56"/>
      <c r="L942" s="56"/>
      <c r="M942" s="56" t="str">
        <f>IF(COUNTA(J942:L942)=2,ROUND(PRODUCT(J942:L942),2),"")</f>
        <v/>
      </c>
      <c r="N942" s="56" t="str">
        <f>IF(OR(COUNTA(J942:L942)=3,AND(COUNTA(J942:L942)=1,M942&lt;&gt;"")),ROUND(PRODUCT(J942:M942),2),"")</f>
        <v/>
      </c>
      <c r="O942" s="56">
        <f>IF(N942&lt;&gt;"",ROUND(PRODUCT(H942,I942,N942),2),IF(M942&lt;&gt;"",ROUND(PRODUCT(H942,I942,M942),2),ROUND(PRODUCT(H942:L942),2)))</f>
        <v>10668.27</v>
      </c>
      <c r="P942" s="56"/>
    </row>
    <row r="943" spans="1:16" ht="15" customHeight="1" x14ac:dyDescent="0.25">
      <c r="A943" s="4"/>
      <c r="B943" s="4"/>
      <c r="C943" s="4"/>
      <c r="D943" s="4"/>
      <c r="E943" s="4"/>
      <c r="F943" s="4"/>
      <c r="G943" s="4"/>
      <c r="H943" s="4"/>
      <c r="I943" s="4"/>
      <c r="J943" s="4"/>
      <c r="K943" s="4"/>
      <c r="L943" s="4"/>
      <c r="M943" s="4"/>
      <c r="N943" s="4"/>
      <c r="O943" s="4"/>
      <c r="P943" s="4"/>
    </row>
    <row r="944" spans="1:16" ht="30" customHeight="1" x14ac:dyDescent="0.25">
      <c r="A944" s="54" t="s">
        <v>353</v>
      </c>
      <c r="B944" s="67">
        <v>88485</v>
      </c>
      <c r="C944" s="68" t="str">
        <f>VLOOKUP(B944,COMPOSICAO!B:K,2,FALSE)</f>
        <v>APLICAÇÃO DE FUNDO SELADOR ACRÍLICO EM PAREDES, UMA DEMÃO. AF_06/2014</v>
      </c>
      <c r="D944" s="70"/>
      <c r="E944" s="70"/>
      <c r="F944" s="69"/>
      <c r="G944" s="54" t="str">
        <f>VLOOKUP(B944,COMPOSICAO!B:K,6,FALSE)</f>
        <v>M2</v>
      </c>
      <c r="H944" s="54"/>
      <c r="I944" s="54"/>
      <c r="J944" s="54"/>
      <c r="K944" s="54"/>
      <c r="L944" s="54"/>
      <c r="M944" s="54"/>
      <c r="N944" s="54"/>
      <c r="O944" s="54"/>
      <c r="P944" s="56">
        <f>SUM(O944:O946)</f>
        <v>10668.27</v>
      </c>
    </row>
    <row r="945" spans="1:16" ht="15" customHeight="1" x14ac:dyDescent="0.25">
      <c r="A945" s="54" t="s">
        <v>733</v>
      </c>
      <c r="B945" s="68" t="s">
        <v>12</v>
      </c>
      <c r="C945" s="70"/>
      <c r="D945" s="70"/>
      <c r="E945" s="70"/>
      <c r="F945" s="69"/>
      <c r="G945" s="54"/>
      <c r="H945" s="56">
        <v>10668.27</v>
      </c>
      <c r="I945" s="56"/>
      <c r="J945" s="56"/>
      <c r="K945" s="56"/>
      <c r="L945" s="56"/>
      <c r="M945" s="56" t="str">
        <f>IF(COUNTA(J945:L945)=2,ROUND(PRODUCT(J945:L945),2),"")</f>
        <v/>
      </c>
      <c r="N945" s="56" t="str">
        <f>IF(OR(COUNTA(J945:L945)=3,AND(COUNTA(J945:L945)=1,M945&lt;&gt;"")),ROUND(PRODUCT(J945:M945),2),"")</f>
        <v/>
      </c>
      <c r="O945" s="56">
        <f>IF(N945&lt;&gt;"",ROUND(PRODUCT(H945,I945,N945),2),IF(M945&lt;&gt;"",ROUND(PRODUCT(H945,I945,M945),2),ROUND(PRODUCT(H945:L945),2)))</f>
        <v>10668.27</v>
      </c>
      <c r="P945" s="56"/>
    </row>
    <row r="946" spans="1:16" ht="15" customHeight="1" x14ac:dyDescent="0.25">
      <c r="A946" s="4"/>
      <c r="B946" s="4"/>
      <c r="C946" s="4"/>
      <c r="D946" s="4"/>
      <c r="E946" s="4"/>
      <c r="F946" s="4"/>
      <c r="G946" s="4"/>
      <c r="H946" s="4"/>
      <c r="I946" s="4"/>
      <c r="J946" s="4"/>
      <c r="K946" s="4"/>
      <c r="L946" s="4"/>
      <c r="M946" s="4"/>
      <c r="N946" s="4"/>
      <c r="O946" s="4"/>
      <c r="P946" s="4"/>
    </row>
    <row r="947" spans="1:16" ht="30" customHeight="1" x14ac:dyDescent="0.25">
      <c r="A947" s="54" t="s">
        <v>354</v>
      </c>
      <c r="B947" s="67">
        <v>88495</v>
      </c>
      <c r="C947" s="68" t="str">
        <f>VLOOKUP(B947,COMPOSICAO!B:K,2,FALSE)</f>
        <v>APLICAÇÃO E LIXAMENTO DE MASSA LÁTEX EM PAREDES, UMA DEMÃO. AF_06/2014</v>
      </c>
      <c r="D947" s="70"/>
      <c r="E947" s="70"/>
      <c r="F947" s="69"/>
      <c r="G947" s="54" t="str">
        <f>VLOOKUP(B947,COMPOSICAO!B:K,6,FALSE)</f>
        <v>M2</v>
      </c>
      <c r="H947" s="54"/>
      <c r="I947" s="54"/>
      <c r="J947" s="54"/>
      <c r="K947" s="54"/>
      <c r="L947" s="54"/>
      <c r="M947" s="54"/>
      <c r="N947" s="54"/>
      <c r="O947" s="54"/>
      <c r="P947" s="56">
        <f>SUM(O947:O949)</f>
        <v>10668.27</v>
      </c>
    </row>
    <row r="948" spans="1:16" ht="15" customHeight="1" x14ac:dyDescent="0.25">
      <c r="A948" s="54" t="s">
        <v>734</v>
      </c>
      <c r="B948" s="68" t="s">
        <v>12</v>
      </c>
      <c r="C948" s="70"/>
      <c r="D948" s="70"/>
      <c r="E948" s="70"/>
      <c r="F948" s="69"/>
      <c r="G948" s="54"/>
      <c r="H948" s="56">
        <v>10668.27</v>
      </c>
      <c r="I948" s="56"/>
      <c r="J948" s="56"/>
      <c r="K948" s="56"/>
      <c r="L948" s="56"/>
      <c r="M948" s="56" t="str">
        <f>IF(COUNTA(J948:L948)=2,ROUND(PRODUCT(J948:L948),2),"")</f>
        <v/>
      </c>
      <c r="N948" s="56" t="str">
        <f>IF(OR(COUNTA(J948:L948)=3,AND(COUNTA(J948:L948)=1,M948&lt;&gt;"")),ROUND(PRODUCT(J948:M948),2),"")</f>
        <v/>
      </c>
      <c r="O948" s="56">
        <f>IF(N948&lt;&gt;"",ROUND(PRODUCT(H948,I948,N948),2),IF(M948&lt;&gt;"",ROUND(PRODUCT(H948,I948,M948),2),ROUND(PRODUCT(H948:L948),2)))</f>
        <v>10668.27</v>
      </c>
      <c r="P948" s="56"/>
    </row>
    <row r="949" spans="1:16" ht="15" customHeight="1" x14ac:dyDescent="0.25">
      <c r="A949" s="4"/>
      <c r="B949" s="4"/>
      <c r="C949" s="4"/>
      <c r="D949" s="4"/>
      <c r="E949" s="4"/>
      <c r="F949" s="4"/>
      <c r="G949" s="4"/>
      <c r="H949" s="4"/>
      <c r="I949" s="4"/>
      <c r="J949" s="4"/>
      <c r="K949" s="4"/>
      <c r="L949" s="4"/>
      <c r="M949" s="4"/>
      <c r="N949" s="4"/>
      <c r="O949" s="4"/>
      <c r="P949" s="4"/>
    </row>
    <row r="950" spans="1:16" ht="15" customHeight="1" x14ac:dyDescent="0.25">
      <c r="A950" s="48">
        <v>14</v>
      </c>
      <c r="B950" s="64" t="s">
        <v>735</v>
      </c>
      <c r="C950" s="66"/>
      <c r="D950" s="66"/>
      <c r="E950" s="66"/>
      <c r="F950" s="66"/>
      <c r="G950" s="66"/>
      <c r="H950" s="66"/>
      <c r="I950" s="66"/>
      <c r="J950" s="66"/>
      <c r="K950" s="66"/>
      <c r="L950" s="66"/>
      <c r="M950" s="66"/>
      <c r="N950" s="66"/>
      <c r="O950" s="66"/>
      <c r="P950" s="65"/>
    </row>
    <row r="951" spans="1:16" ht="75" customHeight="1" x14ac:dyDescent="0.25">
      <c r="A951" s="54" t="s">
        <v>355</v>
      </c>
      <c r="B951" s="67">
        <v>87242</v>
      </c>
      <c r="C951" s="68" t="str">
        <f>VLOOKUP(B951,COMPOSICAO!B:K,2,FALSE)</f>
        <v>REVESTIMENTO CERÂMICO PARA PAREDES EXTERNAS EM PASTILHAS DE PORCELANA 5 X 5 CM (PLACAS DE 30 X 30 CM), ALINHADAS A PRUMO, APLICADO EM PANOS COM VÃOS. AF_06/2014</v>
      </c>
      <c r="D951" s="70"/>
      <c r="E951" s="70"/>
      <c r="F951" s="69"/>
      <c r="G951" s="54" t="str">
        <f>VLOOKUP(B951,COMPOSICAO!B:K,6,FALSE)</f>
        <v>M2</v>
      </c>
      <c r="H951" s="54"/>
      <c r="I951" s="54"/>
      <c r="J951" s="54"/>
      <c r="K951" s="54"/>
      <c r="L951" s="54"/>
      <c r="M951" s="54"/>
      <c r="N951" s="54"/>
      <c r="O951" s="54"/>
      <c r="P951" s="56">
        <f>SUM(O951:O953)</f>
        <v>1147.47</v>
      </c>
    </row>
    <row r="952" spans="1:16" ht="15" customHeight="1" x14ac:dyDescent="0.25">
      <c r="A952" s="54" t="s">
        <v>736</v>
      </c>
      <c r="B952" s="68" t="s">
        <v>12</v>
      </c>
      <c r="C952" s="70"/>
      <c r="D952" s="70"/>
      <c r="E952" s="70"/>
      <c r="F952" s="69"/>
      <c r="G952" s="54"/>
      <c r="H952" s="56">
        <v>1147.47</v>
      </c>
      <c r="I952" s="56"/>
      <c r="J952" s="56"/>
      <c r="K952" s="56"/>
      <c r="L952" s="56"/>
      <c r="M952" s="56" t="str">
        <f>IF(COUNTA(J952:L952)=2,ROUND(PRODUCT(J952:L952),2),"")</f>
        <v/>
      </c>
      <c r="N952" s="56" t="str">
        <f>IF(OR(COUNTA(J952:L952)=3,AND(COUNTA(J952:L952)=1,M952&lt;&gt;"")),ROUND(PRODUCT(J952:M952),2),"")</f>
        <v/>
      </c>
      <c r="O952" s="56">
        <f>IF(N952&lt;&gt;"",ROUND(PRODUCT(H952,I952,N952),2),IF(M952&lt;&gt;"",ROUND(PRODUCT(H952,I952,M952),2),ROUND(PRODUCT(H952:L952),2)))</f>
        <v>1147.47</v>
      </c>
      <c r="P952" s="56"/>
    </row>
    <row r="953" spans="1:16" ht="15" customHeight="1" x14ac:dyDescent="0.25">
      <c r="A953" s="4"/>
      <c r="B953" s="4"/>
      <c r="C953" s="4"/>
      <c r="D953" s="4"/>
      <c r="E953" s="4"/>
      <c r="F953" s="4"/>
      <c r="G953" s="4"/>
      <c r="H953" s="4"/>
      <c r="I953" s="4"/>
      <c r="J953" s="4"/>
      <c r="K953" s="4"/>
      <c r="L953" s="4"/>
      <c r="M953" s="4"/>
      <c r="N953" s="4"/>
      <c r="O953" s="4"/>
      <c r="P953" s="4"/>
    </row>
    <row r="954" spans="1:16" ht="75" customHeight="1" x14ac:dyDescent="0.25">
      <c r="A954" s="54" t="s">
        <v>356</v>
      </c>
      <c r="B954" s="67">
        <v>87243</v>
      </c>
      <c r="C954" s="68" t="str">
        <f>VLOOKUP(B954,COMPOSICAO!B:K,2,FALSE)</f>
        <v>REVESTIMENTO CERÂMICO PARA PAREDES EXTERNAS EM PASTILHAS DE PORCELANA 5 X 5 CM (PLACAS DE 30 X 30 CM), ALINHADAS A PRUMO, APLICADO EM PANOS SEM VÃOS. AF_06/2014</v>
      </c>
      <c r="D954" s="70"/>
      <c r="E954" s="70"/>
      <c r="F954" s="69"/>
      <c r="G954" s="54" t="str">
        <f>VLOOKUP(B954,COMPOSICAO!B:K,6,FALSE)</f>
        <v>M2</v>
      </c>
      <c r="H954" s="54"/>
      <c r="I954" s="54"/>
      <c r="J954" s="54"/>
      <c r="K954" s="54"/>
      <c r="L954" s="54"/>
      <c r="M954" s="54"/>
      <c r="N954" s="54"/>
      <c r="O954" s="54"/>
      <c r="P954" s="56">
        <f>SUM(O954:O956)</f>
        <v>31.19</v>
      </c>
    </row>
    <row r="955" spans="1:16" ht="15" customHeight="1" x14ac:dyDescent="0.25">
      <c r="A955" s="54" t="s">
        <v>737</v>
      </c>
      <c r="B955" s="68" t="s">
        <v>12</v>
      </c>
      <c r="C955" s="70"/>
      <c r="D955" s="70"/>
      <c r="E955" s="70"/>
      <c r="F955" s="69"/>
      <c r="G955" s="54"/>
      <c r="H955" s="56">
        <v>31.19</v>
      </c>
      <c r="I955" s="56"/>
      <c r="J955" s="56"/>
      <c r="K955" s="56"/>
      <c r="L955" s="56"/>
      <c r="M955" s="56" t="str">
        <f>IF(COUNTA(J955:L955)=2,ROUND(PRODUCT(J955:L955),2),"")</f>
        <v/>
      </c>
      <c r="N955" s="56" t="str">
        <f>IF(OR(COUNTA(J955:L955)=3,AND(COUNTA(J955:L955)=1,M955&lt;&gt;"")),ROUND(PRODUCT(J955:M955),2),"")</f>
        <v/>
      </c>
      <c r="O955" s="56">
        <f>IF(N955&lt;&gt;"",ROUND(PRODUCT(H955,I955,N955),2),IF(M955&lt;&gt;"",ROUND(PRODUCT(H955,I955,M955),2),ROUND(PRODUCT(H955:L955),2)))</f>
        <v>31.19</v>
      </c>
      <c r="P955" s="56"/>
    </row>
    <row r="956" spans="1:16" ht="15" customHeight="1" x14ac:dyDescent="0.25">
      <c r="A956" s="4"/>
      <c r="B956" s="4"/>
      <c r="C956" s="4"/>
      <c r="D956" s="4"/>
      <c r="E956" s="4"/>
      <c r="F956" s="4"/>
      <c r="G956" s="4"/>
      <c r="H956" s="4"/>
      <c r="I956" s="4"/>
      <c r="J956" s="4"/>
      <c r="K956" s="4"/>
      <c r="L956" s="4"/>
      <c r="M956" s="4"/>
      <c r="N956" s="4"/>
      <c r="O956" s="4"/>
      <c r="P956" s="4"/>
    </row>
    <row r="957" spans="1:16" ht="60" customHeight="1" x14ac:dyDescent="0.25">
      <c r="A957" s="54" t="s">
        <v>357</v>
      </c>
      <c r="B957" s="67">
        <v>88414</v>
      </c>
      <c r="C957" s="68" t="str">
        <f>VLOOKUP(B957,COMPOSICAO!B:K,2,FALSE)</f>
        <v>APLICAÇÃO MANUAL DE FUNDO SELADOR ACRÍLICO EM SUPERFÍCIES INTERNAS DA SACADA DE EDIFÍCIOS DE MÚLTIPLOS PAVIMENTOS. AF_06/2014</v>
      </c>
      <c r="D957" s="70"/>
      <c r="E957" s="70"/>
      <c r="F957" s="69"/>
      <c r="G957" s="54" t="str">
        <f>VLOOKUP(B957,COMPOSICAO!B:K,6,FALSE)</f>
        <v>M2</v>
      </c>
      <c r="H957" s="54"/>
      <c r="I957" s="54"/>
      <c r="J957" s="54"/>
      <c r="K957" s="54"/>
      <c r="L957" s="54"/>
      <c r="M957" s="54"/>
      <c r="N957" s="54"/>
      <c r="O957" s="54"/>
      <c r="P957" s="56">
        <f>SUM(O957:O959)</f>
        <v>934.7</v>
      </c>
    </row>
    <row r="958" spans="1:16" ht="15" customHeight="1" x14ac:dyDescent="0.25">
      <c r="A958" s="54" t="s">
        <v>738</v>
      </c>
      <c r="B958" s="68" t="s">
        <v>12</v>
      </c>
      <c r="C958" s="70"/>
      <c r="D958" s="70"/>
      <c r="E958" s="70"/>
      <c r="F958" s="69"/>
      <c r="G958" s="54"/>
      <c r="H958" s="56">
        <v>934.7</v>
      </c>
      <c r="I958" s="56"/>
      <c r="J958" s="56"/>
      <c r="K958" s="56"/>
      <c r="L958" s="56"/>
      <c r="M958" s="56" t="str">
        <f>IF(COUNTA(J958:L958)=2,ROUND(PRODUCT(J958:L958),2),"")</f>
        <v/>
      </c>
      <c r="N958" s="56" t="str">
        <f>IF(OR(COUNTA(J958:L958)=3,AND(COUNTA(J958:L958)=1,M958&lt;&gt;"")),ROUND(PRODUCT(J958:M958),2),"")</f>
        <v/>
      </c>
      <c r="O958" s="56">
        <f>IF(N958&lt;&gt;"",ROUND(PRODUCT(H958,I958,N958),2),IF(M958&lt;&gt;"",ROUND(PRODUCT(H958,I958,M958),2),ROUND(PRODUCT(H958:L958),2)))</f>
        <v>934.7</v>
      </c>
      <c r="P958" s="56"/>
    </row>
    <row r="959" spans="1:16" ht="15" customHeight="1" x14ac:dyDescent="0.25">
      <c r="A959" s="4"/>
      <c r="B959" s="4"/>
      <c r="C959" s="4"/>
      <c r="D959" s="4"/>
      <c r="E959" s="4"/>
      <c r="F959" s="4"/>
      <c r="G959" s="4"/>
      <c r="H959" s="4"/>
      <c r="I959" s="4"/>
      <c r="J959" s="4"/>
      <c r="K959" s="4"/>
      <c r="L959" s="4"/>
      <c r="M959" s="4"/>
      <c r="N959" s="4"/>
      <c r="O959" s="4"/>
      <c r="P959" s="4"/>
    </row>
    <row r="960" spans="1:16" ht="60" customHeight="1" x14ac:dyDescent="0.25">
      <c r="A960" s="54" t="s">
        <v>358</v>
      </c>
      <c r="B960" s="67">
        <v>88421</v>
      </c>
      <c r="C960" s="68" t="str">
        <f>VLOOKUP(B960,COMPOSICAO!B:K,2,FALSE)</f>
        <v>APLICAÇÃO MANUAL DE PINTURA COM TINTA TEXTURIZADA ACRÍLICA EM SUPERFÍCIES INTERNAS DA SACADA DE EDIFÍCIOS DE MÚLTIPLOS PAVIMENTOS, UMA COR. AF_06/2014</v>
      </c>
      <c r="D960" s="70"/>
      <c r="E960" s="70"/>
      <c r="F960" s="69"/>
      <c r="G960" s="54" t="str">
        <f>VLOOKUP(B960,COMPOSICAO!B:K,6,FALSE)</f>
        <v>M2</v>
      </c>
      <c r="H960" s="54"/>
      <c r="I960" s="54"/>
      <c r="J960" s="54"/>
      <c r="K960" s="54"/>
      <c r="L960" s="54"/>
      <c r="M960" s="54"/>
      <c r="N960" s="54"/>
      <c r="O960" s="54"/>
      <c r="P960" s="56">
        <f>SUM(O960:O962)</f>
        <v>934.7</v>
      </c>
    </row>
    <row r="961" spans="1:16" ht="15" customHeight="1" x14ac:dyDescent="0.25">
      <c r="A961" s="54" t="s">
        <v>739</v>
      </c>
      <c r="B961" s="68" t="s">
        <v>12</v>
      </c>
      <c r="C961" s="70"/>
      <c r="D961" s="70"/>
      <c r="E961" s="70"/>
      <c r="F961" s="69"/>
      <c r="G961" s="54"/>
      <c r="H961" s="56">
        <v>934.7</v>
      </c>
      <c r="I961" s="56"/>
      <c r="J961" s="56"/>
      <c r="K961" s="56"/>
      <c r="L961" s="56"/>
      <c r="M961" s="56" t="str">
        <f>IF(COUNTA(J961:L961)=2,ROUND(PRODUCT(J961:L961),2),"")</f>
        <v/>
      </c>
      <c r="N961" s="56" t="str">
        <f>IF(OR(COUNTA(J961:L961)=3,AND(COUNTA(J961:L961)=1,M961&lt;&gt;"")),ROUND(PRODUCT(J961:M961),2),"")</f>
        <v/>
      </c>
      <c r="O961" s="56">
        <f>IF(N961&lt;&gt;"",ROUND(PRODUCT(H961,I961,N961),2),IF(M961&lt;&gt;"",ROUND(PRODUCT(H961,I961,M961),2),ROUND(PRODUCT(H961:L961),2)))</f>
        <v>934.7</v>
      </c>
      <c r="P961" s="56"/>
    </row>
    <row r="962" spans="1:16" ht="15" customHeight="1" x14ac:dyDescent="0.25">
      <c r="A962" s="4"/>
      <c r="B962" s="4"/>
      <c r="C962" s="4"/>
      <c r="D962" s="4"/>
      <c r="E962" s="4"/>
      <c r="F962" s="4"/>
      <c r="G962" s="4"/>
      <c r="H962" s="4"/>
      <c r="I962" s="4"/>
      <c r="J962" s="4"/>
      <c r="K962" s="4"/>
      <c r="L962" s="4"/>
      <c r="M962" s="4"/>
      <c r="N962" s="4"/>
      <c r="O962" s="4"/>
      <c r="P962" s="4"/>
    </row>
    <row r="963" spans="1:16" ht="60" customHeight="1" x14ac:dyDescent="0.25">
      <c r="A963" s="54" t="s">
        <v>359</v>
      </c>
      <c r="B963" s="67">
        <v>88413</v>
      </c>
      <c r="C963" s="68" t="str">
        <f>VLOOKUP(B963,COMPOSICAO!B:K,2,FALSE)</f>
        <v>APLICAÇÃO MANUAL DE FUNDO SELADOR ACRÍLICO EM SUPERFÍCIES EXTERNAS DE SACADA DE EDIFÍCIOS DE MÚLTIPLOS PAVIMENTOS. AF_06/2014</v>
      </c>
      <c r="D963" s="70"/>
      <c r="E963" s="70"/>
      <c r="F963" s="69"/>
      <c r="G963" s="54" t="str">
        <f>VLOOKUP(B963,COMPOSICAO!B:K,6,FALSE)</f>
        <v>M2</v>
      </c>
      <c r="H963" s="54"/>
      <c r="I963" s="54"/>
      <c r="J963" s="54"/>
      <c r="K963" s="54"/>
      <c r="L963" s="54"/>
      <c r="M963" s="54"/>
      <c r="N963" s="54"/>
      <c r="O963" s="54"/>
      <c r="P963" s="56">
        <f>SUM(O963:O965)</f>
        <v>665.04</v>
      </c>
    </row>
    <row r="964" spans="1:16" ht="15" customHeight="1" x14ac:dyDescent="0.25">
      <c r="A964" s="54" t="s">
        <v>740</v>
      </c>
      <c r="B964" s="68" t="s">
        <v>12</v>
      </c>
      <c r="C964" s="70"/>
      <c r="D964" s="70"/>
      <c r="E964" s="70"/>
      <c r="F964" s="69"/>
      <c r="G964" s="54"/>
      <c r="H964" s="56">
        <v>665.04</v>
      </c>
      <c r="I964" s="56"/>
      <c r="J964" s="56"/>
      <c r="K964" s="56"/>
      <c r="L964" s="56"/>
      <c r="M964" s="56" t="str">
        <f>IF(COUNTA(J964:L964)=2,ROUND(PRODUCT(J964:L964),2),"")</f>
        <v/>
      </c>
      <c r="N964" s="56" t="str">
        <f>IF(OR(COUNTA(J964:L964)=3,AND(COUNTA(J964:L964)=1,M964&lt;&gt;"")),ROUND(PRODUCT(J964:M964),2),"")</f>
        <v/>
      </c>
      <c r="O964" s="56">
        <f>IF(N964&lt;&gt;"",ROUND(PRODUCT(H964,I964,N964),2),IF(M964&lt;&gt;"",ROUND(PRODUCT(H964,I964,M964),2),ROUND(PRODUCT(H964:L964),2)))</f>
        <v>665.04</v>
      </c>
      <c r="P964" s="56"/>
    </row>
    <row r="965" spans="1:16" ht="15" customHeight="1" x14ac:dyDescent="0.25">
      <c r="A965" s="4"/>
      <c r="B965" s="4"/>
      <c r="C965" s="4"/>
      <c r="D965" s="4"/>
      <c r="E965" s="4"/>
      <c r="F965" s="4"/>
      <c r="G965" s="4"/>
      <c r="H965" s="4"/>
      <c r="I965" s="4"/>
      <c r="J965" s="4"/>
      <c r="K965" s="4"/>
      <c r="L965" s="4"/>
      <c r="M965" s="4"/>
      <c r="N965" s="4"/>
      <c r="O965" s="4"/>
      <c r="P965" s="4"/>
    </row>
    <row r="966" spans="1:16" ht="60" customHeight="1" x14ac:dyDescent="0.25">
      <c r="A966" s="54" t="s">
        <v>360</v>
      </c>
      <c r="B966" s="67">
        <v>88420</v>
      </c>
      <c r="C966" s="68" t="str">
        <f>VLOOKUP(B966,COMPOSICAO!B:K,2,FALSE)</f>
        <v>APLICAÇÃO MANUAL DE PINTURA COM TINTA TEXTURIZADA ACRÍLICA EM SUPERFÍCIES EXTERNAS DE SACADA DE EDIFÍCIOS DE MÚLTIPLOS PAVIMENTOS, UMA COR. AF_06/2014</v>
      </c>
      <c r="D966" s="70"/>
      <c r="E966" s="70"/>
      <c r="F966" s="69"/>
      <c r="G966" s="54" t="str">
        <f>VLOOKUP(B966,COMPOSICAO!B:K,6,FALSE)</f>
        <v>M2</v>
      </c>
      <c r="H966" s="54"/>
      <c r="I966" s="54"/>
      <c r="J966" s="54"/>
      <c r="K966" s="54"/>
      <c r="L966" s="54"/>
      <c r="M966" s="54"/>
      <c r="N966" s="54"/>
      <c r="O966" s="54"/>
      <c r="P966" s="56">
        <f>SUM(O966:O968)</f>
        <v>665.04</v>
      </c>
    </row>
    <row r="967" spans="1:16" ht="15" customHeight="1" x14ac:dyDescent="0.25">
      <c r="A967" s="54" t="s">
        <v>741</v>
      </c>
      <c r="B967" s="68" t="s">
        <v>12</v>
      </c>
      <c r="C967" s="70"/>
      <c r="D967" s="70"/>
      <c r="E967" s="70"/>
      <c r="F967" s="69"/>
      <c r="G967" s="54"/>
      <c r="H967" s="56">
        <v>665.04</v>
      </c>
      <c r="I967" s="56"/>
      <c r="J967" s="56"/>
      <c r="K967" s="56"/>
      <c r="L967" s="56"/>
      <c r="M967" s="56" t="str">
        <f>IF(COUNTA(J967:L967)=2,ROUND(PRODUCT(J967:L967),2),"")</f>
        <v/>
      </c>
      <c r="N967" s="56" t="str">
        <f>IF(OR(COUNTA(J967:L967)=3,AND(COUNTA(J967:L967)=1,M967&lt;&gt;"")),ROUND(PRODUCT(J967:M967),2),"")</f>
        <v/>
      </c>
      <c r="O967" s="56">
        <f>IF(N967&lt;&gt;"",ROUND(PRODUCT(H967,I967,N967),2),IF(M967&lt;&gt;"",ROUND(PRODUCT(H967,I967,M967),2),ROUND(PRODUCT(H967:L967),2)))</f>
        <v>665.04</v>
      </c>
      <c r="P967" s="56"/>
    </row>
    <row r="968" spans="1:16" ht="15" customHeight="1" x14ac:dyDescent="0.25">
      <c r="A968" s="4"/>
      <c r="B968" s="4"/>
      <c r="C968" s="4"/>
      <c r="D968" s="4"/>
      <c r="E968" s="4"/>
      <c r="F968" s="4"/>
      <c r="G968" s="4"/>
      <c r="H968" s="4"/>
      <c r="I968" s="4"/>
      <c r="J968" s="4"/>
      <c r="K968" s="4"/>
      <c r="L968" s="4"/>
      <c r="M968" s="4"/>
      <c r="N968" s="4"/>
      <c r="O968" s="4"/>
      <c r="P968" s="4"/>
    </row>
    <row r="969" spans="1:16" ht="90" customHeight="1" x14ac:dyDescent="0.25">
      <c r="A969" s="54" t="s">
        <v>361</v>
      </c>
      <c r="B969" s="67">
        <v>87889</v>
      </c>
      <c r="C969" s="68" t="str">
        <f>VLOOKUP(B969,COMPOSICAO!B:K,2,FALSE)</f>
        <v>CHAPISCO APLICADO EM ALVENARIA (SEM PRESENÇA DE VÃOS) E ESTRUTURAS DE CONCRETO DE FACHADA, COM ROLO PARA TEXTURA ACRÍLICA.  ARGAMASSA TRAÇO 1:4 E EMULSÃO POLIMÉRICA (ADESIVO) COM PREPARO EM BETONEIRA 400L. AF_10/2022</v>
      </c>
      <c r="D969" s="70"/>
      <c r="E969" s="70"/>
      <c r="F969" s="69"/>
      <c r="G969" s="54" t="str">
        <f>VLOOKUP(B969,COMPOSICAO!B:K,6,FALSE)</f>
        <v>M2</v>
      </c>
      <c r="H969" s="54"/>
      <c r="I969" s="54"/>
      <c r="J969" s="54"/>
      <c r="K969" s="54"/>
      <c r="L969" s="54"/>
      <c r="M969" s="54"/>
      <c r="N969" s="54"/>
      <c r="O969" s="54"/>
      <c r="P969" s="56">
        <f>SUM(O969:O971)</f>
        <v>2822.2</v>
      </c>
    </row>
    <row r="970" spans="1:16" ht="15" customHeight="1" x14ac:dyDescent="0.25">
      <c r="A970" s="54" t="s">
        <v>742</v>
      </c>
      <c r="B970" s="68" t="s">
        <v>12</v>
      </c>
      <c r="C970" s="70"/>
      <c r="D970" s="70"/>
      <c r="E970" s="70"/>
      <c r="F970" s="69"/>
      <c r="G970" s="54"/>
      <c r="H970" s="56">
        <v>2822.2</v>
      </c>
      <c r="I970" s="56"/>
      <c r="J970" s="56"/>
      <c r="K970" s="56"/>
      <c r="L970" s="56"/>
      <c r="M970" s="56" t="str">
        <f>IF(COUNTA(J970:L970)=2,ROUND(PRODUCT(J970:L970),2),"")</f>
        <v/>
      </c>
      <c r="N970" s="56" t="str">
        <f>IF(OR(COUNTA(J970:L970)=3,AND(COUNTA(J970:L970)=1,M970&lt;&gt;"")),ROUND(PRODUCT(J970:M970),2),"")</f>
        <v/>
      </c>
      <c r="O970" s="56">
        <f>IF(N970&lt;&gt;"",ROUND(PRODUCT(H970,I970,N970),2),IF(M970&lt;&gt;"",ROUND(PRODUCT(H970,I970,M970),2),ROUND(PRODUCT(H970:L970),2)))</f>
        <v>2822.2</v>
      </c>
      <c r="P970" s="56"/>
    </row>
    <row r="971" spans="1:16" ht="15" customHeight="1" x14ac:dyDescent="0.25">
      <c r="A971" s="4"/>
      <c r="B971" s="4"/>
      <c r="C971" s="4"/>
      <c r="D971" s="4"/>
      <c r="E971" s="4"/>
      <c r="F971" s="4"/>
      <c r="G971" s="4"/>
      <c r="H971" s="4"/>
      <c r="I971" s="4"/>
      <c r="J971" s="4"/>
      <c r="K971" s="4"/>
      <c r="L971" s="4"/>
      <c r="M971" s="4"/>
      <c r="N971" s="4"/>
      <c r="O971" s="4"/>
      <c r="P971" s="4"/>
    </row>
    <row r="972" spans="1:16" ht="90" customHeight="1" x14ac:dyDescent="0.25">
      <c r="A972" s="54" t="s">
        <v>362</v>
      </c>
      <c r="B972" s="67">
        <v>87900</v>
      </c>
      <c r="C972" s="68" t="str">
        <f>VLOOKUP(B972,COMPOSICAO!B:K,2,FALSE)</f>
        <v>CHAPISCO APLICADO EM ALVENARIA (COM PRESENÇA DE VÃOS) E ESTRUTURAS DE CONCRETO DE FACHADA, COM ROLO PARA TEXTURA ACRÍLICA.  ARGAMASSA TRAÇO 1:4 E EMULSÃO POLIMÉRICA (ADESIVO) COM PREPARO EM BETONEIRA 400L. AF_10/2022</v>
      </c>
      <c r="D972" s="70"/>
      <c r="E972" s="70"/>
      <c r="F972" s="69"/>
      <c r="G972" s="54" t="str">
        <f>VLOOKUP(B972,COMPOSICAO!B:K,6,FALSE)</f>
        <v>M2</v>
      </c>
      <c r="H972" s="54"/>
      <c r="I972" s="54"/>
      <c r="J972" s="54"/>
      <c r="K972" s="54"/>
      <c r="L972" s="54"/>
      <c r="M972" s="54"/>
      <c r="N972" s="54"/>
      <c r="O972" s="54"/>
      <c r="P972" s="56">
        <f>SUM(O972:O974)</f>
        <v>3898.42</v>
      </c>
    </row>
    <row r="973" spans="1:16" ht="15" customHeight="1" x14ac:dyDescent="0.25">
      <c r="A973" s="54" t="s">
        <v>743</v>
      </c>
      <c r="B973" s="68" t="s">
        <v>12</v>
      </c>
      <c r="C973" s="70"/>
      <c r="D973" s="70"/>
      <c r="E973" s="70"/>
      <c r="F973" s="69"/>
      <c r="G973" s="54"/>
      <c r="H973" s="56">
        <v>3898.42</v>
      </c>
      <c r="I973" s="56"/>
      <c r="J973" s="56"/>
      <c r="K973" s="56"/>
      <c r="L973" s="56"/>
      <c r="M973" s="56" t="str">
        <f>IF(COUNTA(J973:L973)=2,ROUND(PRODUCT(J973:L973),2),"")</f>
        <v/>
      </c>
      <c r="N973" s="56" t="str">
        <f>IF(OR(COUNTA(J973:L973)=3,AND(COUNTA(J973:L973)=1,M973&lt;&gt;"")),ROUND(PRODUCT(J973:M973),2),"")</f>
        <v/>
      </c>
      <c r="O973" s="56">
        <f>IF(N973&lt;&gt;"",ROUND(PRODUCT(H973,I973,N973),2),IF(M973&lt;&gt;"",ROUND(PRODUCT(H973,I973,M973),2),ROUND(PRODUCT(H973:L973),2)))</f>
        <v>3898.42</v>
      </c>
      <c r="P973" s="56"/>
    </row>
    <row r="974" spans="1:16" ht="15" customHeight="1" x14ac:dyDescent="0.25">
      <c r="A974" s="4"/>
      <c r="B974" s="4"/>
      <c r="C974" s="4"/>
      <c r="D974" s="4"/>
      <c r="E974" s="4"/>
      <c r="F974" s="4"/>
      <c r="G974" s="4"/>
      <c r="H974" s="4"/>
      <c r="I974" s="4"/>
      <c r="J974" s="4"/>
      <c r="K974" s="4"/>
      <c r="L974" s="4"/>
      <c r="M974" s="4"/>
      <c r="N974" s="4"/>
      <c r="O974" s="4"/>
      <c r="P974" s="4"/>
    </row>
    <row r="975" spans="1:16" ht="75" customHeight="1" x14ac:dyDescent="0.25">
      <c r="A975" s="54" t="s">
        <v>363</v>
      </c>
      <c r="B975" s="67">
        <v>87775</v>
      </c>
      <c r="C975" s="68" t="str">
        <f>VLOOKUP(B975,COMPOSICAO!B:K,2,FALSE)</f>
        <v>EMBOÇO OU MASSA ÚNICA EM ARGAMASSA TRAÇO 1:2:8, PREPARO MECÂNICO COM BETONEIRA 400 L, APLICADA MANUALMENTE EM PANOS DE FACHADA COM PRESENÇA DE VÃOS, ESPESSURA DE 25 MM. AF_08/2022</v>
      </c>
      <c r="D975" s="70"/>
      <c r="E975" s="70"/>
      <c r="F975" s="69"/>
      <c r="G975" s="54" t="str">
        <f>VLOOKUP(B975,COMPOSICAO!B:K,6,FALSE)</f>
        <v>M2</v>
      </c>
      <c r="H975" s="54"/>
      <c r="I975" s="54"/>
      <c r="J975" s="54"/>
      <c r="K975" s="54"/>
      <c r="L975" s="54"/>
      <c r="M975" s="54"/>
      <c r="N975" s="54"/>
      <c r="O975" s="54"/>
      <c r="P975" s="56">
        <f>SUM(O975:O977)</f>
        <v>3898.42</v>
      </c>
    </row>
    <row r="976" spans="1:16" ht="15" customHeight="1" x14ac:dyDescent="0.25">
      <c r="A976" s="54" t="s">
        <v>744</v>
      </c>
      <c r="B976" s="68" t="s">
        <v>12</v>
      </c>
      <c r="C976" s="70"/>
      <c r="D976" s="70"/>
      <c r="E976" s="70"/>
      <c r="F976" s="69"/>
      <c r="G976" s="54"/>
      <c r="H976" s="56">
        <v>3898.42</v>
      </c>
      <c r="I976" s="56"/>
      <c r="J976" s="56"/>
      <c r="K976" s="56"/>
      <c r="L976" s="56"/>
      <c r="M976" s="56" t="str">
        <f>IF(COUNTA(J976:L976)=2,ROUND(PRODUCT(J976:L976),2),"")</f>
        <v/>
      </c>
      <c r="N976" s="56" t="str">
        <f>IF(OR(COUNTA(J976:L976)=3,AND(COUNTA(J976:L976)=1,M976&lt;&gt;"")),ROUND(PRODUCT(J976:M976),2),"")</f>
        <v/>
      </c>
      <c r="O976" s="56">
        <f>IF(N976&lt;&gt;"",ROUND(PRODUCT(H976,I976,N976),2),IF(M976&lt;&gt;"",ROUND(PRODUCT(H976,I976,M976),2),ROUND(PRODUCT(H976:L976),2)))</f>
        <v>3898.42</v>
      </c>
      <c r="P976" s="56"/>
    </row>
    <row r="977" spans="1:16" ht="15" customHeight="1" x14ac:dyDescent="0.25">
      <c r="A977" s="4"/>
      <c r="B977" s="4"/>
      <c r="C977" s="4"/>
      <c r="D977" s="4"/>
      <c r="E977" s="4"/>
      <c r="F977" s="4"/>
      <c r="G977" s="4"/>
      <c r="H977" s="4"/>
      <c r="I977" s="4"/>
      <c r="J977" s="4"/>
      <c r="K977" s="4"/>
      <c r="L977" s="4"/>
      <c r="M977" s="4"/>
      <c r="N977" s="4"/>
      <c r="O977" s="4"/>
      <c r="P977" s="4"/>
    </row>
    <row r="978" spans="1:16" ht="75" customHeight="1" x14ac:dyDescent="0.25">
      <c r="A978" s="54" t="s">
        <v>364</v>
      </c>
      <c r="B978" s="67">
        <v>87792</v>
      </c>
      <c r="C978" s="68" t="str">
        <f>VLOOKUP(B978,COMPOSICAO!B:K,2,FALSE)</f>
        <v>EMBOÇO OU MASSA ÚNICA EM ARGAMASSA TRAÇO 1:2:8, PREPARO MECÂNICO COM BETONEIRA 400 L, APLICADA MANUALMENTE EM PANOS CEGOS DE FACHADA (SEM PRESENÇA DE VÃOS), ESPESSURA DE 25 MM. AF_08/2022</v>
      </c>
      <c r="D978" s="70"/>
      <c r="E978" s="70"/>
      <c r="F978" s="69"/>
      <c r="G978" s="54" t="str">
        <f>VLOOKUP(B978,COMPOSICAO!B:K,6,FALSE)</f>
        <v>M2</v>
      </c>
      <c r="H978" s="54"/>
      <c r="I978" s="54"/>
      <c r="J978" s="54"/>
      <c r="K978" s="54"/>
      <c r="L978" s="54"/>
      <c r="M978" s="54"/>
      <c r="N978" s="54"/>
      <c r="O978" s="54"/>
      <c r="P978" s="56">
        <f>SUM(O978:O980)</f>
        <v>2822.2</v>
      </c>
    </row>
    <row r="979" spans="1:16" ht="15" customHeight="1" x14ac:dyDescent="0.25">
      <c r="A979" s="54" t="s">
        <v>745</v>
      </c>
      <c r="B979" s="68" t="s">
        <v>12</v>
      </c>
      <c r="C979" s="70"/>
      <c r="D979" s="70"/>
      <c r="E979" s="70"/>
      <c r="F979" s="69"/>
      <c r="G979" s="54"/>
      <c r="H979" s="56">
        <v>2822.2</v>
      </c>
      <c r="I979" s="56"/>
      <c r="J979" s="56"/>
      <c r="K979" s="56"/>
      <c r="L979" s="56"/>
      <c r="M979" s="56" t="str">
        <f>IF(COUNTA(J979:L979)=2,ROUND(PRODUCT(J979:L979),2),"")</f>
        <v/>
      </c>
      <c r="N979" s="56" t="str">
        <f>IF(OR(COUNTA(J979:L979)=3,AND(COUNTA(J979:L979)=1,M979&lt;&gt;"")),ROUND(PRODUCT(J979:M979),2),"")</f>
        <v/>
      </c>
      <c r="O979" s="56">
        <f>IF(N979&lt;&gt;"",ROUND(PRODUCT(H979,I979,N979),2),IF(M979&lt;&gt;"",ROUND(PRODUCT(H979,I979,M979),2),ROUND(PRODUCT(H979:L979),2)))</f>
        <v>2822.2</v>
      </c>
      <c r="P979" s="56"/>
    </row>
    <row r="980" spans="1:16" ht="15" customHeight="1" x14ac:dyDescent="0.25">
      <c r="A980" s="4"/>
      <c r="B980" s="4"/>
      <c r="C980" s="4"/>
      <c r="D980" s="4"/>
      <c r="E980" s="4"/>
      <c r="F980" s="4"/>
      <c r="G980" s="4"/>
      <c r="H980" s="4"/>
      <c r="I980" s="4"/>
      <c r="J980" s="4"/>
      <c r="K980" s="4"/>
      <c r="L980" s="4"/>
      <c r="M980" s="4"/>
      <c r="N980" s="4"/>
      <c r="O980" s="4"/>
      <c r="P980" s="4"/>
    </row>
    <row r="981" spans="1:16" ht="75" customHeight="1" x14ac:dyDescent="0.25">
      <c r="A981" s="54" t="s">
        <v>365</v>
      </c>
      <c r="B981" s="67">
        <v>88417</v>
      </c>
      <c r="C981" s="68" t="str">
        <f>VLOOKUP(B981,COMPOSICAO!B:K,2,FALSE)</f>
        <v>APLICAÇÃO MANUAL DE PINTURA COM TINTA TEXTURIZADA ACRÍLICA EM PANOS CEGOS DE FACHADA (SEM PRESENÇA DE VÃOS) DE EDIFÍCIOS DE MÚLTIPLOS PAVIMENTOS, UMA COR. AF_06/2014</v>
      </c>
      <c r="D981" s="70"/>
      <c r="E981" s="70"/>
      <c r="F981" s="69"/>
      <c r="G981" s="54" t="str">
        <f>VLOOKUP(B981,COMPOSICAO!B:K,6,FALSE)</f>
        <v>M2</v>
      </c>
      <c r="H981" s="54"/>
      <c r="I981" s="54"/>
      <c r="J981" s="54"/>
      <c r="K981" s="54"/>
      <c r="L981" s="54"/>
      <c r="M981" s="54"/>
      <c r="N981" s="54"/>
      <c r="O981" s="54"/>
      <c r="P981" s="56">
        <f>SUM(O981:O983)</f>
        <v>1160.23</v>
      </c>
    </row>
    <row r="982" spans="1:16" ht="15" customHeight="1" x14ac:dyDescent="0.25">
      <c r="A982" s="54" t="s">
        <v>746</v>
      </c>
      <c r="B982" s="68" t="s">
        <v>12</v>
      </c>
      <c r="C982" s="70"/>
      <c r="D982" s="70"/>
      <c r="E982" s="70"/>
      <c r="F982" s="69"/>
      <c r="G982" s="54"/>
      <c r="H982" s="56">
        <v>1160.23</v>
      </c>
      <c r="I982" s="56"/>
      <c r="J982" s="56"/>
      <c r="K982" s="56"/>
      <c r="L982" s="56"/>
      <c r="M982" s="56" t="str">
        <f>IF(COUNTA(J982:L982)=2,ROUND(PRODUCT(J982:L982),2),"")</f>
        <v/>
      </c>
      <c r="N982" s="56" t="str">
        <f>IF(OR(COUNTA(J982:L982)=3,AND(COUNTA(J982:L982)=1,M982&lt;&gt;"")),ROUND(PRODUCT(J982:M982),2),"")</f>
        <v/>
      </c>
      <c r="O982" s="56">
        <f>IF(N982&lt;&gt;"",ROUND(PRODUCT(H982,I982,N982),2),IF(M982&lt;&gt;"",ROUND(PRODUCT(H982,I982,M982),2),ROUND(PRODUCT(H982:L982),2)))</f>
        <v>1160.23</v>
      </c>
      <c r="P982" s="56"/>
    </row>
    <row r="983" spans="1:16" ht="15" customHeight="1" x14ac:dyDescent="0.25">
      <c r="A983" s="4"/>
      <c r="B983" s="4"/>
      <c r="C983" s="4"/>
      <c r="D983" s="4"/>
      <c r="E983" s="4"/>
      <c r="F983" s="4"/>
      <c r="G983" s="4"/>
      <c r="H983" s="4"/>
      <c r="I983" s="4"/>
      <c r="J983" s="4"/>
      <c r="K983" s="4"/>
      <c r="L983" s="4"/>
      <c r="M983" s="4"/>
      <c r="N983" s="4"/>
      <c r="O983" s="4"/>
      <c r="P983" s="4"/>
    </row>
    <row r="984" spans="1:16" ht="60" customHeight="1" x14ac:dyDescent="0.25">
      <c r="A984" s="54" t="s">
        <v>366</v>
      </c>
      <c r="B984" s="67">
        <v>88411</v>
      </c>
      <c r="C984" s="68" t="str">
        <f>VLOOKUP(B984,COMPOSICAO!B:K,2,FALSE)</f>
        <v>APLICAÇÃO MANUAL DE FUNDO SELADOR ACRÍLICO EM PANOS COM PRESENÇA DE VÃOS DE EDIFÍCIOS DE MÚLTIPLOS PAVIMENTOS. AF_06/2014</v>
      </c>
      <c r="D984" s="70"/>
      <c r="E984" s="70"/>
      <c r="F984" s="69"/>
      <c r="G984" s="54" t="str">
        <f>VLOOKUP(B984,COMPOSICAO!B:K,6,FALSE)</f>
        <v>M2</v>
      </c>
      <c r="H984" s="54"/>
      <c r="I984" s="54"/>
      <c r="J984" s="54"/>
      <c r="K984" s="54"/>
      <c r="L984" s="54"/>
      <c r="M984" s="54"/>
      <c r="N984" s="54"/>
      <c r="O984" s="54"/>
      <c r="P984" s="56">
        <f>SUM(O984:O986)</f>
        <v>1747.1</v>
      </c>
    </row>
    <row r="985" spans="1:16" ht="15" customHeight="1" x14ac:dyDescent="0.25">
      <c r="A985" s="54" t="s">
        <v>747</v>
      </c>
      <c r="B985" s="68" t="s">
        <v>12</v>
      </c>
      <c r="C985" s="70"/>
      <c r="D985" s="70"/>
      <c r="E985" s="70"/>
      <c r="F985" s="69"/>
      <c r="G985" s="54"/>
      <c r="H985" s="56">
        <v>1747.1</v>
      </c>
      <c r="I985" s="56"/>
      <c r="J985" s="56"/>
      <c r="K985" s="56"/>
      <c r="L985" s="56"/>
      <c r="M985" s="56" t="str">
        <f>IF(COUNTA(J985:L985)=2,ROUND(PRODUCT(J985:L985),2),"")</f>
        <v/>
      </c>
      <c r="N985" s="56" t="str">
        <f>IF(OR(COUNTA(J985:L985)=3,AND(COUNTA(J985:L985)=1,M985&lt;&gt;"")),ROUND(PRODUCT(J985:M985),2),"")</f>
        <v/>
      </c>
      <c r="O985" s="56">
        <f>IF(N985&lt;&gt;"",ROUND(PRODUCT(H985,I985,N985),2),IF(M985&lt;&gt;"",ROUND(PRODUCT(H985,I985,M985),2),ROUND(PRODUCT(H985:L985),2)))</f>
        <v>1747.1</v>
      </c>
      <c r="P985" s="56"/>
    </row>
    <row r="986" spans="1:16" ht="15" customHeight="1" x14ac:dyDescent="0.25">
      <c r="A986" s="4"/>
      <c r="B986" s="4"/>
      <c r="C986" s="4"/>
      <c r="D986" s="4"/>
      <c r="E986" s="4"/>
      <c r="F986" s="4"/>
      <c r="G986" s="4"/>
      <c r="H986" s="4"/>
      <c r="I986" s="4"/>
      <c r="J986" s="4"/>
      <c r="K986" s="4"/>
      <c r="L986" s="4"/>
      <c r="M986" s="4"/>
      <c r="N986" s="4"/>
      <c r="O986" s="4"/>
      <c r="P986" s="4"/>
    </row>
    <row r="987" spans="1:16" ht="60" customHeight="1" x14ac:dyDescent="0.25">
      <c r="A987" s="54" t="s">
        <v>367</v>
      </c>
      <c r="B987" s="67">
        <v>88412</v>
      </c>
      <c r="C987" s="68" t="str">
        <f>VLOOKUP(B987,COMPOSICAO!B:K,2,FALSE)</f>
        <v>APLICAÇÃO MANUAL DE FUNDO SELADOR ACRÍLICO EM PANOS CEGOS DE FACHADA (SEM PRESENÇA DE VÃOS) DE EDIFÍCIOS DE MÚLTIPLOS PAVIMENTOS. AF_06/2014</v>
      </c>
      <c r="D987" s="70"/>
      <c r="E987" s="70"/>
      <c r="F987" s="69"/>
      <c r="G987" s="54" t="str">
        <f>VLOOKUP(B987,COMPOSICAO!B:K,6,FALSE)</f>
        <v>M2</v>
      </c>
      <c r="H987" s="54"/>
      <c r="I987" s="54"/>
      <c r="J987" s="54"/>
      <c r="K987" s="54"/>
      <c r="L987" s="54"/>
      <c r="M987" s="54"/>
      <c r="N987" s="54"/>
      <c r="O987" s="54"/>
      <c r="P987" s="56">
        <f>SUM(O987:O989)</f>
        <v>1160.23</v>
      </c>
    </row>
    <row r="988" spans="1:16" ht="15" customHeight="1" x14ac:dyDescent="0.25">
      <c r="A988" s="54" t="s">
        <v>748</v>
      </c>
      <c r="B988" s="68" t="s">
        <v>12</v>
      </c>
      <c r="C988" s="70"/>
      <c r="D988" s="70"/>
      <c r="E988" s="70"/>
      <c r="F988" s="69"/>
      <c r="G988" s="54"/>
      <c r="H988" s="56">
        <v>1160.23</v>
      </c>
      <c r="I988" s="56"/>
      <c r="J988" s="56"/>
      <c r="K988" s="56"/>
      <c r="L988" s="56"/>
      <c r="M988" s="56" t="str">
        <f>IF(COUNTA(J988:L988)=2,ROUND(PRODUCT(J988:L988),2),"")</f>
        <v/>
      </c>
      <c r="N988" s="56" t="str">
        <f>IF(OR(COUNTA(J988:L988)=3,AND(COUNTA(J988:L988)=1,M988&lt;&gt;"")),ROUND(PRODUCT(J988:M988),2),"")</f>
        <v/>
      </c>
      <c r="O988" s="56">
        <f>IF(N988&lt;&gt;"",ROUND(PRODUCT(H988,I988,N988),2),IF(M988&lt;&gt;"",ROUND(PRODUCT(H988,I988,M988),2),ROUND(PRODUCT(H988:L988),2)))</f>
        <v>1160.23</v>
      </c>
      <c r="P988" s="56"/>
    </row>
    <row r="989" spans="1:16" ht="15" customHeight="1" x14ac:dyDescent="0.25">
      <c r="A989" s="4"/>
      <c r="B989" s="4"/>
      <c r="C989" s="4"/>
      <c r="D989" s="4"/>
      <c r="E989" s="4"/>
      <c r="F989" s="4"/>
      <c r="G989" s="4"/>
      <c r="H989" s="4"/>
      <c r="I989" s="4"/>
      <c r="J989" s="4"/>
      <c r="K989" s="4"/>
      <c r="L989" s="4"/>
      <c r="M989" s="4"/>
      <c r="N989" s="4"/>
      <c r="O989" s="4"/>
      <c r="P989" s="4"/>
    </row>
    <row r="990" spans="1:16" ht="60" customHeight="1" x14ac:dyDescent="0.25">
      <c r="A990" s="54" t="s">
        <v>368</v>
      </c>
      <c r="B990" s="67">
        <v>88416</v>
      </c>
      <c r="C990" s="68" t="str">
        <f>VLOOKUP(B990,COMPOSICAO!B:K,2,FALSE)</f>
        <v>APLICAÇÃO MANUAL DE PINTURA COM TINTA TEXTURIZADA ACRÍLICA EM PANOS COM PRESENÇA DE VÃOS DE EDIFÍCIOS DE MÚLTIPLOS PAVIMENTOS, UMA COR. AF_06/2014</v>
      </c>
      <c r="D990" s="70"/>
      <c r="E990" s="70"/>
      <c r="F990" s="69"/>
      <c r="G990" s="54" t="str">
        <f>VLOOKUP(B990,COMPOSICAO!B:K,6,FALSE)</f>
        <v>M2</v>
      </c>
      <c r="H990" s="54"/>
      <c r="I990" s="54"/>
      <c r="J990" s="54"/>
      <c r="K990" s="54"/>
      <c r="L990" s="54"/>
      <c r="M990" s="54"/>
      <c r="N990" s="54"/>
      <c r="O990" s="54"/>
      <c r="P990" s="56">
        <f>SUM(O990:O992)</f>
        <v>1747.1</v>
      </c>
    </row>
    <row r="991" spans="1:16" ht="15" customHeight="1" x14ac:dyDescent="0.25">
      <c r="A991" s="54" t="s">
        <v>749</v>
      </c>
      <c r="B991" s="68" t="s">
        <v>12</v>
      </c>
      <c r="C991" s="70"/>
      <c r="D991" s="70"/>
      <c r="E991" s="70"/>
      <c r="F991" s="69"/>
      <c r="G991" s="54"/>
      <c r="H991" s="56">
        <v>1747.1</v>
      </c>
      <c r="I991" s="56"/>
      <c r="J991" s="56"/>
      <c r="K991" s="56"/>
      <c r="L991" s="56"/>
      <c r="M991" s="56" t="str">
        <f>IF(COUNTA(J991:L991)=2,ROUND(PRODUCT(J991:L991),2),"")</f>
        <v/>
      </c>
      <c r="N991" s="56" t="str">
        <f>IF(OR(COUNTA(J991:L991)=3,AND(COUNTA(J991:L991)=1,M991&lt;&gt;"")),ROUND(PRODUCT(J991:M991),2),"")</f>
        <v/>
      </c>
      <c r="O991" s="56">
        <f>IF(N991&lt;&gt;"",ROUND(PRODUCT(H991,I991,N991),2),IF(M991&lt;&gt;"",ROUND(PRODUCT(H991,I991,M991),2),ROUND(PRODUCT(H991:L991),2)))</f>
        <v>1747.1</v>
      </c>
      <c r="P991" s="56"/>
    </row>
    <row r="992" spans="1:16" ht="15" customHeight="1" x14ac:dyDescent="0.25">
      <c r="A992" s="4"/>
      <c r="B992" s="4"/>
      <c r="C992" s="4"/>
      <c r="D992" s="4"/>
      <c r="E992" s="4"/>
      <c r="F992" s="4"/>
      <c r="G992" s="4"/>
      <c r="H992" s="4"/>
      <c r="I992" s="4"/>
      <c r="J992" s="4"/>
      <c r="K992" s="4"/>
      <c r="L992" s="4"/>
      <c r="M992" s="4"/>
      <c r="N992" s="4"/>
      <c r="O992" s="4"/>
      <c r="P992" s="4"/>
    </row>
    <row r="993" spans="1:16" ht="45" customHeight="1" x14ac:dyDescent="0.25">
      <c r="A993" s="54" t="s">
        <v>369</v>
      </c>
      <c r="B993" s="67">
        <v>88423</v>
      </c>
      <c r="C993" s="68" t="str">
        <f>VLOOKUP(B993,COMPOSICAO!B:K,2,FALSE)</f>
        <v>APLICAÇÃO MANUAL DE PINTURA COM TINTA TEXTURIZADA ACRÍLICA EM PAREDES EXTERNAS DE CASAS, UMA COR. AF_06/2014</v>
      </c>
      <c r="D993" s="70"/>
      <c r="E993" s="70"/>
      <c r="F993" s="69"/>
      <c r="G993" s="54" t="str">
        <f>VLOOKUP(B993,COMPOSICAO!B:K,6,FALSE)</f>
        <v>M2</v>
      </c>
      <c r="H993" s="54"/>
      <c r="I993" s="54"/>
      <c r="J993" s="54"/>
      <c r="K993" s="54"/>
      <c r="L993" s="54"/>
      <c r="M993" s="54"/>
      <c r="N993" s="54"/>
      <c r="O993" s="54"/>
      <c r="P993" s="56">
        <f>SUM(O993:O995)</f>
        <v>1034.9000000000001</v>
      </c>
    </row>
    <row r="994" spans="1:16" ht="15" customHeight="1" x14ac:dyDescent="0.25">
      <c r="A994" s="54" t="s">
        <v>750</v>
      </c>
      <c r="B994" s="68" t="s">
        <v>12</v>
      </c>
      <c r="C994" s="70"/>
      <c r="D994" s="70"/>
      <c r="E994" s="70"/>
      <c r="F994" s="69"/>
      <c r="G994" s="54"/>
      <c r="H994" s="56">
        <v>1034.9000000000001</v>
      </c>
      <c r="I994" s="56"/>
      <c r="J994" s="56"/>
      <c r="K994" s="56"/>
      <c r="L994" s="56"/>
      <c r="M994" s="56" t="str">
        <f>IF(COUNTA(J994:L994)=2,ROUND(PRODUCT(J994:L994),2),"")</f>
        <v/>
      </c>
      <c r="N994" s="56" t="str">
        <f>IF(OR(COUNTA(J994:L994)=3,AND(COUNTA(J994:L994)=1,M994&lt;&gt;"")),ROUND(PRODUCT(J994:M994),2),"")</f>
        <v/>
      </c>
      <c r="O994" s="56">
        <f>IF(N994&lt;&gt;"",ROUND(PRODUCT(H994,I994,N994),2),IF(M994&lt;&gt;"",ROUND(PRODUCT(H994,I994,M994),2),ROUND(PRODUCT(H994:L994),2)))</f>
        <v>1034.9000000000001</v>
      </c>
      <c r="P994" s="56"/>
    </row>
    <row r="995" spans="1:16" ht="15" customHeight="1" x14ac:dyDescent="0.25">
      <c r="A995" s="4"/>
      <c r="B995" s="4"/>
      <c r="C995" s="4"/>
      <c r="D995" s="4"/>
      <c r="E995" s="4"/>
      <c r="F995" s="4"/>
      <c r="G995" s="4"/>
      <c r="H995" s="4"/>
      <c r="I995" s="4"/>
      <c r="J995" s="4"/>
      <c r="K995" s="4"/>
      <c r="L995" s="4"/>
      <c r="M995" s="4"/>
      <c r="N995" s="4"/>
      <c r="O995" s="4"/>
      <c r="P995" s="4"/>
    </row>
    <row r="996" spans="1:16" ht="45" customHeight="1" x14ac:dyDescent="0.25">
      <c r="A996" s="54" t="s">
        <v>370</v>
      </c>
      <c r="B996" s="67">
        <v>88415</v>
      </c>
      <c r="C996" s="68" t="str">
        <f>VLOOKUP(B996,COMPOSICAO!B:K,2,FALSE)</f>
        <v>APLICAÇÃO MANUAL DE FUNDO SELADOR ACRÍLICO EM PAREDES EXTERNAS DE CASAS. AF_06/2014</v>
      </c>
      <c r="D996" s="70"/>
      <c r="E996" s="70"/>
      <c r="F996" s="69"/>
      <c r="G996" s="54" t="str">
        <f>VLOOKUP(B996,COMPOSICAO!B:K,6,FALSE)</f>
        <v>M2</v>
      </c>
      <c r="H996" s="54"/>
      <c r="I996" s="54"/>
      <c r="J996" s="54"/>
      <c r="K996" s="54"/>
      <c r="L996" s="54"/>
      <c r="M996" s="54"/>
      <c r="N996" s="54"/>
      <c r="O996" s="54"/>
      <c r="P996" s="56">
        <f>SUM(O996:O998)</f>
        <v>1034.9000000000001</v>
      </c>
    </row>
    <row r="997" spans="1:16" ht="15" customHeight="1" x14ac:dyDescent="0.25">
      <c r="A997" s="54" t="s">
        <v>751</v>
      </c>
      <c r="B997" s="68" t="s">
        <v>12</v>
      </c>
      <c r="C997" s="70"/>
      <c r="D997" s="70"/>
      <c r="E997" s="70"/>
      <c r="F997" s="69"/>
      <c r="G997" s="54"/>
      <c r="H997" s="56">
        <v>1034.9000000000001</v>
      </c>
      <c r="I997" s="56"/>
      <c r="J997" s="56"/>
      <c r="K997" s="56"/>
      <c r="L997" s="56"/>
      <c r="M997" s="56" t="str">
        <f>IF(COUNTA(J997:L997)=2,ROUND(PRODUCT(J997:L997),2),"")</f>
        <v/>
      </c>
      <c r="N997" s="56" t="str">
        <f>IF(OR(COUNTA(J997:L997)=3,AND(COUNTA(J997:L997)=1,M997&lt;&gt;"")),ROUND(PRODUCT(J997:M997),2),"")</f>
        <v/>
      </c>
      <c r="O997" s="56">
        <f>IF(N997&lt;&gt;"",ROUND(PRODUCT(H997,I997,N997),2),IF(M997&lt;&gt;"",ROUND(PRODUCT(H997,I997,M997),2),ROUND(PRODUCT(H997:L997),2)))</f>
        <v>1034.9000000000001</v>
      </c>
      <c r="P997" s="56"/>
    </row>
    <row r="998" spans="1:16" ht="15" customHeight="1" x14ac:dyDescent="0.25">
      <c r="A998" s="4"/>
      <c r="B998" s="4"/>
      <c r="C998" s="4"/>
      <c r="D998" s="4"/>
      <c r="E998" s="4"/>
      <c r="F998" s="4"/>
      <c r="G998" s="4"/>
      <c r="H998" s="4"/>
      <c r="I998" s="4"/>
      <c r="J998" s="4"/>
      <c r="K998" s="4"/>
      <c r="L998" s="4"/>
      <c r="M998" s="4"/>
      <c r="N998" s="4"/>
      <c r="O998" s="4"/>
      <c r="P998" s="4"/>
    </row>
    <row r="999" spans="1:16" ht="15" customHeight="1" x14ac:dyDescent="0.25">
      <c r="A999" s="48">
        <v>15</v>
      </c>
      <c r="B999" s="64" t="s">
        <v>752</v>
      </c>
      <c r="C999" s="66"/>
      <c r="D999" s="66"/>
      <c r="E999" s="66"/>
      <c r="F999" s="66"/>
      <c r="G999" s="66"/>
      <c r="H999" s="66"/>
      <c r="I999" s="66"/>
      <c r="J999" s="66"/>
      <c r="K999" s="66"/>
      <c r="L999" s="66"/>
      <c r="M999" s="66"/>
      <c r="N999" s="66"/>
      <c r="O999" s="66"/>
      <c r="P999" s="65"/>
    </row>
    <row r="1000" spans="1:16" ht="75" customHeight="1" x14ac:dyDescent="0.25">
      <c r="A1000" s="54" t="s">
        <v>371</v>
      </c>
      <c r="B1000" s="67">
        <v>87882</v>
      </c>
      <c r="C1000" s="68" t="str">
        <f>VLOOKUP(B1000,COMPOSICAO!B:K,2,FALSE)</f>
        <v>CHAPISCO APLICADO NO TETO OU EM ALVENARIA E ESTRUTURA, COM ROLO PARA TEXTURA ACRÍLICA. ARGAMASSA TRAÇO 1:4 E EMULSÃO POLIMÉRICA (ADESIVO) COM PREPARO EM BETONEIRA 400L. AF_10/2022</v>
      </c>
      <c r="D1000" s="70"/>
      <c r="E1000" s="70"/>
      <c r="F1000" s="69"/>
      <c r="G1000" s="54" t="str">
        <f>VLOOKUP(B1000,COMPOSICAO!B:K,6,FALSE)</f>
        <v>M2</v>
      </c>
      <c r="H1000" s="54"/>
      <c r="I1000" s="54"/>
      <c r="J1000" s="54"/>
      <c r="K1000" s="54"/>
      <c r="L1000" s="54"/>
      <c r="M1000" s="54"/>
      <c r="N1000" s="54"/>
      <c r="O1000" s="54"/>
      <c r="P1000" s="56">
        <f>SUM(O1000:O1002)</f>
        <v>2832.42</v>
      </c>
    </row>
    <row r="1001" spans="1:16" ht="15" customHeight="1" x14ac:dyDescent="0.25">
      <c r="A1001" s="54" t="s">
        <v>753</v>
      </c>
      <c r="B1001" s="68" t="s">
        <v>12</v>
      </c>
      <c r="C1001" s="70"/>
      <c r="D1001" s="70"/>
      <c r="E1001" s="70"/>
      <c r="F1001" s="69"/>
      <c r="G1001" s="54"/>
      <c r="H1001" s="56">
        <v>2832.42</v>
      </c>
      <c r="I1001" s="56"/>
      <c r="J1001" s="56"/>
      <c r="K1001" s="56"/>
      <c r="L1001" s="56"/>
      <c r="M1001" s="56" t="str">
        <f>IF(COUNTA(J1001:L1001)=2,ROUND(PRODUCT(J1001:L1001),2),"")</f>
        <v/>
      </c>
      <c r="N1001" s="56" t="str">
        <f>IF(OR(COUNTA(J1001:L1001)=3,AND(COUNTA(J1001:L1001)=1,M1001&lt;&gt;"")),ROUND(PRODUCT(J1001:M1001),2),"")</f>
        <v/>
      </c>
      <c r="O1001" s="56">
        <f>IF(N1001&lt;&gt;"",ROUND(PRODUCT(H1001,I1001,N1001),2),IF(M1001&lt;&gt;"",ROUND(PRODUCT(H1001,I1001,M1001),2),ROUND(PRODUCT(H1001:L1001),2)))</f>
        <v>2832.42</v>
      </c>
      <c r="P1001" s="56"/>
    </row>
    <row r="1002" spans="1:16" ht="15" customHeight="1" x14ac:dyDescent="0.25">
      <c r="A1002" s="4"/>
      <c r="B1002" s="4"/>
      <c r="C1002" s="4"/>
      <c r="D1002" s="4"/>
      <c r="E1002" s="4"/>
      <c r="F1002" s="4"/>
      <c r="G1002" s="4"/>
      <c r="H1002" s="4"/>
      <c r="I1002" s="4"/>
      <c r="J1002" s="4"/>
      <c r="K1002" s="4"/>
      <c r="L1002" s="4"/>
      <c r="M1002" s="4"/>
      <c r="N1002" s="4"/>
      <c r="O1002" s="4"/>
      <c r="P1002" s="4"/>
    </row>
    <row r="1003" spans="1:16" ht="75" customHeight="1" x14ac:dyDescent="0.25">
      <c r="A1003" s="54" t="s">
        <v>372</v>
      </c>
      <c r="B1003" s="67">
        <v>90408</v>
      </c>
      <c r="C1003" s="68" t="str">
        <f>VLOOKUP(B1003,COMPOSICAO!B:K,2,FALSE)</f>
        <v>MASSA ÚNICA, PARA RECEBIMENTO DE PINTURA, EM ARGAMASSA TRAÇO 1:2:8, PREPARO MECÂNICO COM BETONEIRA 400L, APLICADA MANUALMENTE EM TETO, ESPESSURA DE 10MM, COM EXECUÇÃO DE TALISCAS. AF_03/2015</v>
      </c>
      <c r="D1003" s="70"/>
      <c r="E1003" s="70"/>
      <c r="F1003" s="69"/>
      <c r="G1003" s="54" t="str">
        <f>VLOOKUP(B1003,COMPOSICAO!B:K,6,FALSE)</f>
        <v>M2</v>
      </c>
      <c r="H1003" s="54"/>
      <c r="I1003" s="54"/>
      <c r="J1003" s="54"/>
      <c r="K1003" s="54"/>
      <c r="L1003" s="54"/>
      <c r="M1003" s="54"/>
      <c r="N1003" s="54"/>
      <c r="O1003" s="54"/>
      <c r="P1003" s="56">
        <f>SUM(O1003:O1005)</f>
        <v>2832.42</v>
      </c>
    </row>
    <row r="1004" spans="1:16" ht="15" customHeight="1" x14ac:dyDescent="0.25">
      <c r="A1004" s="54" t="s">
        <v>754</v>
      </c>
      <c r="B1004" s="68" t="s">
        <v>12</v>
      </c>
      <c r="C1004" s="70"/>
      <c r="D1004" s="70"/>
      <c r="E1004" s="70"/>
      <c r="F1004" s="69"/>
      <c r="G1004" s="54"/>
      <c r="H1004" s="56">
        <v>2832.42</v>
      </c>
      <c r="I1004" s="56"/>
      <c r="J1004" s="56"/>
      <c r="K1004" s="56"/>
      <c r="L1004" s="56"/>
      <c r="M1004" s="56" t="str">
        <f>IF(COUNTA(J1004:L1004)=2,ROUND(PRODUCT(J1004:L1004),2),"")</f>
        <v/>
      </c>
      <c r="N1004" s="56" t="str">
        <f>IF(OR(COUNTA(J1004:L1004)=3,AND(COUNTA(J1004:L1004)=1,M1004&lt;&gt;"")),ROUND(PRODUCT(J1004:M1004),2),"")</f>
        <v/>
      </c>
      <c r="O1004" s="56">
        <f>IF(N1004&lt;&gt;"",ROUND(PRODUCT(H1004,I1004,N1004),2),IF(M1004&lt;&gt;"",ROUND(PRODUCT(H1004,I1004,M1004),2),ROUND(PRODUCT(H1004:L1004),2)))</f>
        <v>2832.42</v>
      </c>
      <c r="P1004" s="56"/>
    </row>
    <row r="1005" spans="1:16" ht="15" customHeight="1" x14ac:dyDescent="0.25">
      <c r="A1005" s="4"/>
      <c r="B1005" s="4"/>
      <c r="C1005" s="4"/>
      <c r="D1005" s="4"/>
      <c r="E1005" s="4"/>
      <c r="F1005" s="4"/>
      <c r="G1005" s="4"/>
      <c r="H1005" s="4"/>
      <c r="I1005" s="4"/>
      <c r="J1005" s="4"/>
      <c r="K1005" s="4"/>
      <c r="L1005" s="4"/>
      <c r="M1005" s="4"/>
      <c r="N1005" s="4"/>
      <c r="O1005" s="4"/>
      <c r="P1005" s="4"/>
    </row>
    <row r="1006" spans="1:16" ht="30" customHeight="1" x14ac:dyDescent="0.25">
      <c r="A1006" s="54" t="s">
        <v>373</v>
      </c>
      <c r="B1006" s="67">
        <v>88484</v>
      </c>
      <c r="C1006" s="68" t="str">
        <f>VLOOKUP(B1006,COMPOSICAO!B:K,2,FALSE)</f>
        <v>APLICAÇÃO DE FUNDO SELADOR ACRÍLICO EM TETO, UMA DEMÃO. AF_06/2014</v>
      </c>
      <c r="D1006" s="70"/>
      <c r="E1006" s="70"/>
      <c r="F1006" s="69"/>
      <c r="G1006" s="54" t="str">
        <f>VLOOKUP(B1006,COMPOSICAO!B:K,6,FALSE)</f>
        <v>M2</v>
      </c>
      <c r="H1006" s="54"/>
      <c r="I1006" s="54"/>
      <c r="J1006" s="54"/>
      <c r="K1006" s="54"/>
      <c r="L1006" s="54"/>
      <c r="M1006" s="54"/>
      <c r="N1006" s="54"/>
      <c r="O1006" s="54"/>
      <c r="P1006" s="56">
        <f>SUM(O1006:O1008)</f>
        <v>2832.42</v>
      </c>
    </row>
    <row r="1007" spans="1:16" ht="15" customHeight="1" x14ac:dyDescent="0.25">
      <c r="A1007" s="54" t="s">
        <v>755</v>
      </c>
      <c r="B1007" s="68" t="s">
        <v>12</v>
      </c>
      <c r="C1007" s="70"/>
      <c r="D1007" s="70"/>
      <c r="E1007" s="70"/>
      <c r="F1007" s="69"/>
      <c r="G1007" s="54"/>
      <c r="H1007" s="56">
        <v>2832.42</v>
      </c>
      <c r="I1007" s="56"/>
      <c r="J1007" s="56"/>
      <c r="K1007" s="56"/>
      <c r="L1007" s="56"/>
      <c r="M1007" s="56" t="str">
        <f>IF(COUNTA(J1007:L1007)=2,ROUND(PRODUCT(J1007:L1007),2),"")</f>
        <v/>
      </c>
      <c r="N1007" s="56" t="str">
        <f>IF(OR(COUNTA(J1007:L1007)=3,AND(COUNTA(J1007:L1007)=1,M1007&lt;&gt;"")),ROUND(PRODUCT(J1007:M1007),2),"")</f>
        <v/>
      </c>
      <c r="O1007" s="56">
        <f>IF(N1007&lt;&gt;"",ROUND(PRODUCT(H1007,I1007,N1007),2),IF(M1007&lt;&gt;"",ROUND(PRODUCT(H1007,I1007,M1007),2),ROUND(PRODUCT(H1007:L1007),2)))</f>
        <v>2832.42</v>
      </c>
      <c r="P1007" s="56"/>
    </row>
    <row r="1008" spans="1:16" ht="15" customHeight="1" x14ac:dyDescent="0.25">
      <c r="A1008" s="4"/>
      <c r="B1008" s="4"/>
      <c r="C1008" s="4"/>
      <c r="D1008" s="4"/>
      <c r="E1008" s="4"/>
      <c r="F1008" s="4"/>
      <c r="G1008" s="4"/>
      <c r="H1008" s="4"/>
      <c r="I1008" s="4"/>
      <c r="J1008" s="4"/>
      <c r="K1008" s="4"/>
      <c r="L1008" s="4"/>
      <c r="M1008" s="4"/>
      <c r="N1008" s="4"/>
      <c r="O1008" s="4"/>
      <c r="P1008" s="4"/>
    </row>
    <row r="1009" spans="1:16" ht="45" customHeight="1" x14ac:dyDescent="0.25">
      <c r="A1009" s="54" t="s">
        <v>374</v>
      </c>
      <c r="B1009" s="67">
        <v>88488</v>
      </c>
      <c r="C1009" s="68" t="str">
        <f>VLOOKUP(B1009,COMPOSICAO!B:K,2,FALSE)</f>
        <v>APLICAÇÃO MANUAL DE PINTURA COM TINTA LÁTEX ACRÍLICA EM TETO, DUAS DEMÃOS. AF_06/2014</v>
      </c>
      <c r="D1009" s="70"/>
      <c r="E1009" s="70"/>
      <c r="F1009" s="69"/>
      <c r="G1009" s="54" t="str">
        <f>VLOOKUP(B1009,COMPOSICAO!B:K,6,FALSE)</f>
        <v>M2</v>
      </c>
      <c r="H1009" s="54"/>
      <c r="I1009" s="54"/>
      <c r="J1009" s="54"/>
      <c r="K1009" s="54"/>
      <c r="L1009" s="54"/>
      <c r="M1009" s="54"/>
      <c r="N1009" s="54"/>
      <c r="O1009" s="54"/>
      <c r="P1009" s="56">
        <f>SUM(O1009:O1011)</f>
        <v>2832.42</v>
      </c>
    </row>
    <row r="1010" spans="1:16" ht="15" customHeight="1" x14ac:dyDescent="0.25">
      <c r="A1010" s="54" t="s">
        <v>756</v>
      </c>
      <c r="B1010" s="68" t="s">
        <v>12</v>
      </c>
      <c r="C1010" s="70"/>
      <c r="D1010" s="70"/>
      <c r="E1010" s="70"/>
      <c r="F1010" s="69"/>
      <c r="G1010" s="54"/>
      <c r="H1010" s="56">
        <v>2832.42</v>
      </c>
      <c r="I1010" s="56"/>
      <c r="J1010" s="56"/>
      <c r="K1010" s="56"/>
      <c r="L1010" s="56"/>
      <c r="M1010" s="56" t="str">
        <f>IF(COUNTA(J1010:L1010)=2,ROUND(PRODUCT(J1010:L1010),2),"")</f>
        <v/>
      </c>
      <c r="N1010" s="56" t="str">
        <f>IF(OR(COUNTA(J1010:L1010)=3,AND(COUNTA(J1010:L1010)=1,M1010&lt;&gt;"")),ROUND(PRODUCT(J1010:M1010),2),"")</f>
        <v/>
      </c>
      <c r="O1010" s="56">
        <f>IF(N1010&lt;&gt;"",ROUND(PRODUCT(H1010,I1010,N1010),2),IF(M1010&lt;&gt;"",ROUND(PRODUCT(H1010,I1010,M1010),2),ROUND(PRODUCT(H1010:L1010),2)))</f>
        <v>2832.42</v>
      </c>
      <c r="P1010" s="56"/>
    </row>
    <row r="1011" spans="1:16" ht="15" customHeight="1" x14ac:dyDescent="0.25">
      <c r="A1011" s="4"/>
      <c r="B1011" s="4"/>
      <c r="C1011" s="4"/>
      <c r="D1011" s="4"/>
      <c r="E1011" s="4"/>
      <c r="F1011" s="4"/>
      <c r="G1011" s="4"/>
      <c r="H1011" s="4"/>
      <c r="I1011" s="4"/>
      <c r="J1011" s="4"/>
      <c r="K1011" s="4"/>
      <c r="L1011" s="4"/>
      <c r="M1011" s="4"/>
      <c r="N1011" s="4"/>
      <c r="O1011" s="4"/>
      <c r="P1011" s="4"/>
    </row>
    <row r="1012" spans="1:16" ht="30" customHeight="1" x14ac:dyDescent="0.25">
      <c r="A1012" s="54" t="s">
        <v>375</v>
      </c>
      <c r="B1012" s="67">
        <v>88494</v>
      </c>
      <c r="C1012" s="68" t="str">
        <f>VLOOKUP(B1012,COMPOSICAO!B:K,2,FALSE)</f>
        <v>APLICAÇÃO E LIXAMENTO DE MASSA LÁTEX EM TETO, UMA DEMÃO. AF_06/2014</v>
      </c>
      <c r="D1012" s="70"/>
      <c r="E1012" s="70"/>
      <c r="F1012" s="69"/>
      <c r="G1012" s="54" t="str">
        <f>VLOOKUP(B1012,COMPOSICAO!B:K,6,FALSE)</f>
        <v>M2</v>
      </c>
      <c r="H1012" s="54"/>
      <c r="I1012" s="54"/>
      <c r="J1012" s="54"/>
      <c r="K1012" s="54"/>
      <c r="L1012" s="54"/>
      <c r="M1012" s="54"/>
      <c r="N1012" s="54"/>
      <c r="O1012" s="54"/>
      <c r="P1012" s="56">
        <f>SUM(O1012:O1014)</f>
        <v>2832.42</v>
      </c>
    </row>
    <row r="1013" spans="1:16" ht="15" customHeight="1" x14ac:dyDescent="0.25">
      <c r="A1013" s="54" t="s">
        <v>757</v>
      </c>
      <c r="B1013" s="68" t="s">
        <v>12</v>
      </c>
      <c r="C1013" s="70"/>
      <c r="D1013" s="70"/>
      <c r="E1013" s="70"/>
      <c r="F1013" s="69"/>
      <c r="G1013" s="54"/>
      <c r="H1013" s="56">
        <v>2832.42</v>
      </c>
      <c r="I1013" s="56"/>
      <c r="J1013" s="56"/>
      <c r="K1013" s="56"/>
      <c r="L1013" s="56"/>
      <c r="M1013" s="56" t="str">
        <f>IF(COUNTA(J1013:L1013)=2,ROUND(PRODUCT(J1013:L1013),2),"")</f>
        <v/>
      </c>
      <c r="N1013" s="56" t="str">
        <f>IF(OR(COUNTA(J1013:L1013)=3,AND(COUNTA(J1013:L1013)=1,M1013&lt;&gt;"")),ROUND(PRODUCT(J1013:M1013),2),"")</f>
        <v/>
      </c>
      <c r="O1013" s="56">
        <f>IF(N1013&lt;&gt;"",ROUND(PRODUCT(H1013,I1013,N1013),2),IF(M1013&lt;&gt;"",ROUND(PRODUCT(H1013,I1013,M1013),2),ROUND(PRODUCT(H1013:L1013),2)))</f>
        <v>2832.42</v>
      </c>
      <c r="P1013" s="56"/>
    </row>
    <row r="1014" spans="1:16" ht="15" customHeight="1" x14ac:dyDescent="0.25">
      <c r="A1014" s="4"/>
      <c r="B1014" s="4"/>
      <c r="C1014" s="4"/>
      <c r="D1014" s="4"/>
      <c r="E1014" s="4"/>
      <c r="F1014" s="4"/>
      <c r="G1014" s="4"/>
      <c r="H1014" s="4"/>
      <c r="I1014" s="4"/>
      <c r="J1014" s="4"/>
      <c r="K1014" s="4"/>
      <c r="L1014" s="4"/>
      <c r="M1014" s="4"/>
      <c r="N1014" s="4"/>
      <c r="O1014" s="4"/>
      <c r="P1014" s="4"/>
    </row>
    <row r="1015" spans="1:16" ht="15" customHeight="1" x14ac:dyDescent="0.25">
      <c r="A1015" s="48">
        <v>16</v>
      </c>
      <c r="B1015" s="64" t="s">
        <v>758</v>
      </c>
      <c r="C1015" s="66"/>
      <c r="D1015" s="66"/>
      <c r="E1015" s="66"/>
      <c r="F1015" s="66"/>
      <c r="G1015" s="66"/>
      <c r="H1015" s="66"/>
      <c r="I1015" s="66"/>
      <c r="J1015" s="66"/>
      <c r="K1015" s="66"/>
      <c r="L1015" s="66"/>
      <c r="M1015" s="66"/>
      <c r="N1015" s="66"/>
      <c r="O1015" s="66"/>
      <c r="P1015" s="65"/>
    </row>
    <row r="1016" spans="1:16" ht="60" customHeight="1" x14ac:dyDescent="0.25">
      <c r="A1016" s="54" t="s">
        <v>376</v>
      </c>
      <c r="B1016" s="67">
        <v>94569</v>
      </c>
      <c r="C1016" s="68" t="str">
        <f>VLOOKUP(B1016,COMPOSICAO!B:K,2,FALSE)</f>
        <v>JANELA DE ALUMÍNIO TIPO MAXIM-AR, COM VIDROS, BATENTE E FERRAGENS. EXCLUSIVE ALIZAR, ACABAMENTO E CONTRAMARCO. FORNECIMENTO E INSTALAÇÃO. AF_12/2019</v>
      </c>
      <c r="D1016" s="70"/>
      <c r="E1016" s="70"/>
      <c r="F1016" s="69"/>
      <c r="G1016" s="54" t="str">
        <f>VLOOKUP(B1016,COMPOSICAO!B:K,6,FALSE)</f>
        <v>M2</v>
      </c>
      <c r="H1016" s="54"/>
      <c r="I1016" s="54"/>
      <c r="J1016" s="54"/>
      <c r="K1016" s="54"/>
      <c r="L1016" s="54"/>
      <c r="M1016" s="54"/>
      <c r="N1016" s="54"/>
      <c r="O1016" s="54"/>
      <c r="P1016" s="56">
        <f>SUM(O1016:O1018)</f>
        <v>76.680000000000007</v>
      </c>
    </row>
    <row r="1017" spans="1:16" ht="15" customHeight="1" x14ac:dyDescent="0.25">
      <c r="A1017" s="54" t="s">
        <v>759</v>
      </c>
      <c r="B1017" s="68" t="s">
        <v>12</v>
      </c>
      <c r="C1017" s="70"/>
      <c r="D1017" s="70"/>
      <c r="E1017" s="70"/>
      <c r="F1017" s="69"/>
      <c r="G1017" s="54"/>
      <c r="H1017" s="56">
        <v>76.680000000000007</v>
      </c>
      <c r="I1017" s="56"/>
      <c r="J1017" s="56"/>
      <c r="K1017" s="56"/>
      <c r="L1017" s="56"/>
      <c r="M1017" s="56" t="str">
        <f>IF(COUNTA(J1017:L1017)=2,ROUND(PRODUCT(J1017:L1017),2),"")</f>
        <v/>
      </c>
      <c r="N1017" s="56" t="str">
        <f>IF(OR(COUNTA(J1017:L1017)=3,AND(COUNTA(J1017:L1017)=1,M1017&lt;&gt;"")),ROUND(PRODUCT(J1017:M1017),2),"")</f>
        <v/>
      </c>
      <c r="O1017" s="56">
        <f>IF(N1017&lt;&gt;"",ROUND(PRODUCT(H1017,I1017,N1017),2),IF(M1017&lt;&gt;"",ROUND(PRODUCT(H1017,I1017,M1017),2),ROUND(PRODUCT(H1017:L1017),2)))</f>
        <v>76.680000000000007</v>
      </c>
      <c r="P1017" s="56"/>
    </row>
    <row r="1018" spans="1:16" ht="15" customHeight="1" x14ac:dyDescent="0.25">
      <c r="A1018" s="4"/>
      <c r="B1018" s="4"/>
      <c r="C1018" s="4"/>
      <c r="D1018" s="4"/>
      <c r="E1018" s="4"/>
      <c r="F1018" s="4"/>
      <c r="G1018" s="4"/>
      <c r="H1018" s="4"/>
      <c r="I1018" s="4"/>
      <c r="J1018" s="4"/>
      <c r="K1018" s="4"/>
      <c r="L1018" s="4"/>
      <c r="M1018" s="4"/>
      <c r="N1018" s="4"/>
      <c r="O1018" s="4"/>
      <c r="P1018" s="4"/>
    </row>
    <row r="1019" spans="1:16" ht="75" customHeight="1" x14ac:dyDescent="0.25">
      <c r="A1019" s="54" t="s">
        <v>377</v>
      </c>
      <c r="B1019" s="67">
        <v>94570</v>
      </c>
      <c r="C1019" s="68" t="str">
        <f>VLOOKUP(B1019,COMPOSICAO!B:K,2,FALSE)</f>
        <v>JANELA DE ALUMÍNIO DE CORRER COM 2 FOLHAS PARA VIDROS, COM VIDROS, BATENTE, ACABAMENTO COM ACETATO OU BRILHANTE E FERRAGENS. EXCLUSIVE ALIZAR E CONTRAMARCO. FORNECIMENTO E INSTALAÇÃO. AF_12/2019</v>
      </c>
      <c r="D1019" s="70"/>
      <c r="E1019" s="70"/>
      <c r="F1019" s="69"/>
      <c r="G1019" s="54" t="str">
        <f>VLOOKUP(B1019,COMPOSICAO!B:K,6,FALSE)</f>
        <v>M2</v>
      </c>
      <c r="H1019" s="54"/>
      <c r="I1019" s="54"/>
      <c r="J1019" s="54"/>
      <c r="K1019" s="54"/>
      <c r="L1019" s="54"/>
      <c r="M1019" s="54"/>
      <c r="N1019" s="54"/>
      <c r="O1019" s="54"/>
      <c r="P1019" s="56">
        <f>SUM(O1019:O1021)</f>
        <v>308.76</v>
      </c>
    </row>
    <row r="1020" spans="1:16" ht="15" customHeight="1" x14ac:dyDescent="0.25">
      <c r="A1020" s="54" t="s">
        <v>760</v>
      </c>
      <c r="B1020" s="68" t="s">
        <v>12</v>
      </c>
      <c r="C1020" s="70"/>
      <c r="D1020" s="70"/>
      <c r="E1020" s="70"/>
      <c r="F1020" s="69"/>
      <c r="G1020" s="54"/>
      <c r="H1020" s="56">
        <v>308.76</v>
      </c>
      <c r="I1020" s="56"/>
      <c r="J1020" s="56"/>
      <c r="K1020" s="56"/>
      <c r="L1020" s="56"/>
      <c r="M1020" s="56" t="str">
        <f>IF(COUNTA(J1020:L1020)=2,ROUND(PRODUCT(J1020:L1020),2),"")</f>
        <v/>
      </c>
      <c r="N1020" s="56" t="str">
        <f>IF(OR(COUNTA(J1020:L1020)=3,AND(COUNTA(J1020:L1020)=1,M1020&lt;&gt;"")),ROUND(PRODUCT(J1020:M1020),2),"")</f>
        <v/>
      </c>
      <c r="O1020" s="56">
        <f>IF(N1020&lt;&gt;"",ROUND(PRODUCT(H1020,I1020,N1020),2),IF(M1020&lt;&gt;"",ROUND(PRODUCT(H1020,I1020,M1020),2),ROUND(PRODUCT(H1020:L1020),2)))</f>
        <v>308.76</v>
      </c>
      <c r="P1020" s="56"/>
    </row>
    <row r="1021" spans="1:16" ht="15" customHeight="1" x14ac:dyDescent="0.25">
      <c r="A1021" s="4"/>
      <c r="B1021" s="4"/>
      <c r="C1021" s="4"/>
      <c r="D1021" s="4"/>
      <c r="E1021" s="4"/>
      <c r="F1021" s="4"/>
      <c r="G1021" s="4"/>
      <c r="H1021" s="4"/>
      <c r="I1021" s="4"/>
      <c r="J1021" s="4"/>
      <c r="K1021" s="4"/>
      <c r="L1021" s="4"/>
      <c r="M1021" s="4"/>
      <c r="N1021" s="4"/>
      <c r="O1021" s="4"/>
      <c r="P1021" s="4"/>
    </row>
    <row r="1022" spans="1:16" ht="75" customHeight="1" x14ac:dyDescent="0.25">
      <c r="A1022" s="54" t="s">
        <v>378</v>
      </c>
      <c r="B1022" s="67">
        <v>94573</v>
      </c>
      <c r="C1022" s="68" t="str">
        <f>VLOOKUP(B1022,COMPOSICAO!B:K,2,FALSE)</f>
        <v>JANELA DE ALUMÍNIO DE CORRER COM 4 FOLHAS PARA VIDROS, COM VIDROS, BATENTE, ACABAMENTO COM ACETATO OU BRILHANTE E FERRAGENS. EXCLUSIVE ALIZAR E CONTRAMARCO. FORNECIMENTO E INSTALAÇÃO. AF_12/2019</v>
      </c>
      <c r="D1022" s="70"/>
      <c r="E1022" s="70"/>
      <c r="F1022" s="69"/>
      <c r="G1022" s="54" t="str">
        <f>VLOOKUP(B1022,COMPOSICAO!B:K,6,FALSE)</f>
        <v>M2</v>
      </c>
      <c r="H1022" s="54"/>
      <c r="I1022" s="54"/>
      <c r="J1022" s="54"/>
      <c r="K1022" s="54"/>
      <c r="L1022" s="54"/>
      <c r="M1022" s="54"/>
      <c r="N1022" s="54"/>
      <c r="O1022" s="54"/>
      <c r="P1022" s="56">
        <f>SUM(O1022:O1024)</f>
        <v>4.8</v>
      </c>
    </row>
    <row r="1023" spans="1:16" ht="15" customHeight="1" x14ac:dyDescent="0.25">
      <c r="A1023" s="54" t="s">
        <v>761</v>
      </c>
      <c r="B1023" s="68" t="s">
        <v>12</v>
      </c>
      <c r="C1023" s="70"/>
      <c r="D1023" s="70"/>
      <c r="E1023" s="70"/>
      <c r="F1023" s="69"/>
      <c r="G1023" s="54"/>
      <c r="H1023" s="56">
        <v>4.8</v>
      </c>
      <c r="I1023" s="56"/>
      <c r="J1023" s="56"/>
      <c r="K1023" s="56"/>
      <c r="L1023" s="56"/>
      <c r="M1023" s="56" t="str">
        <f>IF(COUNTA(J1023:L1023)=2,ROUND(PRODUCT(J1023:L1023),2),"")</f>
        <v/>
      </c>
      <c r="N1023" s="56" t="str">
        <f>IF(OR(COUNTA(J1023:L1023)=3,AND(COUNTA(J1023:L1023)=1,M1023&lt;&gt;"")),ROUND(PRODUCT(J1023:M1023),2),"")</f>
        <v/>
      </c>
      <c r="O1023" s="56">
        <f>IF(N1023&lt;&gt;"",ROUND(PRODUCT(H1023,I1023,N1023),2),IF(M1023&lt;&gt;"",ROUND(PRODUCT(H1023,I1023,M1023),2),ROUND(PRODUCT(H1023:L1023),2)))</f>
        <v>4.8</v>
      </c>
      <c r="P1023" s="56"/>
    </row>
    <row r="1024" spans="1:16" ht="15" customHeight="1" x14ac:dyDescent="0.25">
      <c r="A1024" s="4"/>
      <c r="B1024" s="4"/>
      <c r="C1024" s="4"/>
      <c r="D1024" s="4"/>
      <c r="E1024" s="4"/>
      <c r="F1024" s="4"/>
      <c r="G1024" s="4"/>
      <c r="H1024" s="4"/>
      <c r="I1024" s="4"/>
      <c r="J1024" s="4"/>
      <c r="K1024" s="4"/>
      <c r="L1024" s="4"/>
      <c r="M1024" s="4"/>
      <c r="N1024" s="4"/>
      <c r="O1024" s="4"/>
      <c r="P1024" s="4"/>
    </row>
    <row r="1025" spans="1:16" ht="105" customHeight="1" x14ac:dyDescent="0.25">
      <c r="A1025" s="54" t="s">
        <v>379</v>
      </c>
      <c r="B1025" s="67">
        <v>91312</v>
      </c>
      <c r="C1025" s="68" t="str">
        <f>VLOOKUP(B1025,COMPOSICAO!B:K,2,FALSE)</f>
        <v>KIT DE PORTA DE MADEIRA PARA PINTURA, SEMI-OCA (LEVE OU MÉDIA), PADRÃO POPULAR, 60X210CM, ESPESSURA DE 3,5CM, ITENS INCLUSOS: DOBRADIÇAS, MONTAGEM E INSTALAÇÃO DO BATENTE, FECHADURA COM EXECUÇÃO DO FURO - FORNECIMENTO E INSTALAÇÃO. AF_12/2019</v>
      </c>
      <c r="D1025" s="70"/>
      <c r="E1025" s="70"/>
      <c r="F1025" s="69"/>
      <c r="G1025" s="54" t="str">
        <f>VLOOKUP(B1025,COMPOSICAO!B:K,6,FALSE)</f>
        <v>UN</v>
      </c>
      <c r="H1025" s="54"/>
      <c r="I1025" s="54"/>
      <c r="J1025" s="54"/>
      <c r="K1025" s="54"/>
      <c r="L1025" s="54"/>
      <c r="M1025" s="54"/>
      <c r="N1025" s="54"/>
      <c r="O1025" s="54"/>
      <c r="P1025" s="56">
        <f>SUM(O1025:O1027)</f>
        <v>195</v>
      </c>
    </row>
    <row r="1026" spans="1:16" ht="15" customHeight="1" x14ac:dyDescent="0.25">
      <c r="A1026" s="54" t="s">
        <v>762</v>
      </c>
      <c r="B1026" s="68" t="s">
        <v>12</v>
      </c>
      <c r="C1026" s="70"/>
      <c r="D1026" s="70"/>
      <c r="E1026" s="70"/>
      <c r="F1026" s="69"/>
      <c r="G1026" s="54"/>
      <c r="H1026" s="56">
        <v>195</v>
      </c>
      <c r="I1026" s="56"/>
      <c r="J1026" s="56"/>
      <c r="K1026" s="56"/>
      <c r="L1026" s="56"/>
      <c r="M1026" s="56" t="str">
        <f>IF(COUNTA(J1026:L1026)=2,ROUND(PRODUCT(J1026:L1026),2),"")</f>
        <v/>
      </c>
      <c r="N1026" s="56" t="str">
        <f>IF(OR(COUNTA(J1026:L1026)=3,AND(COUNTA(J1026:L1026)=1,M1026&lt;&gt;"")),ROUND(PRODUCT(J1026:M1026),2),"")</f>
        <v/>
      </c>
      <c r="O1026" s="56">
        <f>IF(N1026&lt;&gt;"",ROUND(PRODUCT(H1026,I1026,N1026),2),IF(M1026&lt;&gt;"",ROUND(PRODUCT(H1026,I1026,M1026),2),ROUND(PRODUCT(H1026:L1026),2)))</f>
        <v>195</v>
      </c>
      <c r="P1026" s="56"/>
    </row>
    <row r="1027" spans="1:16" ht="15" customHeight="1" x14ac:dyDescent="0.25">
      <c r="A1027" s="4"/>
      <c r="B1027" s="4"/>
      <c r="C1027" s="4"/>
      <c r="D1027" s="4"/>
      <c r="E1027" s="4"/>
      <c r="F1027" s="4"/>
      <c r="G1027" s="4"/>
      <c r="H1027" s="4"/>
      <c r="I1027" s="4"/>
      <c r="J1027" s="4"/>
      <c r="K1027" s="4"/>
      <c r="L1027" s="4"/>
      <c r="M1027" s="4"/>
      <c r="N1027" s="4"/>
      <c r="O1027" s="4"/>
      <c r="P1027" s="4"/>
    </row>
    <row r="1028" spans="1:16" ht="105" customHeight="1" x14ac:dyDescent="0.25">
      <c r="A1028" s="54" t="s">
        <v>380</v>
      </c>
      <c r="B1028" s="67">
        <v>91313</v>
      </c>
      <c r="C1028" s="68" t="str">
        <f>VLOOKUP(B1028,COMPOSICAO!B:K,2,FALSE)</f>
        <v>KIT DE PORTA DE MADEIRA PARA PINTURA, SEMI-OCA (LEVE OU MÉDIA), PADRÃO POPULAR, 70X210CM, ESPESSURA DE 3,5CM, ITENS INCLUSOS: DOBRADIÇAS, MONTAGEM E INSTALAÇÃO DO BATENTE, FECHADURA COM EXECUÇÃO DO FURO - FORNECIMENTO E INSTALAÇÃO. AF_12/2019</v>
      </c>
      <c r="D1028" s="70"/>
      <c r="E1028" s="70"/>
      <c r="F1028" s="69"/>
      <c r="G1028" s="54" t="str">
        <f>VLOOKUP(B1028,COMPOSICAO!B:K,6,FALSE)</f>
        <v>UN</v>
      </c>
      <c r="H1028" s="54"/>
      <c r="I1028" s="54"/>
      <c r="J1028" s="54"/>
      <c r="K1028" s="54"/>
      <c r="L1028" s="54"/>
      <c r="M1028" s="54"/>
      <c r="N1028" s="54"/>
      <c r="O1028" s="54"/>
      <c r="P1028" s="56">
        <f>SUM(O1028:O1030)</f>
        <v>257</v>
      </c>
    </row>
    <row r="1029" spans="1:16" ht="15" customHeight="1" x14ac:dyDescent="0.25">
      <c r="A1029" s="54" t="s">
        <v>763</v>
      </c>
      <c r="B1029" s="68" t="s">
        <v>12</v>
      </c>
      <c r="C1029" s="70"/>
      <c r="D1029" s="70"/>
      <c r="E1029" s="70"/>
      <c r="F1029" s="69"/>
      <c r="G1029" s="54"/>
      <c r="H1029" s="56">
        <v>257</v>
      </c>
      <c r="I1029" s="56"/>
      <c r="J1029" s="56"/>
      <c r="K1029" s="56"/>
      <c r="L1029" s="56"/>
      <c r="M1029" s="56" t="str">
        <f>IF(COUNTA(J1029:L1029)=2,ROUND(PRODUCT(J1029:L1029),2),"")</f>
        <v/>
      </c>
      <c r="N1029" s="56" t="str">
        <f>IF(OR(COUNTA(J1029:L1029)=3,AND(COUNTA(J1029:L1029)=1,M1029&lt;&gt;"")),ROUND(PRODUCT(J1029:M1029),2),"")</f>
        <v/>
      </c>
      <c r="O1029" s="56">
        <f>IF(N1029&lt;&gt;"",ROUND(PRODUCT(H1029,I1029,N1029),2),IF(M1029&lt;&gt;"",ROUND(PRODUCT(H1029,I1029,M1029),2),ROUND(PRODUCT(H1029:L1029),2)))</f>
        <v>257</v>
      </c>
      <c r="P1029" s="56"/>
    </row>
    <row r="1030" spans="1:16" ht="15" customHeight="1" x14ac:dyDescent="0.25">
      <c r="A1030" s="4"/>
      <c r="B1030" s="4"/>
      <c r="C1030" s="4"/>
      <c r="D1030" s="4"/>
      <c r="E1030" s="4"/>
      <c r="F1030" s="4"/>
      <c r="G1030" s="4"/>
      <c r="H1030" s="4"/>
      <c r="I1030" s="4"/>
      <c r="J1030" s="4"/>
      <c r="K1030" s="4"/>
      <c r="L1030" s="4"/>
      <c r="M1030" s="4"/>
      <c r="N1030" s="4"/>
      <c r="O1030" s="4"/>
      <c r="P1030" s="4"/>
    </row>
    <row r="1031" spans="1:16" ht="105" customHeight="1" x14ac:dyDescent="0.25">
      <c r="A1031" s="54" t="s">
        <v>381</v>
      </c>
      <c r="B1031" s="67">
        <v>91314</v>
      </c>
      <c r="C1031" s="68" t="str">
        <f>VLOOKUP(B1031,COMPOSICAO!B:K,2,FALSE)</f>
        <v>KIT DE PORTA DE MADEIRA PARA PINTURA, SEMI-OCA (LEVE OU MÉDIA), PADRÃO POPULAR, 80X210CM, ESPESSURA DE 3,5CM, ITENS INCLUSOS: DOBRADIÇAS, MONTAGEM E INSTALAÇÃO DO BATENTE, FECHADURA COM EXECUÇÃO DO FURO - FORNECIMENTO E INSTALAÇÃO. AF_12/2019</v>
      </c>
      <c r="D1031" s="70"/>
      <c r="E1031" s="70"/>
      <c r="F1031" s="69"/>
      <c r="G1031" s="54" t="str">
        <f>VLOOKUP(B1031,COMPOSICAO!B:K,6,FALSE)</f>
        <v>UN</v>
      </c>
      <c r="H1031" s="54"/>
      <c r="I1031" s="54"/>
      <c r="J1031" s="54"/>
      <c r="K1031" s="54"/>
      <c r="L1031" s="54"/>
      <c r="M1031" s="54"/>
      <c r="N1031" s="54"/>
      <c r="O1031" s="54"/>
      <c r="P1031" s="56">
        <f>SUM(O1031:O1033)</f>
        <v>65</v>
      </c>
    </row>
    <row r="1032" spans="1:16" ht="15" customHeight="1" x14ac:dyDescent="0.25">
      <c r="A1032" s="54" t="s">
        <v>764</v>
      </c>
      <c r="B1032" s="68" t="s">
        <v>12</v>
      </c>
      <c r="C1032" s="70"/>
      <c r="D1032" s="70"/>
      <c r="E1032" s="70"/>
      <c r="F1032" s="69"/>
      <c r="G1032" s="54"/>
      <c r="H1032" s="56">
        <v>65</v>
      </c>
      <c r="I1032" s="56"/>
      <c r="J1032" s="56"/>
      <c r="K1032" s="56"/>
      <c r="L1032" s="56"/>
      <c r="M1032" s="56" t="str">
        <f>IF(COUNTA(J1032:L1032)=2,ROUND(PRODUCT(J1032:L1032),2),"")</f>
        <v/>
      </c>
      <c r="N1032" s="56" t="str">
        <f>IF(OR(COUNTA(J1032:L1032)=3,AND(COUNTA(J1032:L1032)=1,M1032&lt;&gt;"")),ROUND(PRODUCT(J1032:M1032),2),"")</f>
        <v/>
      </c>
      <c r="O1032" s="56">
        <f>IF(N1032&lt;&gt;"",ROUND(PRODUCT(H1032,I1032,N1032),2),IF(M1032&lt;&gt;"",ROUND(PRODUCT(H1032,I1032,M1032),2),ROUND(PRODUCT(H1032:L1032),2)))</f>
        <v>65</v>
      </c>
      <c r="P1032" s="56"/>
    </row>
    <row r="1033" spans="1:16" ht="15" customHeight="1" x14ac:dyDescent="0.25">
      <c r="A1033" s="4"/>
      <c r="B1033" s="4"/>
      <c r="C1033" s="4"/>
      <c r="D1033" s="4"/>
      <c r="E1033" s="4"/>
      <c r="F1033" s="4"/>
      <c r="G1033" s="4"/>
      <c r="H1033" s="4"/>
      <c r="I1033" s="4"/>
      <c r="J1033" s="4"/>
      <c r="K1033" s="4"/>
      <c r="L1033" s="4"/>
      <c r="M1033" s="4"/>
      <c r="N1033" s="4"/>
      <c r="O1033" s="4"/>
      <c r="P1033" s="4"/>
    </row>
    <row r="1034" spans="1:16" ht="60" customHeight="1" x14ac:dyDescent="0.25">
      <c r="A1034" s="54" t="s">
        <v>382</v>
      </c>
      <c r="B1034" s="67">
        <v>100702</v>
      </c>
      <c r="C1034" s="68" t="str">
        <f>VLOOKUP(B1034,COMPOSICAO!B:K,2,FALSE)</f>
        <v>PORTA DE CORRER DE ALUMÍNIO, COM DUAS FOLHAS PARA VIDRO, INCLUSO VIDRO LISO INCOLOR, FECHADURA E PUXADOR, SEM ALIZAR. AF_12/2019</v>
      </c>
      <c r="D1034" s="70"/>
      <c r="E1034" s="70"/>
      <c r="F1034" s="69"/>
      <c r="G1034" s="54" t="str">
        <f>VLOOKUP(B1034,COMPOSICAO!B:K,6,FALSE)</f>
        <v>M2</v>
      </c>
      <c r="H1034" s="54"/>
      <c r="I1034" s="54"/>
      <c r="J1034" s="54"/>
      <c r="K1034" s="54"/>
      <c r="L1034" s="54"/>
      <c r="M1034" s="54"/>
      <c r="N1034" s="54"/>
      <c r="O1034" s="54"/>
      <c r="P1034" s="56">
        <f>SUM(O1034:O1036)</f>
        <v>383.04</v>
      </c>
    </row>
    <row r="1035" spans="1:16" ht="15" customHeight="1" x14ac:dyDescent="0.25">
      <c r="A1035" s="54" t="s">
        <v>765</v>
      </c>
      <c r="B1035" s="68" t="s">
        <v>12</v>
      </c>
      <c r="C1035" s="70"/>
      <c r="D1035" s="70"/>
      <c r="E1035" s="70"/>
      <c r="F1035" s="69"/>
      <c r="G1035" s="54"/>
      <c r="H1035" s="56">
        <v>383.04</v>
      </c>
      <c r="I1035" s="56"/>
      <c r="J1035" s="56"/>
      <c r="K1035" s="56"/>
      <c r="L1035" s="56"/>
      <c r="M1035" s="56" t="str">
        <f>IF(COUNTA(J1035:L1035)=2,ROUND(PRODUCT(J1035:L1035),2),"")</f>
        <v/>
      </c>
      <c r="N1035" s="56" t="str">
        <f>IF(OR(COUNTA(J1035:L1035)=3,AND(COUNTA(J1035:L1035)=1,M1035&lt;&gt;"")),ROUND(PRODUCT(J1035:M1035),2),"")</f>
        <v/>
      </c>
      <c r="O1035" s="56">
        <f>IF(N1035&lt;&gt;"",ROUND(PRODUCT(H1035,I1035,N1035),2),IF(M1035&lt;&gt;"",ROUND(PRODUCT(H1035,I1035,M1035),2),ROUND(PRODUCT(H1035:L1035),2)))</f>
        <v>383.04</v>
      </c>
      <c r="P1035" s="56"/>
    </row>
    <row r="1036" spans="1:16" ht="15" customHeight="1" x14ac:dyDescent="0.25">
      <c r="A1036" s="4"/>
      <c r="B1036" s="4"/>
      <c r="C1036" s="4"/>
      <c r="D1036" s="4"/>
      <c r="E1036" s="4"/>
      <c r="F1036" s="4"/>
      <c r="G1036" s="4"/>
      <c r="H1036" s="4"/>
      <c r="I1036" s="4"/>
      <c r="J1036" s="4"/>
      <c r="K1036" s="4"/>
      <c r="L1036" s="4"/>
      <c r="M1036" s="4"/>
      <c r="N1036" s="4"/>
      <c r="O1036" s="4"/>
      <c r="P1036" s="4"/>
    </row>
    <row r="1037" spans="1:16" ht="45" customHeight="1" x14ac:dyDescent="0.25">
      <c r="A1037" s="54" t="s">
        <v>383</v>
      </c>
      <c r="B1037" s="67">
        <v>102184</v>
      </c>
      <c r="C1037" s="68" t="str">
        <f>VLOOKUP(B1037,COMPOSICAO!B:K,2,FALSE)</f>
        <v>PORTA DE ABRIR COM MOLA HIDRÁULICA, EM VIDRO TEMPERADO, 90X210 CM, ESPESSURA 10 MM, INCLUSIVE ACESSÓRIOS. AF_01/2021</v>
      </c>
      <c r="D1037" s="70"/>
      <c r="E1037" s="70"/>
      <c r="F1037" s="69"/>
      <c r="G1037" s="54" t="str">
        <f>VLOOKUP(B1037,COMPOSICAO!B:K,6,FALSE)</f>
        <v>UN</v>
      </c>
      <c r="H1037" s="54"/>
      <c r="I1037" s="54"/>
      <c r="J1037" s="54"/>
      <c r="K1037" s="54"/>
      <c r="L1037" s="54"/>
      <c r="M1037" s="54"/>
      <c r="N1037" s="54"/>
      <c r="O1037" s="54"/>
      <c r="P1037" s="56">
        <f>SUM(O1037:O1039)</f>
        <v>3</v>
      </c>
    </row>
    <row r="1038" spans="1:16" ht="15" customHeight="1" x14ac:dyDescent="0.25">
      <c r="A1038" s="54" t="s">
        <v>766</v>
      </c>
      <c r="B1038" s="68" t="s">
        <v>12</v>
      </c>
      <c r="C1038" s="70"/>
      <c r="D1038" s="70"/>
      <c r="E1038" s="70"/>
      <c r="F1038" s="69"/>
      <c r="G1038" s="54"/>
      <c r="H1038" s="56">
        <v>3</v>
      </c>
      <c r="I1038" s="56"/>
      <c r="J1038" s="56"/>
      <c r="K1038" s="56"/>
      <c r="L1038" s="56"/>
      <c r="M1038" s="56" t="str">
        <f>IF(COUNTA(J1038:L1038)=2,ROUND(PRODUCT(J1038:L1038),2),"")</f>
        <v/>
      </c>
      <c r="N1038" s="56" t="str">
        <f>IF(OR(COUNTA(J1038:L1038)=3,AND(COUNTA(J1038:L1038)=1,M1038&lt;&gt;"")),ROUND(PRODUCT(J1038:M1038),2),"")</f>
        <v/>
      </c>
      <c r="O1038" s="56">
        <f>IF(N1038&lt;&gt;"",ROUND(PRODUCT(H1038,I1038,N1038),2),IF(M1038&lt;&gt;"",ROUND(PRODUCT(H1038,I1038,M1038),2),ROUND(PRODUCT(H1038:L1038),2)))</f>
        <v>3</v>
      </c>
      <c r="P1038" s="56"/>
    </row>
    <row r="1039" spans="1:16" ht="15" customHeight="1" x14ac:dyDescent="0.25">
      <c r="A1039" s="4"/>
      <c r="B1039" s="4"/>
      <c r="C1039" s="4"/>
      <c r="D1039" s="4"/>
      <c r="E1039" s="4"/>
      <c r="F1039" s="4"/>
      <c r="G1039" s="4"/>
      <c r="H1039" s="4"/>
      <c r="I1039" s="4"/>
      <c r="J1039" s="4"/>
      <c r="K1039" s="4"/>
      <c r="L1039" s="4"/>
      <c r="M1039" s="4"/>
      <c r="N1039" s="4"/>
      <c r="O1039" s="4"/>
      <c r="P1039" s="4"/>
    </row>
    <row r="1040" spans="1:16" ht="60" customHeight="1" x14ac:dyDescent="0.25">
      <c r="A1040" s="54" t="s">
        <v>384</v>
      </c>
      <c r="B1040" s="67">
        <v>91341</v>
      </c>
      <c r="C1040" s="68" t="str">
        <f>VLOOKUP(B1040,COMPOSICAO!B:K,2,FALSE)</f>
        <v>PORTA EM ALUMÍNIO DE ABRIR TIPO VENEZIANA COM GUARNIÇÃO, FIXAÇÃO COM PARAFUSOS - FORNECIMENTO E INSTALAÇÃO. AF_12/2019</v>
      </c>
      <c r="D1040" s="70"/>
      <c r="E1040" s="70"/>
      <c r="F1040" s="69"/>
      <c r="G1040" s="54" t="str">
        <f>VLOOKUP(B1040,COMPOSICAO!B:K,6,FALSE)</f>
        <v>M2</v>
      </c>
      <c r="H1040" s="54"/>
      <c r="I1040" s="54"/>
      <c r="J1040" s="54"/>
      <c r="K1040" s="54"/>
      <c r="L1040" s="54"/>
      <c r="M1040" s="54"/>
      <c r="N1040" s="54"/>
      <c r="O1040" s="54"/>
      <c r="P1040" s="56">
        <f>SUM(O1040:O1042)</f>
        <v>3.15</v>
      </c>
    </row>
    <row r="1041" spans="1:16" ht="15" customHeight="1" x14ac:dyDescent="0.25">
      <c r="A1041" s="54" t="s">
        <v>767</v>
      </c>
      <c r="B1041" s="68" t="s">
        <v>12</v>
      </c>
      <c r="C1041" s="70"/>
      <c r="D1041" s="70"/>
      <c r="E1041" s="70"/>
      <c r="F1041" s="69"/>
      <c r="G1041" s="54"/>
      <c r="H1041" s="56">
        <v>3.15</v>
      </c>
      <c r="I1041" s="56"/>
      <c r="J1041" s="56"/>
      <c r="K1041" s="56"/>
      <c r="L1041" s="56"/>
      <c r="M1041" s="56" t="str">
        <f>IF(COUNTA(J1041:L1041)=2,ROUND(PRODUCT(J1041:L1041),2),"")</f>
        <v/>
      </c>
      <c r="N1041" s="56" t="str">
        <f>IF(OR(COUNTA(J1041:L1041)=3,AND(COUNTA(J1041:L1041)=1,M1041&lt;&gt;"")),ROUND(PRODUCT(J1041:M1041),2),"")</f>
        <v/>
      </c>
      <c r="O1041" s="56">
        <f>IF(N1041&lt;&gt;"",ROUND(PRODUCT(H1041,I1041,N1041),2),IF(M1041&lt;&gt;"",ROUND(PRODUCT(H1041,I1041,M1041),2),ROUND(PRODUCT(H1041:L1041),2)))</f>
        <v>3.15</v>
      </c>
      <c r="P1041" s="56"/>
    </row>
    <row r="1042" spans="1:16" ht="15" customHeight="1" x14ac:dyDescent="0.25">
      <c r="A1042" s="4"/>
      <c r="B1042" s="4"/>
      <c r="C1042" s="4"/>
      <c r="D1042" s="4"/>
      <c r="E1042" s="4"/>
      <c r="F1042" s="4"/>
      <c r="G1042" s="4"/>
      <c r="H1042" s="4"/>
      <c r="I1042" s="4"/>
      <c r="J1042" s="4"/>
      <c r="K1042" s="4"/>
      <c r="L1042" s="4"/>
      <c r="M1042" s="4"/>
      <c r="N1042" s="4"/>
      <c r="O1042" s="4"/>
      <c r="P1042" s="4"/>
    </row>
    <row r="1043" spans="1:16" ht="30" customHeight="1" x14ac:dyDescent="0.25">
      <c r="A1043" s="54" t="s">
        <v>385</v>
      </c>
      <c r="B1043" s="67">
        <v>90838</v>
      </c>
      <c r="C1043" s="68" t="str">
        <f>VLOOKUP(B1043,COMPOSICAO!B:K,2,FALSE)</f>
        <v>PORTA CORTA-FOGO 90X210X4CM - FORNECIMENTO E INSTALAÇÃO. AF_12/2019</v>
      </c>
      <c r="D1043" s="70"/>
      <c r="E1043" s="70"/>
      <c r="F1043" s="69"/>
      <c r="G1043" s="54" t="str">
        <f>VLOOKUP(B1043,COMPOSICAO!B:K,6,FALSE)</f>
        <v>UN</v>
      </c>
      <c r="H1043" s="54"/>
      <c r="I1043" s="54"/>
      <c r="J1043" s="54"/>
      <c r="K1043" s="54"/>
      <c r="L1043" s="54"/>
      <c r="M1043" s="54"/>
      <c r="N1043" s="54"/>
      <c r="O1043" s="54"/>
      <c r="P1043" s="56">
        <f>SUM(O1043:O1045)</f>
        <v>18</v>
      </c>
    </row>
    <row r="1044" spans="1:16" ht="15" customHeight="1" x14ac:dyDescent="0.25">
      <c r="A1044" s="54" t="s">
        <v>768</v>
      </c>
      <c r="B1044" s="68" t="s">
        <v>12</v>
      </c>
      <c r="C1044" s="70"/>
      <c r="D1044" s="70"/>
      <c r="E1044" s="70"/>
      <c r="F1044" s="69"/>
      <c r="G1044" s="54"/>
      <c r="H1044" s="56">
        <v>18</v>
      </c>
      <c r="I1044" s="56"/>
      <c r="J1044" s="56"/>
      <c r="K1044" s="56"/>
      <c r="L1044" s="56"/>
      <c r="M1044" s="56" t="str">
        <f>IF(COUNTA(J1044:L1044)=2,ROUND(PRODUCT(J1044:L1044),2),"")</f>
        <v/>
      </c>
      <c r="N1044" s="56" t="str">
        <f>IF(OR(COUNTA(J1044:L1044)=3,AND(COUNTA(J1044:L1044)=1,M1044&lt;&gt;"")),ROUND(PRODUCT(J1044:M1044),2),"")</f>
        <v/>
      </c>
      <c r="O1044" s="56">
        <f>IF(N1044&lt;&gt;"",ROUND(PRODUCT(H1044,I1044,N1044),2),IF(M1044&lt;&gt;"",ROUND(PRODUCT(H1044,I1044,M1044),2),ROUND(PRODUCT(H1044:L1044),2)))</f>
        <v>18</v>
      </c>
      <c r="P1044" s="56"/>
    </row>
    <row r="1045" spans="1:16" ht="15" customHeight="1" x14ac:dyDescent="0.25">
      <c r="A1045" s="4"/>
      <c r="B1045" s="4"/>
      <c r="C1045" s="4"/>
      <c r="D1045" s="4"/>
      <c r="E1045" s="4"/>
      <c r="F1045" s="4"/>
      <c r="G1045" s="4"/>
      <c r="H1045" s="4"/>
      <c r="I1045" s="4"/>
      <c r="J1045" s="4"/>
      <c r="K1045" s="4"/>
      <c r="L1045" s="4"/>
      <c r="M1045" s="4"/>
      <c r="N1045" s="4"/>
      <c r="O1045" s="4"/>
      <c r="P1045" s="4"/>
    </row>
    <row r="1046" spans="1:16" ht="30" customHeight="1" x14ac:dyDescent="0.25">
      <c r="A1046" s="54" t="s">
        <v>386</v>
      </c>
      <c r="B1046" s="67">
        <v>96109</v>
      </c>
      <c r="C1046" s="68" t="str">
        <f>VLOOKUP(B1046,COMPOSICAO!B:K,2,FALSE)</f>
        <v>FORRO EM PLACAS DE GESSO, PARA AMBIENTES RESIDENCIAIS. AF_05/2017_PS</v>
      </c>
      <c r="D1046" s="70"/>
      <c r="E1046" s="70"/>
      <c r="F1046" s="69"/>
      <c r="G1046" s="54" t="str">
        <f>VLOOKUP(B1046,COMPOSICAO!B:K,6,FALSE)</f>
        <v>M2</v>
      </c>
      <c r="H1046" s="54"/>
      <c r="I1046" s="54"/>
      <c r="J1046" s="54"/>
      <c r="K1046" s="54"/>
      <c r="L1046" s="54"/>
      <c r="M1046" s="54"/>
      <c r="N1046" s="54"/>
      <c r="O1046" s="54"/>
      <c r="P1046" s="56">
        <f>SUM(O1046:O1048)</f>
        <v>1895.27</v>
      </c>
    </row>
    <row r="1047" spans="1:16" ht="15" customHeight="1" x14ac:dyDescent="0.25">
      <c r="A1047" s="54" t="s">
        <v>769</v>
      </c>
      <c r="B1047" s="68" t="s">
        <v>12</v>
      </c>
      <c r="C1047" s="70"/>
      <c r="D1047" s="70"/>
      <c r="E1047" s="70"/>
      <c r="F1047" s="69"/>
      <c r="G1047" s="54"/>
      <c r="H1047" s="56">
        <v>1895.27</v>
      </c>
      <c r="I1047" s="56"/>
      <c r="J1047" s="56"/>
      <c r="K1047" s="56"/>
      <c r="L1047" s="56"/>
      <c r="M1047" s="56" t="str">
        <f>IF(COUNTA(J1047:L1047)=2,ROUND(PRODUCT(J1047:L1047),2),"")</f>
        <v/>
      </c>
      <c r="N1047" s="56" t="str">
        <f>IF(OR(COUNTA(J1047:L1047)=3,AND(COUNTA(J1047:L1047)=1,M1047&lt;&gt;"")),ROUND(PRODUCT(J1047:M1047),2),"")</f>
        <v/>
      </c>
      <c r="O1047" s="56">
        <f>IF(N1047&lt;&gt;"",ROUND(PRODUCT(H1047,I1047,N1047),2),IF(M1047&lt;&gt;"",ROUND(PRODUCT(H1047,I1047,M1047),2),ROUND(PRODUCT(H1047:L1047),2)))</f>
        <v>1895.27</v>
      </c>
      <c r="P1047" s="56"/>
    </row>
    <row r="1048" spans="1:16" ht="15" customHeight="1" x14ac:dyDescent="0.25">
      <c r="A1048" s="4"/>
      <c r="B1048" s="4"/>
      <c r="C1048" s="4"/>
      <c r="D1048" s="4"/>
      <c r="E1048" s="4"/>
      <c r="F1048" s="4"/>
      <c r="G1048" s="4"/>
      <c r="H1048" s="4"/>
      <c r="I1048" s="4"/>
      <c r="J1048" s="4"/>
      <c r="K1048" s="4"/>
      <c r="L1048" s="4"/>
      <c r="M1048" s="4"/>
      <c r="N1048" s="4"/>
      <c r="O1048" s="4"/>
      <c r="P1048" s="4"/>
    </row>
    <row r="1049" spans="1:16" ht="30" customHeight="1" x14ac:dyDescent="0.25">
      <c r="A1049" s="54" t="s">
        <v>387</v>
      </c>
      <c r="B1049" s="67">
        <v>88484</v>
      </c>
      <c r="C1049" s="68" t="str">
        <f>VLOOKUP(B1049,COMPOSICAO!B:K,2,FALSE)</f>
        <v>APLICAÇÃO DE FUNDO SELADOR ACRÍLICO EM TETO, UMA DEMÃO. AF_06/2014</v>
      </c>
      <c r="D1049" s="70"/>
      <c r="E1049" s="70"/>
      <c r="F1049" s="69"/>
      <c r="G1049" s="54" t="str">
        <f>VLOOKUP(B1049,COMPOSICAO!B:K,6,FALSE)</f>
        <v>M2</v>
      </c>
      <c r="H1049" s="54"/>
      <c r="I1049" s="54"/>
      <c r="J1049" s="54"/>
      <c r="K1049" s="54"/>
      <c r="L1049" s="54"/>
      <c r="M1049" s="54"/>
      <c r="N1049" s="54"/>
      <c r="O1049" s="54"/>
      <c r="P1049" s="56">
        <f>SUM(O1049:O1051)</f>
        <v>1895.27</v>
      </c>
    </row>
    <row r="1050" spans="1:16" ht="15" customHeight="1" x14ac:dyDescent="0.25">
      <c r="A1050" s="54" t="s">
        <v>770</v>
      </c>
      <c r="B1050" s="68" t="s">
        <v>12</v>
      </c>
      <c r="C1050" s="70"/>
      <c r="D1050" s="70"/>
      <c r="E1050" s="70"/>
      <c r="F1050" s="69"/>
      <c r="G1050" s="54"/>
      <c r="H1050" s="56">
        <v>1895.27</v>
      </c>
      <c r="I1050" s="56"/>
      <c r="J1050" s="56"/>
      <c r="K1050" s="56"/>
      <c r="L1050" s="56"/>
      <c r="M1050" s="56" t="str">
        <f>IF(COUNTA(J1050:L1050)=2,ROUND(PRODUCT(J1050:L1050),2),"")</f>
        <v/>
      </c>
      <c r="N1050" s="56" t="str">
        <f>IF(OR(COUNTA(J1050:L1050)=3,AND(COUNTA(J1050:L1050)=1,M1050&lt;&gt;"")),ROUND(PRODUCT(J1050:M1050),2),"")</f>
        <v/>
      </c>
      <c r="O1050" s="56">
        <f>IF(N1050&lt;&gt;"",ROUND(PRODUCT(H1050,I1050,N1050),2),IF(M1050&lt;&gt;"",ROUND(PRODUCT(H1050,I1050,M1050),2),ROUND(PRODUCT(H1050:L1050),2)))</f>
        <v>1895.27</v>
      </c>
      <c r="P1050" s="56"/>
    </row>
    <row r="1051" spans="1:16" ht="15" customHeight="1" x14ac:dyDescent="0.25">
      <c r="A1051" s="4"/>
      <c r="B1051" s="4"/>
      <c r="C1051" s="4"/>
      <c r="D1051" s="4"/>
      <c r="E1051" s="4"/>
      <c r="F1051" s="4"/>
      <c r="G1051" s="4"/>
      <c r="H1051" s="4"/>
      <c r="I1051" s="4"/>
      <c r="J1051" s="4"/>
      <c r="K1051" s="4"/>
      <c r="L1051" s="4"/>
      <c r="M1051" s="4"/>
      <c r="N1051" s="4"/>
      <c r="O1051" s="4"/>
      <c r="P1051" s="4"/>
    </row>
    <row r="1052" spans="1:16" ht="45" customHeight="1" x14ac:dyDescent="0.25">
      <c r="A1052" s="54" t="s">
        <v>388</v>
      </c>
      <c r="B1052" s="67">
        <v>88488</v>
      </c>
      <c r="C1052" s="68" t="str">
        <f>VLOOKUP(B1052,COMPOSICAO!B:K,2,FALSE)</f>
        <v>APLICAÇÃO MANUAL DE PINTURA COM TINTA LÁTEX ACRÍLICA EM TETO, DUAS DEMÃOS. AF_06/2014</v>
      </c>
      <c r="D1052" s="70"/>
      <c r="E1052" s="70"/>
      <c r="F1052" s="69"/>
      <c r="G1052" s="54" t="str">
        <f>VLOOKUP(B1052,COMPOSICAO!B:K,6,FALSE)</f>
        <v>M2</v>
      </c>
      <c r="H1052" s="54"/>
      <c r="I1052" s="54"/>
      <c r="J1052" s="54"/>
      <c r="K1052" s="54"/>
      <c r="L1052" s="54"/>
      <c r="M1052" s="54"/>
      <c r="N1052" s="54"/>
      <c r="O1052" s="54"/>
      <c r="P1052" s="56">
        <f>SUM(O1052:O1054)</f>
        <v>1774.65</v>
      </c>
    </row>
    <row r="1053" spans="1:16" ht="15" customHeight="1" x14ac:dyDescent="0.25">
      <c r="A1053" s="54" t="s">
        <v>771</v>
      </c>
      <c r="B1053" s="68" t="s">
        <v>12</v>
      </c>
      <c r="C1053" s="70"/>
      <c r="D1053" s="70"/>
      <c r="E1053" s="70"/>
      <c r="F1053" s="69"/>
      <c r="G1053" s="54"/>
      <c r="H1053" s="56">
        <v>1774.65</v>
      </c>
      <c r="I1053" s="56"/>
      <c r="J1053" s="56"/>
      <c r="K1053" s="56"/>
      <c r="L1053" s="56"/>
      <c r="M1053" s="56" t="str">
        <f>IF(COUNTA(J1053:L1053)=2,ROUND(PRODUCT(J1053:L1053),2),"")</f>
        <v/>
      </c>
      <c r="N1053" s="56" t="str">
        <f>IF(OR(COUNTA(J1053:L1053)=3,AND(COUNTA(J1053:L1053)=1,M1053&lt;&gt;"")),ROUND(PRODUCT(J1053:M1053),2),"")</f>
        <v/>
      </c>
      <c r="O1053" s="56">
        <f>IF(N1053&lt;&gt;"",ROUND(PRODUCT(H1053,I1053,N1053),2),IF(M1053&lt;&gt;"",ROUND(PRODUCT(H1053,I1053,M1053),2),ROUND(PRODUCT(H1053:L1053),2)))</f>
        <v>1774.65</v>
      </c>
      <c r="P1053" s="56"/>
    </row>
    <row r="1054" spans="1:16" ht="15" customHeight="1" x14ac:dyDescent="0.25">
      <c r="A1054" s="4"/>
      <c r="B1054" s="4"/>
      <c r="C1054" s="4"/>
      <c r="D1054" s="4"/>
      <c r="E1054" s="4"/>
      <c r="F1054" s="4"/>
      <c r="G1054" s="4"/>
      <c r="H1054" s="4"/>
      <c r="I1054" s="4"/>
      <c r="J1054" s="4"/>
      <c r="K1054" s="4"/>
      <c r="L1054" s="4"/>
      <c r="M1054" s="4"/>
      <c r="N1054" s="4"/>
      <c r="O1054" s="4"/>
      <c r="P1054" s="4"/>
    </row>
    <row r="1055" spans="1:16" ht="30" customHeight="1" x14ac:dyDescent="0.25">
      <c r="A1055" s="54" t="s">
        <v>389</v>
      </c>
      <c r="B1055" s="67">
        <v>88494</v>
      </c>
      <c r="C1055" s="68" t="str">
        <f>VLOOKUP(B1055,COMPOSICAO!B:K,2,FALSE)</f>
        <v>APLICAÇÃO E LIXAMENTO DE MASSA LÁTEX EM TETO, UMA DEMÃO. AF_06/2014</v>
      </c>
      <c r="D1055" s="70"/>
      <c r="E1055" s="70"/>
      <c r="F1055" s="69"/>
      <c r="G1055" s="54" t="str">
        <f>VLOOKUP(B1055,COMPOSICAO!B:K,6,FALSE)</f>
        <v>M2</v>
      </c>
      <c r="H1055" s="54"/>
      <c r="I1055" s="54"/>
      <c r="J1055" s="54"/>
      <c r="K1055" s="54"/>
      <c r="L1055" s="54"/>
      <c r="M1055" s="54"/>
      <c r="N1055" s="54"/>
      <c r="O1055" s="54"/>
      <c r="P1055" s="56">
        <f>SUM(O1055:O1057)</f>
        <v>1895.27</v>
      </c>
    </row>
    <row r="1056" spans="1:16" ht="15" customHeight="1" x14ac:dyDescent="0.25">
      <c r="A1056" s="54" t="s">
        <v>772</v>
      </c>
      <c r="B1056" s="68" t="s">
        <v>12</v>
      </c>
      <c r="C1056" s="70"/>
      <c r="D1056" s="70"/>
      <c r="E1056" s="70"/>
      <c r="F1056" s="69"/>
      <c r="G1056" s="54"/>
      <c r="H1056" s="56">
        <v>1895.27</v>
      </c>
      <c r="I1056" s="56"/>
      <c r="J1056" s="56"/>
      <c r="K1056" s="56"/>
      <c r="L1056" s="56"/>
      <c r="M1056" s="56" t="str">
        <f>IF(COUNTA(J1056:L1056)=2,ROUND(PRODUCT(J1056:L1056),2),"")</f>
        <v/>
      </c>
      <c r="N1056" s="56" t="str">
        <f>IF(OR(COUNTA(J1056:L1056)=3,AND(COUNTA(J1056:L1056)=1,M1056&lt;&gt;"")),ROUND(PRODUCT(J1056:M1056),2),"")</f>
        <v/>
      </c>
      <c r="O1056" s="56">
        <f>IF(N1056&lt;&gt;"",ROUND(PRODUCT(H1056,I1056,N1056),2),IF(M1056&lt;&gt;"",ROUND(PRODUCT(H1056,I1056,M1056),2),ROUND(PRODUCT(H1056:L1056),2)))</f>
        <v>1895.27</v>
      </c>
      <c r="P1056" s="56"/>
    </row>
    <row r="1057" spans="1:16" ht="15" customHeight="1" x14ac:dyDescent="0.25">
      <c r="A1057" s="4"/>
      <c r="B1057" s="4"/>
      <c r="C1057" s="4"/>
      <c r="D1057" s="4"/>
      <c r="E1057" s="4"/>
      <c r="F1057" s="4"/>
      <c r="G1057" s="4"/>
      <c r="H1057" s="4"/>
      <c r="I1057" s="4"/>
      <c r="J1057" s="4"/>
      <c r="K1057" s="4"/>
      <c r="L1057" s="4"/>
      <c r="M1057" s="4"/>
      <c r="N1057" s="4"/>
      <c r="O1057" s="4"/>
      <c r="P1057" s="4"/>
    </row>
    <row r="1058" spans="1:16" ht="30" customHeight="1" x14ac:dyDescent="0.25">
      <c r="A1058" s="54" t="s">
        <v>390</v>
      </c>
      <c r="B1058" s="67">
        <v>96120</v>
      </c>
      <c r="C1058" s="68" t="str">
        <f>VLOOKUP(B1058,COMPOSICAO!B:K,2,FALSE)</f>
        <v>ACABAMENTOS PARA FORRO (MOLDURA DE GESSO). AF_05/2017</v>
      </c>
      <c r="D1058" s="70"/>
      <c r="E1058" s="70"/>
      <c r="F1058" s="69"/>
      <c r="G1058" s="54" t="str">
        <f>VLOOKUP(B1058,COMPOSICAO!B:K,6,FALSE)</f>
        <v>M</v>
      </c>
      <c r="H1058" s="54"/>
      <c r="I1058" s="54"/>
      <c r="J1058" s="54"/>
      <c r="K1058" s="54"/>
      <c r="L1058" s="54"/>
      <c r="M1058" s="54"/>
      <c r="N1058" s="54"/>
      <c r="O1058" s="54"/>
      <c r="P1058" s="56">
        <f>SUM(O1058:O1060)</f>
        <v>3559.02</v>
      </c>
    </row>
    <row r="1059" spans="1:16" ht="15" customHeight="1" x14ac:dyDescent="0.25">
      <c r="A1059" s="54" t="s">
        <v>773</v>
      </c>
      <c r="B1059" s="68" t="s">
        <v>12</v>
      </c>
      <c r="C1059" s="70"/>
      <c r="D1059" s="70"/>
      <c r="E1059" s="70"/>
      <c r="F1059" s="69"/>
      <c r="G1059" s="54"/>
      <c r="H1059" s="56">
        <v>3559.02</v>
      </c>
      <c r="I1059" s="56"/>
      <c r="J1059" s="56"/>
      <c r="K1059" s="56"/>
      <c r="L1059" s="56"/>
      <c r="M1059" s="56" t="str">
        <f>IF(COUNTA(J1059:L1059)=2,ROUND(PRODUCT(J1059:L1059),2),"")</f>
        <v/>
      </c>
      <c r="N1059" s="56" t="str">
        <f>IF(OR(COUNTA(J1059:L1059)=3,AND(COUNTA(J1059:L1059)=1,M1059&lt;&gt;"")),ROUND(PRODUCT(J1059:M1059),2),"")</f>
        <v/>
      </c>
      <c r="O1059" s="56">
        <f>IF(N1059&lt;&gt;"",ROUND(PRODUCT(H1059,I1059,N1059),2),IF(M1059&lt;&gt;"",ROUND(PRODUCT(H1059,I1059,M1059),2),ROUND(PRODUCT(H1059:L1059),2)))</f>
        <v>3559.02</v>
      </c>
      <c r="P1059" s="56"/>
    </row>
    <row r="1060" spans="1:16" ht="15" customHeight="1" x14ac:dyDescent="0.25">
      <c r="A1060" s="4"/>
      <c r="B1060" s="4"/>
      <c r="C1060" s="4"/>
      <c r="D1060" s="4"/>
      <c r="E1060" s="4"/>
      <c r="F1060" s="4"/>
      <c r="G1060" s="4"/>
      <c r="H1060" s="4"/>
      <c r="I1060" s="4"/>
      <c r="J1060" s="4"/>
      <c r="K1060" s="4"/>
      <c r="L1060" s="4"/>
      <c r="M1060" s="4"/>
      <c r="N1060" s="4"/>
      <c r="O1060" s="4"/>
      <c r="P1060" s="4"/>
    </row>
    <row r="1061" spans="1:16" ht="15" customHeight="1" x14ac:dyDescent="0.25">
      <c r="A1061" s="48">
        <v>17</v>
      </c>
      <c r="B1061" s="64" t="s">
        <v>774</v>
      </c>
      <c r="C1061" s="66"/>
      <c r="D1061" s="66"/>
      <c r="E1061" s="66"/>
      <c r="F1061" s="66"/>
      <c r="G1061" s="66"/>
      <c r="H1061" s="66"/>
      <c r="I1061" s="66"/>
      <c r="J1061" s="66"/>
      <c r="K1061" s="66"/>
      <c r="L1061" s="66"/>
      <c r="M1061" s="66"/>
      <c r="N1061" s="66"/>
      <c r="O1061" s="66"/>
      <c r="P1061" s="65"/>
    </row>
    <row r="1062" spans="1:16" ht="45" customHeight="1" x14ac:dyDescent="0.25">
      <c r="A1062" s="54" t="s">
        <v>391</v>
      </c>
      <c r="B1062" s="67">
        <v>86899</v>
      </c>
      <c r="C1062" s="68" t="str">
        <f>VLOOKUP(B1062,COMPOSICAO!B:K,2,FALSE)</f>
        <v>BANCADA DE MÁRMORE BRANCO POLIDO, DE 0,50 X 0,60 M, PARA LAVATÓRIO - FORNECIMENTO E INSTALAÇÃO. AF_01/2020</v>
      </c>
      <c r="D1062" s="70"/>
      <c r="E1062" s="70"/>
      <c r="F1062" s="69"/>
      <c r="G1062" s="54" t="str">
        <f>VLOOKUP(B1062,COMPOSICAO!B:K,6,FALSE)</f>
        <v>UN</v>
      </c>
      <c r="H1062" s="54"/>
      <c r="I1062" s="54"/>
      <c r="J1062" s="54"/>
      <c r="K1062" s="54"/>
      <c r="L1062" s="54"/>
      <c r="M1062" s="54"/>
      <c r="N1062" s="54"/>
      <c r="O1062" s="54"/>
      <c r="P1062" s="56">
        <f>SUM(O1062:O1064)</f>
        <v>128</v>
      </c>
    </row>
    <row r="1063" spans="1:16" ht="15" customHeight="1" x14ac:dyDescent="0.25">
      <c r="A1063" s="54" t="s">
        <v>775</v>
      </c>
      <c r="B1063" s="68" t="s">
        <v>12</v>
      </c>
      <c r="C1063" s="70"/>
      <c r="D1063" s="70"/>
      <c r="E1063" s="70"/>
      <c r="F1063" s="69"/>
      <c r="G1063" s="54"/>
      <c r="H1063" s="56">
        <v>128</v>
      </c>
      <c r="I1063" s="56"/>
      <c r="J1063" s="56"/>
      <c r="K1063" s="56"/>
      <c r="L1063" s="56"/>
      <c r="M1063" s="56" t="str">
        <f>IF(COUNTA(J1063:L1063)=2,ROUND(PRODUCT(J1063:L1063),2),"")</f>
        <v/>
      </c>
      <c r="N1063" s="56" t="str">
        <f>IF(OR(COUNTA(J1063:L1063)=3,AND(COUNTA(J1063:L1063)=1,M1063&lt;&gt;"")),ROUND(PRODUCT(J1063:M1063),2),"")</f>
        <v/>
      </c>
      <c r="O1063" s="56">
        <f>IF(N1063&lt;&gt;"",ROUND(PRODUCT(H1063,I1063,N1063),2),IF(M1063&lt;&gt;"",ROUND(PRODUCT(H1063,I1063,M1063),2),ROUND(PRODUCT(H1063:L1063),2)))</f>
        <v>128</v>
      </c>
      <c r="P1063" s="56"/>
    </row>
    <row r="1064" spans="1:16" ht="15" customHeight="1" x14ac:dyDescent="0.25">
      <c r="A1064" s="4"/>
      <c r="B1064" s="4"/>
      <c r="C1064" s="4"/>
      <c r="D1064" s="4"/>
      <c r="E1064" s="4"/>
      <c r="F1064" s="4"/>
      <c r="G1064" s="4"/>
      <c r="H1064" s="4"/>
      <c r="I1064" s="4"/>
      <c r="J1064" s="4"/>
      <c r="K1064" s="4"/>
      <c r="L1064" s="4"/>
      <c r="M1064" s="4"/>
      <c r="N1064" s="4"/>
      <c r="O1064" s="4"/>
      <c r="P1064" s="4"/>
    </row>
    <row r="1065" spans="1:16" ht="75" customHeight="1" x14ac:dyDescent="0.25">
      <c r="A1065" s="54" t="s">
        <v>392</v>
      </c>
      <c r="B1065" s="67">
        <v>86937</v>
      </c>
      <c r="C1065" s="68" t="str">
        <f>VLOOKUP(B1065,COMPOSICAO!B:K,2,FALSE)</f>
        <v>CUBA DE EMBUTIR OVAL EM LOUÇA BRANCA, 35 X 50CM OU EQUIVALENTE, INCLUSO VÁLVULA EM METAL CROMADO E SIFÃO FLEXÍVEL EM PVC - FORNECIMENTO E INSTALAÇÃO. AF_01/2020</v>
      </c>
      <c r="D1065" s="70"/>
      <c r="E1065" s="70"/>
      <c r="F1065" s="69"/>
      <c r="G1065" s="54" t="str">
        <f>VLOOKUP(B1065,COMPOSICAO!B:K,6,FALSE)</f>
        <v>UN</v>
      </c>
      <c r="H1065" s="54"/>
      <c r="I1065" s="54"/>
      <c r="J1065" s="54"/>
      <c r="K1065" s="54"/>
      <c r="L1065" s="54"/>
      <c r="M1065" s="54"/>
      <c r="N1065" s="54"/>
      <c r="O1065" s="54"/>
      <c r="P1065" s="56">
        <f>SUM(O1065:O1067)</f>
        <v>128</v>
      </c>
    </row>
    <row r="1066" spans="1:16" ht="15" customHeight="1" x14ac:dyDescent="0.25">
      <c r="A1066" s="54" t="s">
        <v>776</v>
      </c>
      <c r="B1066" s="68" t="s">
        <v>12</v>
      </c>
      <c r="C1066" s="70"/>
      <c r="D1066" s="70"/>
      <c r="E1066" s="70"/>
      <c r="F1066" s="69"/>
      <c r="G1066" s="54"/>
      <c r="H1066" s="56">
        <v>128</v>
      </c>
      <c r="I1066" s="56"/>
      <c r="J1066" s="56"/>
      <c r="K1066" s="56"/>
      <c r="L1066" s="56"/>
      <c r="M1066" s="56" t="str">
        <f>IF(COUNTA(J1066:L1066)=2,ROUND(PRODUCT(J1066:L1066),2),"")</f>
        <v/>
      </c>
      <c r="N1066" s="56" t="str">
        <f>IF(OR(COUNTA(J1066:L1066)=3,AND(COUNTA(J1066:L1066)=1,M1066&lt;&gt;"")),ROUND(PRODUCT(J1066:M1066),2),"")</f>
        <v/>
      </c>
      <c r="O1066" s="56">
        <f>IF(N1066&lt;&gt;"",ROUND(PRODUCT(H1066,I1066,N1066),2),IF(M1066&lt;&gt;"",ROUND(PRODUCT(H1066,I1066,M1066),2),ROUND(PRODUCT(H1066:L1066),2)))</f>
        <v>128</v>
      </c>
      <c r="P1066" s="56"/>
    </row>
    <row r="1067" spans="1:16" ht="15" customHeight="1" x14ac:dyDescent="0.25">
      <c r="A1067" s="4"/>
      <c r="B1067" s="4"/>
      <c r="C1067" s="4"/>
      <c r="D1067" s="4"/>
      <c r="E1067" s="4"/>
      <c r="F1067" s="4"/>
      <c r="G1067" s="4"/>
      <c r="H1067" s="4"/>
      <c r="I1067" s="4"/>
      <c r="J1067" s="4"/>
      <c r="K1067" s="4"/>
      <c r="L1067" s="4"/>
      <c r="M1067" s="4"/>
      <c r="N1067" s="4"/>
      <c r="O1067" s="4"/>
      <c r="P1067" s="4"/>
    </row>
    <row r="1068" spans="1:16" ht="45" customHeight="1" x14ac:dyDescent="0.25">
      <c r="A1068" s="54" t="s">
        <v>393</v>
      </c>
      <c r="B1068" s="67">
        <v>86914</v>
      </c>
      <c r="C1068" s="68" t="str">
        <f>VLOOKUP(B1068,COMPOSICAO!B:K,2,FALSE)</f>
        <v>TORNEIRA CROMADA 1/2 OU 3/4 PARA TANQUE, PADRÃO MÉDIO - FORNECIMENTO E INSTALAÇÃO. AF_01/2020</v>
      </c>
      <c r="D1068" s="70"/>
      <c r="E1068" s="70"/>
      <c r="F1068" s="69"/>
      <c r="G1068" s="54" t="str">
        <f>VLOOKUP(B1068,COMPOSICAO!B:K,6,FALSE)</f>
        <v>UN</v>
      </c>
      <c r="H1068" s="54"/>
      <c r="I1068" s="54"/>
      <c r="J1068" s="54"/>
      <c r="K1068" s="54"/>
      <c r="L1068" s="54"/>
      <c r="M1068" s="54"/>
      <c r="N1068" s="54"/>
      <c r="O1068" s="54"/>
      <c r="P1068" s="56">
        <f>SUM(O1068:O1070)</f>
        <v>1</v>
      </c>
    </row>
    <row r="1069" spans="1:16" ht="15" customHeight="1" x14ac:dyDescent="0.25">
      <c r="A1069" s="54" t="s">
        <v>777</v>
      </c>
      <c r="B1069" s="68" t="s">
        <v>12</v>
      </c>
      <c r="C1069" s="70"/>
      <c r="D1069" s="70"/>
      <c r="E1069" s="70"/>
      <c r="F1069" s="69"/>
      <c r="G1069" s="54"/>
      <c r="H1069" s="56">
        <v>1</v>
      </c>
      <c r="I1069" s="56"/>
      <c r="J1069" s="56"/>
      <c r="K1069" s="56"/>
      <c r="L1069" s="56"/>
      <c r="M1069" s="56" t="str">
        <f>IF(COUNTA(J1069:L1069)=2,ROUND(PRODUCT(J1069:L1069),2),"")</f>
        <v/>
      </c>
      <c r="N1069" s="56" t="str">
        <f>IF(OR(COUNTA(J1069:L1069)=3,AND(COUNTA(J1069:L1069)=1,M1069&lt;&gt;"")),ROUND(PRODUCT(J1069:M1069),2),"")</f>
        <v/>
      </c>
      <c r="O1069" s="56">
        <f>IF(N1069&lt;&gt;"",ROUND(PRODUCT(H1069,I1069,N1069),2),IF(M1069&lt;&gt;"",ROUND(PRODUCT(H1069,I1069,M1069),2),ROUND(PRODUCT(H1069:L1069),2)))</f>
        <v>1</v>
      </c>
      <c r="P1069" s="56"/>
    </row>
    <row r="1070" spans="1:16" ht="15" customHeight="1" x14ac:dyDescent="0.25">
      <c r="A1070" s="4"/>
      <c r="B1070" s="4"/>
      <c r="C1070" s="4"/>
      <c r="D1070" s="4"/>
      <c r="E1070" s="4"/>
      <c r="F1070" s="4"/>
      <c r="G1070" s="4"/>
      <c r="H1070" s="4"/>
      <c r="I1070" s="4"/>
      <c r="J1070" s="4"/>
      <c r="K1070" s="4"/>
      <c r="L1070" s="4"/>
      <c r="M1070" s="4"/>
      <c r="N1070" s="4"/>
      <c r="O1070" s="4"/>
      <c r="P1070" s="4"/>
    </row>
    <row r="1071" spans="1:16" ht="75" customHeight="1" x14ac:dyDescent="0.25">
      <c r="A1071" s="54" t="s">
        <v>394</v>
      </c>
      <c r="B1071" s="67">
        <v>86923</v>
      </c>
      <c r="C1071" s="68" t="str">
        <f>VLOOKUP(B1071,COMPOSICAO!B:K,2,FALSE)</f>
        <v>TANQUE DE LOUÇA BRANCA SUSPENSO, 18L OU EQUIVALENTE, INCLUSO SIFÃO TIPO GARRAFA EM PVC, VÁLVULA PLÁSTICA E TORNEIRA DE METAL CROMADO PADRÃO POPULAR - FORNECIMENTO E INSTALAÇÃO. AF_01/2020</v>
      </c>
      <c r="D1071" s="70"/>
      <c r="E1071" s="70"/>
      <c r="F1071" s="69"/>
      <c r="G1071" s="54" t="str">
        <f>VLOOKUP(B1071,COMPOSICAO!B:K,6,FALSE)</f>
        <v>UN</v>
      </c>
      <c r="H1071" s="54"/>
      <c r="I1071" s="54"/>
      <c r="J1071" s="54"/>
      <c r="K1071" s="54"/>
      <c r="L1071" s="54"/>
      <c r="M1071" s="54"/>
      <c r="N1071" s="54"/>
      <c r="O1071" s="54"/>
      <c r="P1071" s="56">
        <f>SUM(O1071:O1073)</f>
        <v>64</v>
      </c>
    </row>
    <row r="1072" spans="1:16" ht="15" customHeight="1" x14ac:dyDescent="0.25">
      <c r="A1072" s="54" t="s">
        <v>778</v>
      </c>
      <c r="B1072" s="68" t="s">
        <v>12</v>
      </c>
      <c r="C1072" s="70"/>
      <c r="D1072" s="70"/>
      <c r="E1072" s="70"/>
      <c r="F1072" s="69"/>
      <c r="G1072" s="54"/>
      <c r="H1072" s="56">
        <v>64</v>
      </c>
      <c r="I1072" s="56"/>
      <c r="J1072" s="56"/>
      <c r="K1072" s="56"/>
      <c r="L1072" s="56"/>
      <c r="M1072" s="56" t="str">
        <f>IF(COUNTA(J1072:L1072)=2,ROUND(PRODUCT(J1072:L1072),2),"")</f>
        <v/>
      </c>
      <c r="N1072" s="56" t="str">
        <f>IF(OR(COUNTA(J1072:L1072)=3,AND(COUNTA(J1072:L1072)=1,M1072&lt;&gt;"")),ROUND(PRODUCT(J1072:M1072),2),"")</f>
        <v/>
      </c>
      <c r="O1072" s="56">
        <f>IF(N1072&lt;&gt;"",ROUND(PRODUCT(H1072,I1072,N1072),2),IF(M1072&lt;&gt;"",ROUND(PRODUCT(H1072,I1072,M1072),2),ROUND(PRODUCT(H1072:L1072),2)))</f>
        <v>64</v>
      </c>
      <c r="P1072" s="56"/>
    </row>
    <row r="1073" spans="1:16" ht="15" customHeight="1" x14ac:dyDescent="0.25">
      <c r="A1073" s="4"/>
      <c r="B1073" s="4"/>
      <c r="C1073" s="4"/>
      <c r="D1073" s="4"/>
      <c r="E1073" s="4"/>
      <c r="F1073" s="4"/>
      <c r="G1073" s="4"/>
      <c r="H1073" s="4"/>
      <c r="I1073" s="4"/>
      <c r="J1073" s="4"/>
      <c r="K1073" s="4"/>
      <c r="L1073" s="4"/>
      <c r="M1073" s="4"/>
      <c r="N1073" s="4"/>
      <c r="O1073" s="4"/>
      <c r="P1073" s="4"/>
    </row>
    <row r="1074" spans="1:16" ht="60" customHeight="1" x14ac:dyDescent="0.25">
      <c r="A1074" s="54" t="s">
        <v>395</v>
      </c>
      <c r="B1074" s="67">
        <v>86931</v>
      </c>
      <c r="C1074" s="68" t="str">
        <f>VLOOKUP(B1074,COMPOSICAO!B:K,2,FALSE)</f>
        <v>VASO SANITÁRIO SIFONADO COM CAIXA ACOPLADA LOUÇA BRANCA, INCLUSO ENGATE FLEXÍVEL EM PLÁSTICO BRANCO, 1/2  X 40CM - FORNECIMENTO E INSTALAÇÃO. AF_01/2020</v>
      </c>
      <c r="D1074" s="70"/>
      <c r="E1074" s="70"/>
      <c r="F1074" s="69"/>
      <c r="G1074" s="54" t="str">
        <f>VLOOKUP(B1074,COMPOSICAO!B:K,6,FALSE)</f>
        <v>UN</v>
      </c>
      <c r="H1074" s="54"/>
      <c r="I1074" s="54"/>
      <c r="J1074" s="54"/>
      <c r="K1074" s="54"/>
      <c r="L1074" s="54"/>
      <c r="M1074" s="54"/>
      <c r="N1074" s="54"/>
      <c r="O1074" s="54"/>
      <c r="P1074" s="56">
        <f>SUM(O1074:O1076)</f>
        <v>195</v>
      </c>
    </row>
    <row r="1075" spans="1:16" ht="15" customHeight="1" x14ac:dyDescent="0.25">
      <c r="A1075" s="54" t="s">
        <v>779</v>
      </c>
      <c r="B1075" s="68" t="s">
        <v>12</v>
      </c>
      <c r="C1075" s="70"/>
      <c r="D1075" s="70"/>
      <c r="E1075" s="70"/>
      <c r="F1075" s="69"/>
      <c r="G1075" s="54"/>
      <c r="H1075" s="56">
        <v>195</v>
      </c>
      <c r="I1075" s="56"/>
      <c r="J1075" s="56"/>
      <c r="K1075" s="56"/>
      <c r="L1075" s="56"/>
      <c r="M1075" s="56" t="str">
        <f>IF(COUNTA(J1075:L1075)=2,ROUND(PRODUCT(J1075:L1075),2),"")</f>
        <v/>
      </c>
      <c r="N1075" s="56" t="str">
        <f>IF(OR(COUNTA(J1075:L1075)=3,AND(COUNTA(J1075:L1075)=1,M1075&lt;&gt;"")),ROUND(PRODUCT(J1075:M1075),2),"")</f>
        <v/>
      </c>
      <c r="O1075" s="56">
        <f>IF(N1075&lt;&gt;"",ROUND(PRODUCT(H1075,I1075,N1075),2),IF(M1075&lt;&gt;"",ROUND(PRODUCT(H1075,I1075,M1075),2),ROUND(PRODUCT(H1075:L1075),2)))</f>
        <v>195</v>
      </c>
      <c r="P1075" s="56"/>
    </row>
    <row r="1076" spans="1:16" ht="15" customHeight="1" x14ac:dyDescent="0.25">
      <c r="A1076" s="4"/>
      <c r="B1076" s="4"/>
      <c r="C1076" s="4"/>
      <c r="D1076" s="4"/>
      <c r="E1076" s="4"/>
      <c r="F1076" s="4"/>
      <c r="G1076" s="4"/>
      <c r="H1076" s="4"/>
      <c r="I1076" s="4"/>
      <c r="J1076" s="4"/>
      <c r="K1076" s="4"/>
      <c r="L1076" s="4"/>
      <c r="M1076" s="4"/>
      <c r="N1076" s="4"/>
      <c r="O1076" s="4"/>
      <c r="P1076" s="4"/>
    </row>
    <row r="1077" spans="1:16" ht="105" customHeight="1" x14ac:dyDescent="0.25">
      <c r="A1077" s="54" t="s">
        <v>396</v>
      </c>
      <c r="B1077" s="67">
        <v>86942</v>
      </c>
      <c r="C1077" s="68" t="str">
        <f>VLOOKUP(B1077,COMPOSICAO!B:K,2,FALSE)</f>
        <v>LAVATÓRIO LOUÇA BRANCA SUSPENSO, 29,5 X 39CM OU EQUIVALENTE, PADRÃO POPULAR, INCLUSO SIFÃO TIPO GARRAFA EM PVC, VÁLVULA E ENGATE FLEXÍVEL 30CM EM PLÁSTICO E TORNEIRA CROMADA DE MESA, PADRÃO POPULAR - FORNECIMENTO E INSTALAÇÃO. AF_01/2020</v>
      </c>
      <c r="D1077" s="70"/>
      <c r="E1077" s="70"/>
      <c r="F1077" s="69"/>
      <c r="G1077" s="54" t="str">
        <f>VLOOKUP(B1077,COMPOSICAO!B:K,6,FALSE)</f>
        <v>UN</v>
      </c>
      <c r="H1077" s="54"/>
      <c r="I1077" s="54"/>
      <c r="J1077" s="54"/>
      <c r="K1077" s="54"/>
      <c r="L1077" s="54"/>
      <c r="M1077" s="54"/>
      <c r="N1077" s="54"/>
      <c r="O1077" s="54"/>
      <c r="P1077" s="56">
        <f>SUM(O1077:O1079)</f>
        <v>67</v>
      </c>
    </row>
    <row r="1078" spans="1:16" ht="15" customHeight="1" x14ac:dyDescent="0.25">
      <c r="A1078" s="54" t="s">
        <v>780</v>
      </c>
      <c r="B1078" s="68" t="s">
        <v>12</v>
      </c>
      <c r="C1078" s="70"/>
      <c r="D1078" s="70"/>
      <c r="E1078" s="70"/>
      <c r="F1078" s="69"/>
      <c r="G1078" s="54"/>
      <c r="H1078" s="56">
        <v>67</v>
      </c>
      <c r="I1078" s="56"/>
      <c r="J1078" s="56"/>
      <c r="K1078" s="56"/>
      <c r="L1078" s="56"/>
      <c r="M1078" s="56" t="str">
        <f>IF(COUNTA(J1078:L1078)=2,ROUND(PRODUCT(J1078:L1078),2),"")</f>
        <v/>
      </c>
      <c r="N1078" s="56" t="str">
        <f>IF(OR(COUNTA(J1078:L1078)=3,AND(COUNTA(J1078:L1078)=1,M1078&lt;&gt;"")),ROUND(PRODUCT(J1078:M1078),2),"")</f>
        <v/>
      </c>
      <c r="O1078" s="56">
        <f>IF(N1078&lt;&gt;"",ROUND(PRODUCT(H1078,I1078,N1078),2),IF(M1078&lt;&gt;"",ROUND(PRODUCT(H1078,I1078,M1078),2),ROUND(PRODUCT(H1078:L1078),2)))</f>
        <v>67</v>
      </c>
      <c r="P1078" s="56"/>
    </row>
    <row r="1079" spans="1:16" ht="15" customHeight="1" x14ac:dyDescent="0.25">
      <c r="A1079" s="4"/>
      <c r="B1079" s="4"/>
      <c r="C1079" s="4"/>
      <c r="D1079" s="4"/>
      <c r="E1079" s="4"/>
      <c r="F1079" s="4"/>
      <c r="G1079" s="4"/>
      <c r="H1079" s="4"/>
      <c r="I1079" s="4"/>
      <c r="J1079" s="4"/>
      <c r="K1079" s="4"/>
      <c r="L1079" s="4"/>
      <c r="M1079" s="4"/>
      <c r="N1079" s="4"/>
      <c r="O1079" s="4"/>
      <c r="P1079" s="4"/>
    </row>
    <row r="1080" spans="1:16" ht="105" customHeight="1" x14ac:dyDescent="0.25">
      <c r="A1080" s="54" t="s">
        <v>397</v>
      </c>
      <c r="B1080" s="67">
        <v>93441</v>
      </c>
      <c r="C1080" s="68" t="str">
        <f>VLOOKUP(B1080,COMPOSICAO!B:K,2,FALSE)</f>
        <v>BANCADA GRANITO CINZA  150 X 60 CM, COM CUBA DE EMBUTIR DE AÇO, VÁLVULA AMERICANA EM METAL, SIFÃO FLEXÍVEL EM PVC, ENGATE FLEXÍVEL 30 CM, TORNEIRA CROMADA LONGA, DE PAREDE, 1/2 OU 3/4, P/ COZINHA, PADRÃO POPULAR - FORNEC. E INSTALAÇÃO. AF_01/2020</v>
      </c>
      <c r="D1080" s="70"/>
      <c r="E1080" s="70"/>
      <c r="F1080" s="69"/>
      <c r="G1080" s="54" t="str">
        <f>VLOOKUP(B1080,COMPOSICAO!B:K,6,FALSE)</f>
        <v>UN</v>
      </c>
      <c r="H1080" s="54"/>
      <c r="I1080" s="54"/>
      <c r="J1080" s="54"/>
      <c r="K1080" s="54"/>
      <c r="L1080" s="54"/>
      <c r="M1080" s="54"/>
      <c r="N1080" s="54"/>
      <c r="O1080" s="54"/>
      <c r="P1080" s="56">
        <f>SUM(O1080:O1082)</f>
        <v>65</v>
      </c>
    </row>
    <row r="1081" spans="1:16" ht="15" customHeight="1" x14ac:dyDescent="0.25">
      <c r="A1081" s="54" t="s">
        <v>781</v>
      </c>
      <c r="B1081" s="68" t="s">
        <v>12</v>
      </c>
      <c r="C1081" s="70"/>
      <c r="D1081" s="70"/>
      <c r="E1081" s="70"/>
      <c r="F1081" s="69"/>
      <c r="G1081" s="54"/>
      <c r="H1081" s="56">
        <v>65</v>
      </c>
      <c r="I1081" s="56"/>
      <c r="J1081" s="56"/>
      <c r="K1081" s="56"/>
      <c r="L1081" s="56"/>
      <c r="M1081" s="56" t="str">
        <f>IF(COUNTA(J1081:L1081)=2,ROUND(PRODUCT(J1081:L1081),2),"")</f>
        <v/>
      </c>
      <c r="N1081" s="56" t="str">
        <f>IF(OR(COUNTA(J1081:L1081)=3,AND(COUNTA(J1081:L1081)=1,M1081&lt;&gt;"")),ROUND(PRODUCT(J1081:M1081),2),"")</f>
        <v/>
      </c>
      <c r="O1081" s="56">
        <f>IF(N1081&lt;&gt;"",ROUND(PRODUCT(H1081,I1081,N1081),2),IF(M1081&lt;&gt;"",ROUND(PRODUCT(H1081,I1081,M1081),2),ROUND(PRODUCT(H1081:L1081),2)))</f>
        <v>65</v>
      </c>
      <c r="P1081" s="56"/>
    </row>
    <row r="1082" spans="1:16" ht="15" customHeight="1" x14ac:dyDescent="0.25">
      <c r="A1082" s="4"/>
      <c r="B1082" s="4"/>
      <c r="C1082" s="4"/>
      <c r="D1082" s="4"/>
      <c r="E1082" s="4"/>
      <c r="F1082" s="4"/>
      <c r="G1082" s="4"/>
      <c r="H1082" s="4"/>
      <c r="I1082" s="4"/>
      <c r="J1082" s="4"/>
      <c r="K1082" s="4"/>
      <c r="L1082" s="4"/>
      <c r="M1082" s="4"/>
      <c r="N1082" s="4"/>
      <c r="O1082" s="4"/>
      <c r="P1082" s="4"/>
    </row>
    <row r="1083" spans="1:16" ht="45" customHeight="1" x14ac:dyDescent="0.25">
      <c r="A1083" s="54" t="s">
        <v>398</v>
      </c>
      <c r="B1083" s="67">
        <v>100860</v>
      </c>
      <c r="C1083" s="68" t="str">
        <f>VLOOKUP(B1083,COMPOSICAO!B:K,2,FALSE)</f>
        <v>CHUVEIRO ELÉTRICO COMUM CORPO PLÁSTICO, TIPO DUCHA  FORNECIMENTO E INSTALAÇÃO. AF_01/2020</v>
      </c>
      <c r="D1083" s="70"/>
      <c r="E1083" s="70"/>
      <c r="F1083" s="69"/>
      <c r="G1083" s="54" t="str">
        <f>VLOOKUP(B1083,COMPOSICAO!B:K,6,FALSE)</f>
        <v>UN</v>
      </c>
      <c r="H1083" s="54"/>
      <c r="I1083" s="54"/>
      <c r="J1083" s="54"/>
      <c r="K1083" s="54"/>
      <c r="L1083" s="54"/>
      <c r="M1083" s="54"/>
      <c r="N1083" s="54"/>
      <c r="O1083" s="54"/>
      <c r="P1083" s="56">
        <f>SUM(O1083:O1085)</f>
        <v>193</v>
      </c>
    </row>
    <row r="1084" spans="1:16" ht="15" customHeight="1" x14ac:dyDescent="0.25">
      <c r="A1084" s="54" t="s">
        <v>782</v>
      </c>
      <c r="B1084" s="68" t="s">
        <v>12</v>
      </c>
      <c r="C1084" s="70"/>
      <c r="D1084" s="70"/>
      <c r="E1084" s="70"/>
      <c r="F1084" s="69"/>
      <c r="G1084" s="54"/>
      <c r="H1084" s="56">
        <v>193</v>
      </c>
      <c r="I1084" s="56"/>
      <c r="J1084" s="56"/>
      <c r="K1084" s="56"/>
      <c r="L1084" s="56"/>
      <c r="M1084" s="56" t="str">
        <f>IF(COUNTA(J1084:L1084)=2,ROUND(PRODUCT(J1084:L1084),2),"")</f>
        <v/>
      </c>
      <c r="N1084" s="56" t="str">
        <f>IF(OR(COUNTA(J1084:L1084)=3,AND(COUNTA(J1084:L1084)=1,M1084&lt;&gt;"")),ROUND(PRODUCT(J1084:M1084),2),"")</f>
        <v/>
      </c>
      <c r="O1084" s="56">
        <f>IF(N1084&lt;&gt;"",ROUND(PRODUCT(H1084,I1084,N1084),2),IF(M1084&lt;&gt;"",ROUND(PRODUCT(H1084,I1084,M1084),2),ROUND(PRODUCT(H1084:L1084),2)))</f>
        <v>193</v>
      </c>
      <c r="P1084" s="56"/>
    </row>
    <row r="1085" spans="1:16" ht="15" customHeight="1" x14ac:dyDescent="0.25">
      <c r="A1085" s="4"/>
      <c r="B1085" s="4"/>
      <c r="C1085" s="4"/>
      <c r="D1085" s="4"/>
      <c r="E1085" s="4"/>
      <c r="F1085" s="4"/>
      <c r="G1085" s="4"/>
      <c r="H1085" s="4"/>
      <c r="I1085" s="4"/>
      <c r="J1085" s="4"/>
      <c r="K1085" s="4"/>
      <c r="L1085" s="4"/>
      <c r="M1085" s="4"/>
      <c r="N1085" s="4"/>
      <c r="O1085" s="4"/>
      <c r="P1085" s="4"/>
    </row>
    <row r="1086" spans="1:16" ht="15" customHeight="1" x14ac:dyDescent="0.25">
      <c r="A1086" s="48">
        <v>18</v>
      </c>
      <c r="B1086" s="64" t="s">
        <v>783</v>
      </c>
      <c r="C1086" s="66"/>
      <c r="D1086" s="66"/>
      <c r="E1086" s="66"/>
      <c r="F1086" s="66"/>
      <c r="G1086" s="66"/>
      <c r="H1086" s="66"/>
      <c r="I1086" s="66"/>
      <c r="J1086" s="66"/>
      <c r="K1086" s="66"/>
      <c r="L1086" s="66"/>
      <c r="M1086" s="66"/>
      <c r="N1086" s="66"/>
      <c r="O1086" s="66"/>
      <c r="P1086" s="65"/>
    </row>
    <row r="1087" spans="1:16" ht="60" customHeight="1" x14ac:dyDescent="0.25">
      <c r="A1087" s="54" t="s">
        <v>399</v>
      </c>
      <c r="B1087" s="67">
        <v>98546</v>
      </c>
      <c r="C1087" s="68" t="str">
        <f>VLOOKUP(B1087,COMPOSICAO!B:K,2,FALSE)</f>
        <v>IMPERMEABILIZAÇÃO DE SUPERFÍCIE COM MANTA ASFÁLTICA, UMA CAMADA, INCLUSIVE APLICAÇÃO DE PRIMER ASFÁLTICO, E=3MM. AF_06/2018</v>
      </c>
      <c r="D1087" s="70"/>
      <c r="E1087" s="70"/>
      <c r="F1087" s="69"/>
      <c r="G1087" s="54" t="str">
        <f>VLOOKUP(B1087,COMPOSICAO!B:K,6,FALSE)</f>
        <v>M2</v>
      </c>
      <c r="H1087" s="54"/>
      <c r="I1087" s="54"/>
      <c r="J1087" s="54"/>
      <c r="K1087" s="54"/>
      <c r="L1087" s="54"/>
      <c r="M1087" s="54"/>
      <c r="N1087" s="54"/>
      <c r="O1087" s="54"/>
      <c r="P1087" s="56">
        <f>SUM(O1087:O1089)</f>
        <v>134.56</v>
      </c>
    </row>
    <row r="1088" spans="1:16" ht="15" customHeight="1" x14ac:dyDescent="0.25">
      <c r="A1088" s="54" t="s">
        <v>784</v>
      </c>
      <c r="B1088" s="68" t="s">
        <v>12</v>
      </c>
      <c r="C1088" s="70"/>
      <c r="D1088" s="70"/>
      <c r="E1088" s="70"/>
      <c r="F1088" s="69"/>
      <c r="G1088" s="54"/>
      <c r="H1088" s="56">
        <v>134.56</v>
      </c>
      <c r="I1088" s="56"/>
      <c r="J1088" s="56"/>
      <c r="K1088" s="56"/>
      <c r="L1088" s="56"/>
      <c r="M1088" s="56" t="str">
        <f>IF(COUNTA(J1088:L1088)=2,ROUND(PRODUCT(J1088:L1088),2),"")</f>
        <v/>
      </c>
      <c r="N1088" s="56" t="str">
        <f>IF(OR(COUNTA(J1088:L1088)=3,AND(COUNTA(J1088:L1088)=1,M1088&lt;&gt;"")),ROUND(PRODUCT(J1088:M1088),2),"")</f>
        <v/>
      </c>
      <c r="O1088" s="56">
        <f>IF(N1088&lt;&gt;"",ROUND(PRODUCT(H1088,I1088,N1088),2),IF(M1088&lt;&gt;"",ROUND(PRODUCT(H1088,I1088,M1088),2),ROUND(PRODUCT(H1088:L1088),2)))</f>
        <v>134.56</v>
      </c>
      <c r="P1088" s="56"/>
    </row>
    <row r="1089" spans="1:16" ht="15" customHeight="1" x14ac:dyDescent="0.25">
      <c r="A1089" s="4"/>
      <c r="B1089" s="4"/>
      <c r="C1089" s="4"/>
      <c r="D1089" s="4"/>
      <c r="E1089" s="4"/>
      <c r="F1089" s="4"/>
      <c r="G1089" s="4"/>
      <c r="H1089" s="4"/>
      <c r="I1089" s="4"/>
      <c r="J1089" s="4"/>
      <c r="K1089" s="4"/>
      <c r="L1089" s="4"/>
      <c r="M1089" s="4"/>
      <c r="N1089" s="4"/>
      <c r="O1089" s="4"/>
      <c r="P1089" s="4"/>
    </row>
    <row r="1090" spans="1:16" ht="45" customHeight="1" x14ac:dyDescent="0.25">
      <c r="A1090" s="54" t="s">
        <v>400</v>
      </c>
      <c r="B1090" s="67">
        <v>99855</v>
      </c>
      <c r="C1090" s="68" t="str">
        <f>VLOOKUP(B1090,COMPOSICAO!B:K,2,FALSE)</f>
        <v>CORRIMÃO SIMPLES, DIÂMETRO EXTERNO = 1 1/2, EM AÇO GALVANIZADO. AF_04/2019_PS</v>
      </c>
      <c r="D1090" s="70"/>
      <c r="E1090" s="70"/>
      <c r="F1090" s="69"/>
      <c r="G1090" s="54" t="str">
        <f>VLOOKUP(B1090,COMPOSICAO!B:K,6,FALSE)</f>
        <v>M</v>
      </c>
      <c r="H1090" s="54"/>
      <c r="I1090" s="54"/>
      <c r="J1090" s="54"/>
      <c r="K1090" s="54"/>
      <c r="L1090" s="54"/>
      <c r="M1090" s="54"/>
      <c r="N1090" s="54"/>
      <c r="O1090" s="54"/>
      <c r="P1090" s="56">
        <f>SUM(O1090:O1092)</f>
        <v>271.92</v>
      </c>
    </row>
    <row r="1091" spans="1:16" ht="15" customHeight="1" x14ac:dyDescent="0.25">
      <c r="A1091" s="54" t="s">
        <v>785</v>
      </c>
      <c r="B1091" s="68" t="s">
        <v>12</v>
      </c>
      <c r="C1091" s="70"/>
      <c r="D1091" s="70"/>
      <c r="E1091" s="70"/>
      <c r="F1091" s="69"/>
      <c r="G1091" s="54"/>
      <c r="H1091" s="56">
        <v>271.92</v>
      </c>
      <c r="I1091" s="56"/>
      <c r="J1091" s="56"/>
      <c r="K1091" s="56"/>
      <c r="L1091" s="56"/>
      <c r="M1091" s="56" t="str">
        <f>IF(COUNTA(J1091:L1091)=2,ROUND(PRODUCT(J1091:L1091),2),"")</f>
        <v/>
      </c>
      <c r="N1091" s="56" t="str">
        <f>IF(OR(COUNTA(J1091:L1091)=3,AND(COUNTA(J1091:L1091)=1,M1091&lt;&gt;"")),ROUND(PRODUCT(J1091:M1091),2),"")</f>
        <v/>
      </c>
      <c r="O1091" s="56">
        <f>IF(N1091&lt;&gt;"",ROUND(PRODUCT(H1091,I1091,N1091),2),IF(M1091&lt;&gt;"",ROUND(PRODUCT(H1091,I1091,M1091),2),ROUND(PRODUCT(H1091:L1091),2)))</f>
        <v>271.92</v>
      </c>
      <c r="P1091" s="56"/>
    </row>
    <row r="1092" spans="1:16" ht="15" customHeight="1" x14ac:dyDescent="0.25">
      <c r="A1092" s="4"/>
      <c r="B1092" s="4"/>
      <c r="C1092" s="4"/>
      <c r="D1092" s="4"/>
      <c r="E1092" s="4"/>
      <c r="F1092" s="4"/>
      <c r="G1092" s="4"/>
      <c r="H1092" s="4"/>
      <c r="I1092" s="4"/>
      <c r="J1092" s="4"/>
      <c r="K1092" s="4"/>
      <c r="L1092" s="4"/>
      <c r="M1092" s="4"/>
      <c r="N1092" s="4"/>
      <c r="O1092" s="4"/>
      <c r="P1092" s="4"/>
    </row>
    <row r="1093" spans="1:16" ht="15" customHeight="1" x14ac:dyDescent="0.25">
      <c r="A1093" s="54" t="s">
        <v>401</v>
      </c>
      <c r="B1093" s="67">
        <v>99862</v>
      </c>
      <c r="C1093" s="68" t="str">
        <f>VLOOKUP(B1093,COMPOSICAO!B:K,2,FALSE)</f>
        <v>GRADIL EM ALUMÍNIO FIXADO EM VÃOS DE JANELAS, FORMADO POR TUBOS DE 3/4". AF_04/2019</v>
      </c>
      <c r="D1093" s="70"/>
      <c r="E1093" s="70"/>
      <c r="F1093" s="69"/>
      <c r="G1093" s="54" t="str">
        <f>VLOOKUP(B1093,COMPOSICAO!B:K,6,FALSE)</f>
        <v>M2</v>
      </c>
      <c r="H1093" s="54"/>
      <c r="I1093" s="54"/>
      <c r="J1093" s="54"/>
      <c r="K1093" s="54"/>
      <c r="L1093" s="54"/>
      <c r="M1093" s="54"/>
      <c r="N1093" s="54"/>
      <c r="O1093" s="54"/>
      <c r="P1093" s="56">
        <f>SUM(O1093:O1095)</f>
        <v>108.82</v>
      </c>
    </row>
    <row r="1094" spans="1:16" ht="15" customHeight="1" x14ac:dyDescent="0.25">
      <c r="A1094" s="54" t="s">
        <v>786</v>
      </c>
      <c r="B1094" s="68" t="s">
        <v>12</v>
      </c>
      <c r="C1094" s="70"/>
      <c r="D1094" s="70"/>
      <c r="E1094" s="70"/>
      <c r="F1094" s="69"/>
      <c r="G1094" s="54"/>
      <c r="H1094" s="56">
        <v>108.82</v>
      </c>
      <c r="I1094" s="56"/>
      <c r="J1094" s="56"/>
      <c r="K1094" s="56"/>
      <c r="L1094" s="56"/>
      <c r="M1094" s="56" t="str">
        <f>IF(COUNTA(J1094:L1094)=2,ROUND(PRODUCT(J1094:L1094),2),"")</f>
        <v/>
      </c>
      <c r="N1094" s="56" t="str">
        <f>IF(OR(COUNTA(J1094:L1094)=3,AND(COUNTA(J1094:L1094)=1,M1094&lt;&gt;"")),ROUND(PRODUCT(J1094:M1094),2),"")</f>
        <v/>
      </c>
      <c r="O1094" s="56">
        <f>IF(N1094&lt;&gt;"",ROUND(PRODUCT(H1094,I1094,N1094),2),IF(M1094&lt;&gt;"",ROUND(PRODUCT(H1094,I1094,M1094),2),ROUND(PRODUCT(H1094:L1094),2)))</f>
        <v>108.82</v>
      </c>
      <c r="P1094" s="56"/>
    </row>
  </sheetData>
  <sheetProtection formatCells="0" formatColumns="0" formatRows="0" insertColumns="0" insertRows="0" insertHyperlinks="0" deleteColumns="0" deleteRows="0" sort="0" autoFilter="0" pivotTables="0"/>
  <mergeCells count="737">
    <mergeCell ref="B1088:F1088"/>
    <mergeCell ref="C1090:F1090"/>
    <mergeCell ref="B1091:F1091"/>
    <mergeCell ref="C1093:F1093"/>
    <mergeCell ref="B1094:F1094"/>
    <mergeCell ref="C1080:F1080"/>
    <mergeCell ref="B1081:F1081"/>
    <mergeCell ref="C1083:F1083"/>
    <mergeCell ref="B1084:F1084"/>
    <mergeCell ref="B1086:P1086"/>
    <mergeCell ref="C1087:F1087"/>
    <mergeCell ref="C1071:F1071"/>
    <mergeCell ref="B1072:F1072"/>
    <mergeCell ref="C1074:F1074"/>
    <mergeCell ref="B1075:F1075"/>
    <mergeCell ref="C1077:F1077"/>
    <mergeCell ref="B1078:F1078"/>
    <mergeCell ref="C1062:F1062"/>
    <mergeCell ref="B1063:F1063"/>
    <mergeCell ref="C1065:F1065"/>
    <mergeCell ref="B1066:F1066"/>
    <mergeCell ref="C1068:F1068"/>
    <mergeCell ref="B1069:F1069"/>
    <mergeCell ref="B1053:F1053"/>
    <mergeCell ref="C1055:F1055"/>
    <mergeCell ref="B1056:F1056"/>
    <mergeCell ref="C1058:F1058"/>
    <mergeCell ref="B1059:F1059"/>
    <mergeCell ref="B1061:P1061"/>
    <mergeCell ref="B1044:F1044"/>
    <mergeCell ref="C1046:F1046"/>
    <mergeCell ref="B1047:F1047"/>
    <mergeCell ref="C1049:F1049"/>
    <mergeCell ref="B1050:F1050"/>
    <mergeCell ref="C1052:F1052"/>
    <mergeCell ref="B1035:F1035"/>
    <mergeCell ref="C1037:F1037"/>
    <mergeCell ref="B1038:F1038"/>
    <mergeCell ref="C1040:F1040"/>
    <mergeCell ref="B1041:F1041"/>
    <mergeCell ref="C1043:F1043"/>
    <mergeCell ref="B1026:F1026"/>
    <mergeCell ref="C1028:F1028"/>
    <mergeCell ref="B1029:F1029"/>
    <mergeCell ref="C1031:F1031"/>
    <mergeCell ref="B1032:F1032"/>
    <mergeCell ref="C1034:F1034"/>
    <mergeCell ref="B1017:F1017"/>
    <mergeCell ref="C1019:F1019"/>
    <mergeCell ref="B1020:F1020"/>
    <mergeCell ref="C1022:F1022"/>
    <mergeCell ref="B1023:F1023"/>
    <mergeCell ref="C1025:F1025"/>
    <mergeCell ref="C1009:F1009"/>
    <mergeCell ref="B1010:F1010"/>
    <mergeCell ref="C1012:F1012"/>
    <mergeCell ref="B1013:F1013"/>
    <mergeCell ref="B1015:P1015"/>
    <mergeCell ref="C1016:F1016"/>
    <mergeCell ref="C1000:F1000"/>
    <mergeCell ref="B1001:F1001"/>
    <mergeCell ref="C1003:F1003"/>
    <mergeCell ref="B1004:F1004"/>
    <mergeCell ref="C1006:F1006"/>
    <mergeCell ref="B1007:F1007"/>
    <mergeCell ref="B991:F991"/>
    <mergeCell ref="C993:F993"/>
    <mergeCell ref="B994:F994"/>
    <mergeCell ref="C996:F996"/>
    <mergeCell ref="B997:F997"/>
    <mergeCell ref="B999:P999"/>
    <mergeCell ref="B982:F982"/>
    <mergeCell ref="C984:F984"/>
    <mergeCell ref="B985:F985"/>
    <mergeCell ref="C987:F987"/>
    <mergeCell ref="B988:F988"/>
    <mergeCell ref="C990:F990"/>
    <mergeCell ref="B973:F973"/>
    <mergeCell ref="C975:F975"/>
    <mergeCell ref="B976:F976"/>
    <mergeCell ref="C978:F978"/>
    <mergeCell ref="B979:F979"/>
    <mergeCell ref="C981:F981"/>
    <mergeCell ref="B964:F964"/>
    <mergeCell ref="C966:F966"/>
    <mergeCell ref="B967:F967"/>
    <mergeCell ref="C969:F969"/>
    <mergeCell ref="B970:F970"/>
    <mergeCell ref="C972:F972"/>
    <mergeCell ref="B955:F955"/>
    <mergeCell ref="C957:F957"/>
    <mergeCell ref="B958:F958"/>
    <mergeCell ref="C960:F960"/>
    <mergeCell ref="B961:F961"/>
    <mergeCell ref="C963:F963"/>
    <mergeCell ref="C947:F947"/>
    <mergeCell ref="B948:F948"/>
    <mergeCell ref="B950:P950"/>
    <mergeCell ref="C951:F951"/>
    <mergeCell ref="B952:F952"/>
    <mergeCell ref="C954:F954"/>
    <mergeCell ref="C938:F938"/>
    <mergeCell ref="B939:F939"/>
    <mergeCell ref="C941:F941"/>
    <mergeCell ref="B942:F942"/>
    <mergeCell ref="C944:F944"/>
    <mergeCell ref="B945:F945"/>
    <mergeCell ref="C929:F929"/>
    <mergeCell ref="B930:F930"/>
    <mergeCell ref="C932:F932"/>
    <mergeCell ref="B933:F933"/>
    <mergeCell ref="C935:F935"/>
    <mergeCell ref="B936:F936"/>
    <mergeCell ref="B920:F920"/>
    <mergeCell ref="B922:P922"/>
    <mergeCell ref="C923:F923"/>
    <mergeCell ref="B924:F924"/>
    <mergeCell ref="C926:F926"/>
    <mergeCell ref="B927:F927"/>
    <mergeCell ref="B911:F911"/>
    <mergeCell ref="C913:F913"/>
    <mergeCell ref="B914:F914"/>
    <mergeCell ref="C916:F916"/>
    <mergeCell ref="B917:F917"/>
    <mergeCell ref="C919:F919"/>
    <mergeCell ref="B902:F902"/>
    <mergeCell ref="C904:F904"/>
    <mergeCell ref="B905:F905"/>
    <mergeCell ref="C907:F907"/>
    <mergeCell ref="B908:F908"/>
    <mergeCell ref="C910:F910"/>
    <mergeCell ref="C894:F894"/>
    <mergeCell ref="B895:F895"/>
    <mergeCell ref="B897:P897"/>
    <mergeCell ref="C898:F898"/>
    <mergeCell ref="B899:F899"/>
    <mergeCell ref="C901:F901"/>
    <mergeCell ref="C885:F885"/>
    <mergeCell ref="B886:F886"/>
    <mergeCell ref="C888:F888"/>
    <mergeCell ref="B889:F889"/>
    <mergeCell ref="C891:F891"/>
    <mergeCell ref="B892:F892"/>
    <mergeCell ref="C876:F876"/>
    <mergeCell ref="B877:F877"/>
    <mergeCell ref="C879:F879"/>
    <mergeCell ref="B880:F880"/>
    <mergeCell ref="C882:F882"/>
    <mergeCell ref="B883:F883"/>
    <mergeCell ref="C867:F867"/>
    <mergeCell ref="B868:F868"/>
    <mergeCell ref="C870:F870"/>
    <mergeCell ref="B871:F871"/>
    <mergeCell ref="C873:F873"/>
    <mergeCell ref="B874:F874"/>
    <mergeCell ref="C858:F858"/>
    <mergeCell ref="B859:F859"/>
    <mergeCell ref="C861:F861"/>
    <mergeCell ref="B862:F862"/>
    <mergeCell ref="C864:F864"/>
    <mergeCell ref="B865:F865"/>
    <mergeCell ref="B849:F849"/>
    <mergeCell ref="C851:F851"/>
    <mergeCell ref="B852:F852"/>
    <mergeCell ref="C854:F854"/>
    <mergeCell ref="B855:F855"/>
    <mergeCell ref="B857:P857"/>
    <mergeCell ref="B840:F840"/>
    <mergeCell ref="C842:F842"/>
    <mergeCell ref="B843:F843"/>
    <mergeCell ref="C845:F845"/>
    <mergeCell ref="B846:F846"/>
    <mergeCell ref="C848:F848"/>
    <mergeCell ref="B831:F831"/>
    <mergeCell ref="C833:F833"/>
    <mergeCell ref="B834:F834"/>
    <mergeCell ref="C836:F836"/>
    <mergeCell ref="B837:F837"/>
    <mergeCell ref="C839:F839"/>
    <mergeCell ref="C823:F823"/>
    <mergeCell ref="B824:F824"/>
    <mergeCell ref="B826:P826"/>
    <mergeCell ref="C827:F827"/>
    <mergeCell ref="B828:F828"/>
    <mergeCell ref="C830:F830"/>
    <mergeCell ref="C814:F814"/>
    <mergeCell ref="B815:F815"/>
    <mergeCell ref="C817:F817"/>
    <mergeCell ref="B818:F818"/>
    <mergeCell ref="C820:F820"/>
    <mergeCell ref="B821:F821"/>
    <mergeCell ref="C805:F805"/>
    <mergeCell ref="B806:F806"/>
    <mergeCell ref="C808:F808"/>
    <mergeCell ref="B809:F809"/>
    <mergeCell ref="C811:F811"/>
    <mergeCell ref="B812:F812"/>
    <mergeCell ref="C796:F796"/>
    <mergeCell ref="B797:F797"/>
    <mergeCell ref="C799:F799"/>
    <mergeCell ref="B800:F800"/>
    <mergeCell ref="C802:F802"/>
    <mergeCell ref="B803:F803"/>
    <mergeCell ref="C787:F787"/>
    <mergeCell ref="B788:F788"/>
    <mergeCell ref="C790:F790"/>
    <mergeCell ref="B791:F791"/>
    <mergeCell ref="C793:F793"/>
    <mergeCell ref="B794:F794"/>
    <mergeCell ref="C778:F778"/>
    <mergeCell ref="B779:F779"/>
    <mergeCell ref="C781:F781"/>
    <mergeCell ref="B782:F782"/>
    <mergeCell ref="C784:F784"/>
    <mergeCell ref="B785:F785"/>
    <mergeCell ref="C769:F769"/>
    <mergeCell ref="B770:F770"/>
    <mergeCell ref="C772:F772"/>
    <mergeCell ref="B773:F773"/>
    <mergeCell ref="C775:F775"/>
    <mergeCell ref="B776:F776"/>
    <mergeCell ref="C760:F760"/>
    <mergeCell ref="B761:F761"/>
    <mergeCell ref="C763:F763"/>
    <mergeCell ref="B764:F764"/>
    <mergeCell ref="C766:F766"/>
    <mergeCell ref="B767:F767"/>
    <mergeCell ref="C751:F751"/>
    <mergeCell ref="B752:F752"/>
    <mergeCell ref="C754:F754"/>
    <mergeCell ref="B755:F755"/>
    <mergeCell ref="C757:F757"/>
    <mergeCell ref="B758:F758"/>
    <mergeCell ref="C742:F742"/>
    <mergeCell ref="B743:F743"/>
    <mergeCell ref="C745:F745"/>
    <mergeCell ref="B746:F746"/>
    <mergeCell ref="C748:F748"/>
    <mergeCell ref="B749:F749"/>
    <mergeCell ref="C733:F733"/>
    <mergeCell ref="B734:F734"/>
    <mergeCell ref="C736:F736"/>
    <mergeCell ref="B737:F737"/>
    <mergeCell ref="C739:F739"/>
    <mergeCell ref="B740:F740"/>
    <mergeCell ref="C724:F724"/>
    <mergeCell ref="B725:F725"/>
    <mergeCell ref="C727:F727"/>
    <mergeCell ref="B728:F728"/>
    <mergeCell ref="C730:F730"/>
    <mergeCell ref="B731:F731"/>
    <mergeCell ref="C715:F715"/>
    <mergeCell ref="B716:F716"/>
    <mergeCell ref="C718:F718"/>
    <mergeCell ref="B719:F719"/>
    <mergeCell ref="C721:F721"/>
    <mergeCell ref="B722:F722"/>
    <mergeCell ref="C706:F706"/>
    <mergeCell ref="B707:F707"/>
    <mergeCell ref="C709:F709"/>
    <mergeCell ref="B710:F710"/>
    <mergeCell ref="C712:F712"/>
    <mergeCell ref="B713:F713"/>
    <mergeCell ref="C697:F697"/>
    <mergeCell ref="B698:F698"/>
    <mergeCell ref="C700:F700"/>
    <mergeCell ref="B701:F701"/>
    <mergeCell ref="C703:F703"/>
    <mergeCell ref="B704:F704"/>
    <mergeCell ref="C688:F688"/>
    <mergeCell ref="B689:F689"/>
    <mergeCell ref="C691:F691"/>
    <mergeCell ref="B692:F692"/>
    <mergeCell ref="C694:F694"/>
    <mergeCell ref="B695:F695"/>
    <mergeCell ref="C679:F679"/>
    <mergeCell ref="B680:F680"/>
    <mergeCell ref="C682:F682"/>
    <mergeCell ref="B683:F683"/>
    <mergeCell ref="C685:F685"/>
    <mergeCell ref="B686:F686"/>
    <mergeCell ref="C670:F670"/>
    <mergeCell ref="B671:F671"/>
    <mergeCell ref="C673:F673"/>
    <mergeCell ref="B674:F674"/>
    <mergeCell ref="C676:F676"/>
    <mergeCell ref="B677:F677"/>
    <mergeCell ref="C661:F661"/>
    <mergeCell ref="B662:F662"/>
    <mergeCell ref="C664:F664"/>
    <mergeCell ref="B665:F665"/>
    <mergeCell ref="C667:F667"/>
    <mergeCell ref="B668:F668"/>
    <mergeCell ref="C652:F652"/>
    <mergeCell ref="B653:F653"/>
    <mergeCell ref="C655:F655"/>
    <mergeCell ref="B656:F656"/>
    <mergeCell ref="C658:F658"/>
    <mergeCell ref="B659:F659"/>
    <mergeCell ref="C643:F643"/>
    <mergeCell ref="B644:F644"/>
    <mergeCell ref="C646:F646"/>
    <mergeCell ref="B647:F647"/>
    <mergeCell ref="C649:F649"/>
    <mergeCell ref="B650:F650"/>
    <mergeCell ref="C634:F634"/>
    <mergeCell ref="B635:F635"/>
    <mergeCell ref="C637:F637"/>
    <mergeCell ref="B638:F638"/>
    <mergeCell ref="C640:F640"/>
    <mergeCell ref="B641:F641"/>
    <mergeCell ref="C625:F625"/>
    <mergeCell ref="B626:F626"/>
    <mergeCell ref="C628:F628"/>
    <mergeCell ref="B629:F629"/>
    <mergeCell ref="C631:F631"/>
    <mergeCell ref="B632:F632"/>
    <mergeCell ref="B616:F616"/>
    <mergeCell ref="C618:F618"/>
    <mergeCell ref="B619:F619"/>
    <mergeCell ref="C621:F621"/>
    <mergeCell ref="B622:F622"/>
    <mergeCell ref="B624:P624"/>
    <mergeCell ref="B607:F607"/>
    <mergeCell ref="C609:F609"/>
    <mergeCell ref="B610:F610"/>
    <mergeCell ref="C612:F612"/>
    <mergeCell ref="B613:F613"/>
    <mergeCell ref="C615:F615"/>
    <mergeCell ref="B598:F598"/>
    <mergeCell ref="C600:F600"/>
    <mergeCell ref="B601:F601"/>
    <mergeCell ref="C603:F603"/>
    <mergeCell ref="B604:F604"/>
    <mergeCell ref="C606:F606"/>
    <mergeCell ref="B589:F589"/>
    <mergeCell ref="C591:F591"/>
    <mergeCell ref="B592:F592"/>
    <mergeCell ref="C594:F594"/>
    <mergeCell ref="B595:F595"/>
    <mergeCell ref="C597:F597"/>
    <mergeCell ref="B580:F580"/>
    <mergeCell ref="C582:F582"/>
    <mergeCell ref="B583:F583"/>
    <mergeCell ref="C585:F585"/>
    <mergeCell ref="B586:F586"/>
    <mergeCell ref="C588:F588"/>
    <mergeCell ref="B571:F571"/>
    <mergeCell ref="C573:F573"/>
    <mergeCell ref="B574:F574"/>
    <mergeCell ref="C576:F576"/>
    <mergeCell ref="B577:F577"/>
    <mergeCell ref="C579:F579"/>
    <mergeCell ref="B562:F562"/>
    <mergeCell ref="C564:F564"/>
    <mergeCell ref="B565:F565"/>
    <mergeCell ref="C567:F567"/>
    <mergeCell ref="B568:F568"/>
    <mergeCell ref="C570:F570"/>
    <mergeCell ref="B553:F553"/>
    <mergeCell ref="C555:F555"/>
    <mergeCell ref="B556:F556"/>
    <mergeCell ref="C558:F558"/>
    <mergeCell ref="B559:F559"/>
    <mergeCell ref="C561:F561"/>
    <mergeCell ref="B544:F544"/>
    <mergeCell ref="C546:F546"/>
    <mergeCell ref="B547:F547"/>
    <mergeCell ref="C549:F549"/>
    <mergeCell ref="B550:F550"/>
    <mergeCell ref="C552:F552"/>
    <mergeCell ref="B535:F535"/>
    <mergeCell ref="C537:F537"/>
    <mergeCell ref="B538:F538"/>
    <mergeCell ref="C540:F540"/>
    <mergeCell ref="B541:F541"/>
    <mergeCell ref="C543:F543"/>
    <mergeCell ref="B526:F526"/>
    <mergeCell ref="C528:F528"/>
    <mergeCell ref="B529:F529"/>
    <mergeCell ref="C531:F531"/>
    <mergeCell ref="B532:F532"/>
    <mergeCell ref="C534:F534"/>
    <mergeCell ref="B517:F517"/>
    <mergeCell ref="C519:F519"/>
    <mergeCell ref="B520:F520"/>
    <mergeCell ref="C522:F522"/>
    <mergeCell ref="B523:F523"/>
    <mergeCell ref="C525:F525"/>
    <mergeCell ref="B508:F508"/>
    <mergeCell ref="C510:F510"/>
    <mergeCell ref="B511:F511"/>
    <mergeCell ref="C513:F513"/>
    <mergeCell ref="B514:F514"/>
    <mergeCell ref="C516:F516"/>
    <mergeCell ref="B500:P500"/>
    <mergeCell ref="C501:F501"/>
    <mergeCell ref="B502:F502"/>
    <mergeCell ref="C504:F504"/>
    <mergeCell ref="B505:F505"/>
    <mergeCell ref="C507:F507"/>
    <mergeCell ref="C491:F491"/>
    <mergeCell ref="B492:F492"/>
    <mergeCell ref="C494:F494"/>
    <mergeCell ref="B495:F495"/>
    <mergeCell ref="C497:F497"/>
    <mergeCell ref="B498:F498"/>
    <mergeCell ref="C482:F482"/>
    <mergeCell ref="B483:F483"/>
    <mergeCell ref="C485:F485"/>
    <mergeCell ref="B486:F486"/>
    <mergeCell ref="C488:F488"/>
    <mergeCell ref="B489:F489"/>
    <mergeCell ref="C473:F473"/>
    <mergeCell ref="B474:F474"/>
    <mergeCell ref="C476:F476"/>
    <mergeCell ref="B477:F477"/>
    <mergeCell ref="C479:F479"/>
    <mergeCell ref="B480:F480"/>
    <mergeCell ref="C464:F464"/>
    <mergeCell ref="B465:F465"/>
    <mergeCell ref="C467:F467"/>
    <mergeCell ref="B468:F468"/>
    <mergeCell ref="C470:F470"/>
    <mergeCell ref="B471:F471"/>
    <mergeCell ref="C455:F455"/>
    <mergeCell ref="B456:F456"/>
    <mergeCell ref="C458:F458"/>
    <mergeCell ref="B459:F459"/>
    <mergeCell ref="C461:F461"/>
    <mergeCell ref="B462:F462"/>
    <mergeCell ref="C446:F446"/>
    <mergeCell ref="B447:F447"/>
    <mergeCell ref="C449:F449"/>
    <mergeCell ref="B450:F450"/>
    <mergeCell ref="C452:F452"/>
    <mergeCell ref="B453:F453"/>
    <mergeCell ref="C437:F437"/>
    <mergeCell ref="B438:F438"/>
    <mergeCell ref="C440:F440"/>
    <mergeCell ref="B441:F441"/>
    <mergeCell ref="C443:F443"/>
    <mergeCell ref="B444:F444"/>
    <mergeCell ref="C428:F428"/>
    <mergeCell ref="B429:F429"/>
    <mergeCell ref="C431:F431"/>
    <mergeCell ref="B432:F432"/>
    <mergeCell ref="C434:F434"/>
    <mergeCell ref="B435:F435"/>
    <mergeCell ref="C419:F419"/>
    <mergeCell ref="B420:F420"/>
    <mergeCell ref="C422:F422"/>
    <mergeCell ref="B423:F423"/>
    <mergeCell ref="C425:F425"/>
    <mergeCell ref="B426:F426"/>
    <mergeCell ref="C410:F410"/>
    <mergeCell ref="B411:F411"/>
    <mergeCell ref="C413:F413"/>
    <mergeCell ref="B414:F414"/>
    <mergeCell ref="C416:F416"/>
    <mergeCell ref="B417:F417"/>
    <mergeCell ref="C401:F401"/>
    <mergeCell ref="B402:F402"/>
    <mergeCell ref="C404:F404"/>
    <mergeCell ref="B405:F405"/>
    <mergeCell ref="C407:F407"/>
    <mergeCell ref="B408:F408"/>
    <mergeCell ref="C392:F392"/>
    <mergeCell ref="B393:F393"/>
    <mergeCell ref="C395:F395"/>
    <mergeCell ref="B396:F396"/>
    <mergeCell ref="C398:F398"/>
    <mergeCell ref="B399:F399"/>
    <mergeCell ref="C383:F383"/>
    <mergeCell ref="B384:F384"/>
    <mergeCell ref="C386:F386"/>
    <mergeCell ref="B387:F387"/>
    <mergeCell ref="C389:F389"/>
    <mergeCell ref="B390:F390"/>
    <mergeCell ref="C374:F374"/>
    <mergeCell ref="B375:F375"/>
    <mergeCell ref="C377:F377"/>
    <mergeCell ref="B378:F378"/>
    <mergeCell ref="C380:F380"/>
    <mergeCell ref="B381:F381"/>
    <mergeCell ref="C365:F365"/>
    <mergeCell ref="B366:F366"/>
    <mergeCell ref="C368:F368"/>
    <mergeCell ref="B369:F369"/>
    <mergeCell ref="C371:F371"/>
    <mergeCell ref="B372:F372"/>
    <mergeCell ref="C356:F356"/>
    <mergeCell ref="B357:F357"/>
    <mergeCell ref="C359:F359"/>
    <mergeCell ref="B360:F360"/>
    <mergeCell ref="C362:F362"/>
    <mergeCell ref="B363:F363"/>
    <mergeCell ref="C347:F347"/>
    <mergeCell ref="B348:F348"/>
    <mergeCell ref="C350:F350"/>
    <mergeCell ref="B351:F351"/>
    <mergeCell ref="C353:F353"/>
    <mergeCell ref="B354:F354"/>
    <mergeCell ref="C338:F338"/>
    <mergeCell ref="B339:F339"/>
    <mergeCell ref="C341:F341"/>
    <mergeCell ref="B342:F342"/>
    <mergeCell ref="C344:F344"/>
    <mergeCell ref="B345:F345"/>
    <mergeCell ref="C329:F329"/>
    <mergeCell ref="B330:F330"/>
    <mergeCell ref="C332:F332"/>
    <mergeCell ref="B333:F333"/>
    <mergeCell ref="C335:F335"/>
    <mergeCell ref="B336:F336"/>
    <mergeCell ref="B320:F320"/>
    <mergeCell ref="C322:F322"/>
    <mergeCell ref="B323:F323"/>
    <mergeCell ref="C325:F325"/>
    <mergeCell ref="B326:F326"/>
    <mergeCell ref="B328:P328"/>
    <mergeCell ref="B311:F311"/>
    <mergeCell ref="C313:F313"/>
    <mergeCell ref="B314:F314"/>
    <mergeCell ref="C316:F316"/>
    <mergeCell ref="B317:F317"/>
    <mergeCell ref="C319:F319"/>
    <mergeCell ref="B302:F302"/>
    <mergeCell ref="C304:F304"/>
    <mergeCell ref="B305:F305"/>
    <mergeCell ref="C307:F307"/>
    <mergeCell ref="B308:F308"/>
    <mergeCell ref="C310:F310"/>
    <mergeCell ref="B293:F293"/>
    <mergeCell ref="C295:F295"/>
    <mergeCell ref="B296:F296"/>
    <mergeCell ref="C298:F298"/>
    <mergeCell ref="B299:F299"/>
    <mergeCell ref="C301:F301"/>
    <mergeCell ref="B284:F284"/>
    <mergeCell ref="C286:F286"/>
    <mergeCell ref="B287:F287"/>
    <mergeCell ref="C289:F289"/>
    <mergeCell ref="B290:F290"/>
    <mergeCell ref="C292:F292"/>
    <mergeCell ref="B275:F275"/>
    <mergeCell ref="C277:F277"/>
    <mergeCell ref="B278:F278"/>
    <mergeCell ref="C280:F280"/>
    <mergeCell ref="B281:F281"/>
    <mergeCell ref="C283:F283"/>
    <mergeCell ref="B266:F266"/>
    <mergeCell ref="C268:F268"/>
    <mergeCell ref="B269:F269"/>
    <mergeCell ref="C271:F271"/>
    <mergeCell ref="B272:F272"/>
    <mergeCell ref="C274:F274"/>
    <mergeCell ref="B257:F257"/>
    <mergeCell ref="C259:F259"/>
    <mergeCell ref="B260:F260"/>
    <mergeCell ref="C262:F262"/>
    <mergeCell ref="B263:F263"/>
    <mergeCell ref="C265:F265"/>
    <mergeCell ref="B248:F248"/>
    <mergeCell ref="C250:F250"/>
    <mergeCell ref="B251:F251"/>
    <mergeCell ref="C253:F253"/>
    <mergeCell ref="B254:F254"/>
    <mergeCell ref="C256:F256"/>
    <mergeCell ref="B239:F239"/>
    <mergeCell ref="C241:F241"/>
    <mergeCell ref="B242:F242"/>
    <mergeCell ref="C244:F244"/>
    <mergeCell ref="B245:F245"/>
    <mergeCell ref="C247:F247"/>
    <mergeCell ref="B230:F230"/>
    <mergeCell ref="C232:F232"/>
    <mergeCell ref="B233:F233"/>
    <mergeCell ref="C235:F235"/>
    <mergeCell ref="B236:F236"/>
    <mergeCell ref="C238:F238"/>
    <mergeCell ref="B221:F221"/>
    <mergeCell ref="C223:F223"/>
    <mergeCell ref="B224:F224"/>
    <mergeCell ref="C226:F226"/>
    <mergeCell ref="B227:F227"/>
    <mergeCell ref="C229:F229"/>
    <mergeCell ref="B212:F212"/>
    <mergeCell ref="C214:F214"/>
    <mergeCell ref="B215:F215"/>
    <mergeCell ref="C217:F217"/>
    <mergeCell ref="B218:F218"/>
    <mergeCell ref="C220:F220"/>
    <mergeCell ref="B203:F203"/>
    <mergeCell ref="C205:F205"/>
    <mergeCell ref="B206:F206"/>
    <mergeCell ref="C208:F208"/>
    <mergeCell ref="B209:F209"/>
    <mergeCell ref="C211:F211"/>
    <mergeCell ref="B194:F194"/>
    <mergeCell ref="C196:F196"/>
    <mergeCell ref="B197:F197"/>
    <mergeCell ref="C199:F199"/>
    <mergeCell ref="B200:F200"/>
    <mergeCell ref="C202:F202"/>
    <mergeCell ref="B185:F185"/>
    <mergeCell ref="C187:F187"/>
    <mergeCell ref="B188:F188"/>
    <mergeCell ref="C190:F190"/>
    <mergeCell ref="B191:F191"/>
    <mergeCell ref="C193:F193"/>
    <mergeCell ref="B176:F176"/>
    <mergeCell ref="C178:F178"/>
    <mergeCell ref="B179:F179"/>
    <mergeCell ref="C181:F181"/>
    <mergeCell ref="B182:F182"/>
    <mergeCell ref="C184:F184"/>
    <mergeCell ref="B167:F167"/>
    <mergeCell ref="C169:F169"/>
    <mergeCell ref="B170:F170"/>
    <mergeCell ref="C172:F172"/>
    <mergeCell ref="B173:F173"/>
    <mergeCell ref="C175:F175"/>
    <mergeCell ref="B158:F158"/>
    <mergeCell ref="C160:F160"/>
    <mergeCell ref="B161:F161"/>
    <mergeCell ref="C163:F163"/>
    <mergeCell ref="B164:F164"/>
    <mergeCell ref="C166:F166"/>
    <mergeCell ref="B149:F149"/>
    <mergeCell ref="C151:F151"/>
    <mergeCell ref="B152:F152"/>
    <mergeCell ref="C154:F154"/>
    <mergeCell ref="B155:F155"/>
    <mergeCell ref="C157:F157"/>
    <mergeCell ref="B140:F140"/>
    <mergeCell ref="C142:F142"/>
    <mergeCell ref="B143:F143"/>
    <mergeCell ref="C145:F145"/>
    <mergeCell ref="B146:F146"/>
    <mergeCell ref="C148:F148"/>
    <mergeCell ref="B131:F131"/>
    <mergeCell ref="C133:F133"/>
    <mergeCell ref="B134:F134"/>
    <mergeCell ref="C136:F136"/>
    <mergeCell ref="B137:F137"/>
    <mergeCell ref="C139:F139"/>
    <mergeCell ref="B122:F122"/>
    <mergeCell ref="C124:F124"/>
    <mergeCell ref="B125:F125"/>
    <mergeCell ref="C127:F127"/>
    <mergeCell ref="B128:F128"/>
    <mergeCell ref="C130:F130"/>
    <mergeCell ref="C114:F114"/>
    <mergeCell ref="B115:F115"/>
    <mergeCell ref="B117:P117"/>
    <mergeCell ref="C118:F118"/>
    <mergeCell ref="B119:F119"/>
    <mergeCell ref="C121:F121"/>
    <mergeCell ref="C105:F105"/>
    <mergeCell ref="B106:F106"/>
    <mergeCell ref="C108:F108"/>
    <mergeCell ref="B109:F109"/>
    <mergeCell ref="C111:F111"/>
    <mergeCell ref="B112:F112"/>
    <mergeCell ref="C96:F96"/>
    <mergeCell ref="B97:F97"/>
    <mergeCell ref="C99:F99"/>
    <mergeCell ref="B100:F100"/>
    <mergeCell ref="C102:F102"/>
    <mergeCell ref="B103:F103"/>
    <mergeCell ref="B87:F87"/>
    <mergeCell ref="C89:F89"/>
    <mergeCell ref="B90:F90"/>
    <mergeCell ref="B92:P92"/>
    <mergeCell ref="C93:F93"/>
    <mergeCell ref="B94:F94"/>
    <mergeCell ref="C79:F79"/>
    <mergeCell ref="B80:F80"/>
    <mergeCell ref="C82:F82"/>
    <mergeCell ref="B83:F83"/>
    <mergeCell ref="B85:P85"/>
    <mergeCell ref="C86:F86"/>
    <mergeCell ref="C70:F70"/>
    <mergeCell ref="B71:F71"/>
    <mergeCell ref="C73:F73"/>
    <mergeCell ref="B74:F74"/>
    <mergeCell ref="C76:F76"/>
    <mergeCell ref="B77:F77"/>
    <mergeCell ref="C61:F61"/>
    <mergeCell ref="B62:F62"/>
    <mergeCell ref="C64:F64"/>
    <mergeCell ref="B65:F65"/>
    <mergeCell ref="C67:F67"/>
    <mergeCell ref="B68:F68"/>
    <mergeCell ref="C52:F52"/>
    <mergeCell ref="B53:F53"/>
    <mergeCell ref="C55:F55"/>
    <mergeCell ref="B56:F56"/>
    <mergeCell ref="C58:F58"/>
    <mergeCell ref="B59:F59"/>
    <mergeCell ref="B43:F43"/>
    <mergeCell ref="C45:F45"/>
    <mergeCell ref="B46:F46"/>
    <mergeCell ref="C48:F48"/>
    <mergeCell ref="B49:F49"/>
    <mergeCell ref="B51:P51"/>
    <mergeCell ref="B34:F34"/>
    <mergeCell ref="C36:F36"/>
    <mergeCell ref="B37:F37"/>
    <mergeCell ref="C39:F39"/>
    <mergeCell ref="B40:F40"/>
    <mergeCell ref="C42:F42"/>
    <mergeCell ref="B25:F25"/>
    <mergeCell ref="C27:F27"/>
    <mergeCell ref="B28:F28"/>
    <mergeCell ref="C30:F30"/>
    <mergeCell ref="B31:F31"/>
    <mergeCell ref="C33:F33"/>
    <mergeCell ref="B17:P17"/>
    <mergeCell ref="C18:F18"/>
    <mergeCell ref="B19:F19"/>
    <mergeCell ref="C21:F21"/>
    <mergeCell ref="B22:F22"/>
    <mergeCell ref="C24:F24"/>
    <mergeCell ref="C8:F8"/>
    <mergeCell ref="B9:F9"/>
    <mergeCell ref="C11:F11"/>
    <mergeCell ref="B12:F12"/>
    <mergeCell ref="C14:F14"/>
    <mergeCell ref="B15:F15"/>
    <mergeCell ref="A1:P1"/>
    <mergeCell ref="A2:P2"/>
    <mergeCell ref="A3:P3"/>
    <mergeCell ref="K5:L5"/>
    <mergeCell ref="C6:F6"/>
    <mergeCell ref="B7:P7"/>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57"/>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4" width="7.5703125" style="1" customWidth="1"/>
    <col min="15" max="16" width="22.85546875" style="1" customWidth="1"/>
    <col min="17" max="16384" width="9.140625" style="1"/>
  </cols>
  <sheetData>
    <row r="1" spans="1:14" ht="15" customHeight="1" x14ac:dyDescent="0.25">
      <c r="A1" s="3" t="str">
        <f>CIDADE</f>
        <v>MUNICÍPIO DE SALVADOR - BA</v>
      </c>
      <c r="B1" s="3"/>
      <c r="C1" s="3"/>
      <c r="D1" s="3"/>
      <c r="E1" s="3"/>
      <c r="F1" s="3"/>
      <c r="G1" s="3"/>
      <c r="H1" s="3"/>
      <c r="I1" s="3"/>
      <c r="J1" s="3"/>
      <c r="K1" s="3"/>
    </row>
    <row r="2" spans="1:14" ht="15" customHeight="1" x14ac:dyDescent="0.25">
      <c r="A2" s="3" t="str">
        <f>OBRA</f>
        <v>RESIDENCIAL MULTIFAMILIAR PADRÃO NORMAL (2017)</v>
      </c>
      <c r="B2" s="3"/>
      <c r="C2" s="3"/>
      <c r="D2" s="3"/>
      <c r="E2" s="3"/>
      <c r="F2" s="3"/>
      <c r="G2" s="3"/>
      <c r="H2" s="3"/>
      <c r="I2" s="3"/>
      <c r="J2" s="3"/>
      <c r="K2" s="3"/>
    </row>
    <row r="3" spans="1:14" ht="15" customHeight="1" x14ac:dyDescent="0.25">
      <c r="A3" s="3" t="s">
        <v>787</v>
      </c>
      <c r="B3" s="3"/>
      <c r="C3" s="3"/>
      <c r="D3" s="3"/>
      <c r="E3" s="3"/>
      <c r="F3" s="3"/>
      <c r="G3" s="3"/>
      <c r="H3" s="3"/>
      <c r="I3" s="3"/>
      <c r="J3" s="3"/>
      <c r="K3" s="3"/>
    </row>
    <row r="4" spans="1:14" ht="15" customHeight="1" x14ac:dyDescent="0.25">
      <c r="A4" s="4"/>
      <c r="B4" s="4"/>
      <c r="C4" s="4"/>
      <c r="D4" s="4"/>
      <c r="E4" s="4"/>
      <c r="F4" s="4"/>
      <c r="G4" s="4"/>
      <c r="H4" s="4"/>
      <c r="I4" s="4"/>
      <c r="J4" s="4"/>
      <c r="K4" s="4"/>
      <c r="L4" s="4"/>
      <c r="M4" s="4"/>
      <c r="N4" s="4"/>
    </row>
    <row r="5" spans="1:14" ht="15" customHeight="1" x14ac:dyDescent="0.25">
      <c r="A5" s="2" t="s">
        <v>3</v>
      </c>
      <c r="B5" s="5" t="str">
        <f>FONTE&amp;ONERA</f>
        <v>SINAPI BA-12/2022, COM DESONERAÇÃO</v>
      </c>
      <c r="C5" s="2"/>
      <c r="D5" s="2"/>
      <c r="E5" s="2"/>
      <c r="G5" s="4"/>
      <c r="H5" s="2" t="s">
        <v>6</v>
      </c>
      <c r="I5" s="6">
        <f>LEI</f>
        <v>85.509999999999991</v>
      </c>
      <c r="J5" s="2" t="s">
        <v>7</v>
      </c>
      <c r="K5" s="6">
        <f>BDI</f>
        <v>28.000000000000004</v>
      </c>
      <c r="L5" s="4"/>
      <c r="M5" s="4"/>
      <c r="N5" s="4"/>
    </row>
    <row r="6" spans="1:14" ht="15" customHeight="1" x14ac:dyDescent="0.25">
      <c r="A6" s="22" t="s">
        <v>788</v>
      </c>
      <c r="B6" s="22" t="s">
        <v>41</v>
      </c>
      <c r="C6" s="46" t="s">
        <v>8</v>
      </c>
      <c r="D6" s="47"/>
      <c r="E6" s="47"/>
      <c r="F6" s="47"/>
      <c r="G6" s="7" t="s">
        <v>42</v>
      </c>
      <c r="H6" s="7" t="s">
        <v>789</v>
      </c>
      <c r="I6" s="7" t="s">
        <v>790</v>
      </c>
      <c r="J6" s="34" t="s">
        <v>10</v>
      </c>
      <c r="K6" s="33"/>
    </row>
    <row r="7" spans="1:14" ht="45" customHeight="1" x14ac:dyDescent="0.25">
      <c r="A7" s="7" t="s">
        <v>791</v>
      </c>
      <c r="B7" s="71">
        <v>99059</v>
      </c>
      <c r="C7" s="73" t="str">
        <f>VLOOKUP(B7,S!$A:$D,2,FALSE)</f>
        <v>LOCACAO CONVENCIONAL DE OBRA, UTILIZANDO GABARITO DE TÁBUAS CORRIDAS PONTALETADAS A CADA 2,00M -  2 UTILIZAÇÕES. AF_10/2018</v>
      </c>
      <c r="D7" s="73"/>
      <c r="E7" s="73"/>
      <c r="F7" s="72"/>
      <c r="G7" s="7" t="str">
        <f>VLOOKUP(B7,S!$A:$D,3,FALSE)</f>
        <v>M</v>
      </c>
      <c r="H7" s="74"/>
      <c r="I7" s="74">
        <f>J19</f>
        <v>57.4</v>
      </c>
      <c r="J7" s="53"/>
      <c r="K7" s="52"/>
      <c r="L7" s="74">
        <f>VLOOKUP(B7,S!$A:$D,4,FALSE)</f>
        <v>57.4</v>
      </c>
      <c r="M7" s="7" t="str">
        <f>IF(ROUND((L7-I7),2)=0,"OK, confere com a tabela.",IF(ROUND((L7-I7),2)&lt;0,"ACIMA ("&amp;TEXT(ROUND(I7*100/L7,4),"0,0000")&amp;" %) da tabela.","ABAIXO ("&amp;TEXT(ROUND(I7*100/L7,4),"0,0000")&amp;" %) da tabela."))</f>
        <v>OK, confere com a tabela.</v>
      </c>
    </row>
    <row r="8" spans="1:14" ht="45" customHeight="1" x14ac:dyDescent="0.25">
      <c r="A8" s="54" t="s">
        <v>792</v>
      </c>
      <c r="B8" s="67">
        <v>4417</v>
      </c>
      <c r="C8" s="55" t="str">
        <f>VLOOKUP(B8,IF(A8="COMPOSICAO",S!$A:$D,I!$A:$D),2,FALSE)</f>
        <v>SARRAFO NAO APARELHADO *2,5 X 7* CM, EM MACARANDUBA, ANGELIM OU EQUIVALENTE DA REGIAO -  BRUTA</v>
      </c>
      <c r="D8" s="55"/>
      <c r="E8" s="55"/>
      <c r="F8" s="55"/>
      <c r="G8" s="54" t="str">
        <f>VLOOKUP(B8,IF(A8="COMPOSICAO",S!$A:$D,I!$A:$D),3,FALSE)</f>
        <v>M</v>
      </c>
      <c r="H8" s="75">
        <f>0.7445</f>
        <v>0.74450000000000005</v>
      </c>
      <c r="I8" s="56">
        <f>IF(A8="COMPOSICAO",VLOOKUP(B8,S!$A:$D,4,FALSE),VLOOKUP(B8,I!$A:$D,4,FALSE))</f>
        <v>7.41</v>
      </c>
      <c r="J8" s="60">
        <f t="shared" ref="J8:J18" si="0">TRUNC(H8*I8,2)</f>
        <v>5.51</v>
      </c>
      <c r="K8" s="59"/>
      <c r="L8" s="4"/>
      <c r="M8" s="4"/>
      <c r="N8" s="4"/>
    </row>
    <row r="9" spans="1:14" ht="45" customHeight="1" x14ac:dyDescent="0.25">
      <c r="A9" s="54" t="s">
        <v>792</v>
      </c>
      <c r="B9" s="67">
        <v>4433</v>
      </c>
      <c r="C9" s="55" t="str">
        <f>VLOOKUP(B9,IF(A9="COMPOSICAO",S!$A:$D,I!$A:$D),2,FALSE)</f>
        <v>CAIBRO NAO APARELHADO  *7,5 X 7,5* CM, EM MACARANDUBA, ANGELIM OU EQUIVALENTE DA REGIAO -  BRUTA</v>
      </c>
      <c r="D9" s="55"/>
      <c r="E9" s="55"/>
      <c r="F9" s="55"/>
      <c r="G9" s="54" t="str">
        <f>VLOOKUP(B9,IF(A9="COMPOSICAO",S!$A:$D,I!$A:$D),3,FALSE)</f>
        <v>M</v>
      </c>
      <c r="H9" s="75">
        <f>0.4125</f>
        <v>0.41249999999999998</v>
      </c>
      <c r="I9" s="56">
        <f>IF(A9="COMPOSICAO",VLOOKUP(B9,S!$A:$D,4,FALSE),VLOOKUP(B9,I!$A:$D,4,FALSE))</f>
        <v>26.63</v>
      </c>
      <c r="J9" s="60">
        <f t="shared" si="0"/>
        <v>10.98</v>
      </c>
      <c r="K9" s="59"/>
      <c r="L9" s="4"/>
      <c r="M9" s="4"/>
      <c r="N9" s="4"/>
    </row>
    <row r="10" spans="1:14" ht="30" customHeight="1" x14ac:dyDescent="0.25">
      <c r="A10" s="54" t="s">
        <v>792</v>
      </c>
      <c r="B10" s="67">
        <v>5068</v>
      </c>
      <c r="C10" s="55" t="str">
        <f>VLOOKUP(B10,IF(A10="COMPOSICAO",S!$A:$D,I!$A:$D),2,FALSE)</f>
        <v>PREGO DE ACO POLIDO COM CABECA 17 X 21 (2 X 11)</v>
      </c>
      <c r="D10" s="55"/>
      <c r="E10" s="55"/>
      <c r="F10" s="55"/>
      <c r="G10" s="54" t="str">
        <f>VLOOKUP(B10,IF(A10="COMPOSICAO",S!$A:$D,I!$A:$D),3,FALSE)</f>
        <v>KG</v>
      </c>
      <c r="H10" s="75">
        <f>0.111</f>
        <v>0.111</v>
      </c>
      <c r="I10" s="56">
        <f>IF(A10="COMPOSICAO",VLOOKUP(B10,S!$A:$D,4,FALSE),VLOOKUP(B10,I!$A:$D,4,FALSE))</f>
        <v>21.62</v>
      </c>
      <c r="J10" s="60">
        <f t="shared" si="0"/>
        <v>2.39</v>
      </c>
      <c r="K10" s="59"/>
      <c r="L10" s="4"/>
      <c r="M10" s="4"/>
      <c r="N10" s="4"/>
    </row>
    <row r="11" spans="1:14" ht="30" customHeight="1" x14ac:dyDescent="0.25">
      <c r="A11" s="54" t="s">
        <v>792</v>
      </c>
      <c r="B11" s="67">
        <v>7356</v>
      </c>
      <c r="C11" s="55" t="str">
        <f>VLOOKUP(B11,IF(A11="COMPOSICAO",S!$A:$D,I!$A:$D),2,FALSE)</f>
        <v>TINTA LATEX ACRILICA PREMIUM, COR BRANCO FOSCO</v>
      </c>
      <c r="D11" s="55"/>
      <c r="E11" s="55"/>
      <c r="F11" s="55"/>
      <c r="G11" s="54" t="str">
        <f>VLOOKUP(B11,IF(A11="COMPOSICAO",S!$A:$D,I!$A:$D),3,FALSE)</f>
        <v>L</v>
      </c>
      <c r="H11" s="75">
        <f>0.0256</f>
        <v>2.5600000000000001E-2</v>
      </c>
      <c r="I11" s="56">
        <f>IF(A11="COMPOSICAO",VLOOKUP(B11,S!$A:$D,4,FALSE),VLOOKUP(B11,I!$A:$D,4,FALSE))</f>
        <v>23.13</v>
      </c>
      <c r="J11" s="60">
        <f t="shared" si="0"/>
        <v>0.59</v>
      </c>
      <c r="K11" s="59"/>
      <c r="L11" s="4"/>
      <c r="M11" s="4"/>
      <c r="N11" s="4"/>
    </row>
    <row r="12" spans="1:14" ht="30" customHeight="1" x14ac:dyDescent="0.25">
      <c r="A12" s="54" t="s">
        <v>792</v>
      </c>
      <c r="B12" s="67">
        <v>10567</v>
      </c>
      <c r="C12" s="55" t="str">
        <f>VLOOKUP(B12,IF(A12="COMPOSICAO",S!$A:$D,I!$A:$D),2,FALSE)</f>
        <v>TABUA *2,5 X 23* CM EM PINUS, MISTA OU EQUIVALENTE DA REGIAO - BRUTA</v>
      </c>
      <c r="D12" s="55"/>
      <c r="E12" s="55"/>
      <c r="F12" s="55"/>
      <c r="G12" s="54" t="str">
        <f>VLOOKUP(B12,IF(A12="COMPOSICAO",S!$A:$D,I!$A:$D),3,FALSE)</f>
        <v>M</v>
      </c>
      <c r="H12" s="75">
        <f>0.55</f>
        <v>0.55000000000000004</v>
      </c>
      <c r="I12" s="56">
        <f>IF(A12="COMPOSICAO",VLOOKUP(B12,S!$A:$D,4,FALSE),VLOOKUP(B12,I!$A:$D,4,FALSE))</f>
        <v>11.21</v>
      </c>
      <c r="J12" s="60">
        <f t="shared" si="0"/>
        <v>6.16</v>
      </c>
      <c r="K12" s="59"/>
      <c r="L12" s="4"/>
      <c r="M12" s="4"/>
      <c r="N12" s="4"/>
    </row>
    <row r="13" spans="1:14" ht="30" customHeight="1" x14ac:dyDescent="0.25">
      <c r="A13" s="54" t="s">
        <v>793</v>
      </c>
      <c r="B13" s="67">
        <v>88239</v>
      </c>
      <c r="C13" s="55" t="str">
        <f>VLOOKUP(B13,IF(A13="COMPOSICAO",S!$A:$D,I!$A:$D),2,FALSE)</f>
        <v>AJUDANTE DE CARPINTEIRO COM ENCARGOS COMPLEMENTARES</v>
      </c>
      <c r="D13" s="55"/>
      <c r="E13" s="55"/>
      <c r="F13" s="55"/>
      <c r="G13" s="54" t="str">
        <f>VLOOKUP(B13,IF(A13="COMPOSICAO",S!$A:$D,I!$A:$D),3,FALSE)</f>
        <v>H</v>
      </c>
      <c r="H13" s="75">
        <f>0.3563</f>
        <v>0.35630000000000001</v>
      </c>
      <c r="I13" s="56">
        <f>IF(A13="COMPOSICAO",VLOOKUP(B13,S!$A:$D,4,FALSE),VLOOKUP(B13,I!$A:$D,4,FALSE))</f>
        <v>19.34</v>
      </c>
      <c r="J13" s="60">
        <f t="shared" si="0"/>
        <v>6.89</v>
      </c>
      <c r="K13" s="59"/>
      <c r="L13" s="4"/>
      <c r="M13" s="4"/>
      <c r="N13" s="4"/>
    </row>
    <row r="14" spans="1:14" ht="30" customHeight="1" x14ac:dyDescent="0.25">
      <c r="A14" s="54" t="s">
        <v>793</v>
      </c>
      <c r="B14" s="67">
        <v>88262</v>
      </c>
      <c r="C14" s="55" t="str">
        <f>VLOOKUP(B14,IF(A14="COMPOSICAO",S!$A:$D,I!$A:$D),2,FALSE)</f>
        <v>CARPINTEIRO DE FORMAS COM ENCARGOS COMPLEMENTARES</v>
      </c>
      <c r="D14" s="55"/>
      <c r="E14" s="55"/>
      <c r="F14" s="55"/>
      <c r="G14" s="54" t="str">
        <f>VLOOKUP(B14,IF(A14="COMPOSICAO",S!$A:$D,I!$A:$D),3,FALSE)</f>
        <v>H</v>
      </c>
      <c r="H14" s="75">
        <f>0.7125</f>
        <v>0.71250000000000002</v>
      </c>
      <c r="I14" s="56">
        <f>IF(A14="COMPOSICAO",VLOOKUP(B14,S!$A:$D,4,FALSE),VLOOKUP(B14,I!$A:$D,4,FALSE))</f>
        <v>26.1</v>
      </c>
      <c r="J14" s="60">
        <f t="shared" si="0"/>
        <v>18.59</v>
      </c>
      <c r="K14" s="59"/>
      <c r="L14" s="4"/>
      <c r="M14" s="4"/>
      <c r="N14" s="4"/>
    </row>
    <row r="15" spans="1:14" ht="45" customHeight="1" x14ac:dyDescent="0.25">
      <c r="A15" s="54" t="s">
        <v>793</v>
      </c>
      <c r="B15" s="67">
        <v>91692</v>
      </c>
      <c r="C15" s="55" t="str">
        <f>VLOOKUP(B15,IF(A15="COMPOSICAO",S!$A:$D,I!$A:$D),2,FALSE)</f>
        <v>SERRA CIRCULAR DE BANCADA COM MOTOR ELÉTRICO POTÊNCIA DE 5HP, COM COIFA PARA DISCO 10" - CHP DIURNO. AF_08/2015</v>
      </c>
      <c r="D15" s="55"/>
      <c r="E15" s="55"/>
      <c r="F15" s="55"/>
      <c r="G15" s="54" t="str">
        <f>VLOOKUP(B15,IF(A15="COMPOSICAO",S!$A:$D,I!$A:$D),3,FALSE)</f>
        <v>CHP</v>
      </c>
      <c r="H15" s="75">
        <f>0.0039</f>
        <v>3.8999999999999998E-3</v>
      </c>
      <c r="I15" s="56">
        <f>IF(A15="COMPOSICAO",VLOOKUP(B15,S!$A:$D,4,FALSE),VLOOKUP(B15,I!$A:$D,4,FALSE))</f>
        <v>32.799999999999997</v>
      </c>
      <c r="J15" s="60">
        <f t="shared" si="0"/>
        <v>0.12</v>
      </c>
      <c r="K15" s="59"/>
      <c r="L15" s="4"/>
      <c r="M15" s="4"/>
      <c r="N15" s="4"/>
    </row>
    <row r="16" spans="1:14" ht="45" customHeight="1" x14ac:dyDescent="0.25">
      <c r="A16" s="54" t="s">
        <v>793</v>
      </c>
      <c r="B16" s="67">
        <v>91693</v>
      </c>
      <c r="C16" s="55" t="str">
        <f>VLOOKUP(B16,IF(A16="COMPOSICAO",S!$A:$D,I!$A:$D),2,FALSE)</f>
        <v>SERRA CIRCULAR DE BANCADA COM MOTOR ELÉTRICO POTÊNCIA DE 5HP, COM COIFA PARA DISCO 10" - CHI DIURNO. AF_08/2015</v>
      </c>
      <c r="D16" s="55"/>
      <c r="E16" s="55"/>
      <c r="F16" s="55"/>
      <c r="G16" s="54" t="str">
        <f>VLOOKUP(B16,IF(A16="COMPOSICAO",S!$A:$D,I!$A:$D),3,FALSE)</f>
        <v>CHI</v>
      </c>
      <c r="H16" s="75">
        <f>0.0168</f>
        <v>1.6799999999999999E-2</v>
      </c>
      <c r="I16" s="56">
        <f>IF(A16="COMPOSICAO",VLOOKUP(B16,S!$A:$D,4,FALSE),VLOOKUP(B16,I!$A:$D,4,FALSE))</f>
        <v>31.46</v>
      </c>
      <c r="J16" s="60">
        <f t="shared" si="0"/>
        <v>0.52</v>
      </c>
      <c r="K16" s="59"/>
      <c r="L16" s="4"/>
      <c r="M16" s="4"/>
      <c r="N16" s="4"/>
    </row>
    <row r="17" spans="1:14" ht="45" customHeight="1" x14ac:dyDescent="0.25">
      <c r="A17" s="54" t="s">
        <v>793</v>
      </c>
      <c r="B17" s="67">
        <v>94974</v>
      </c>
      <c r="C17" s="55" t="str">
        <f>VLOOKUP(B17,IF(A17="COMPOSICAO",S!$A:$D,I!$A:$D),2,FALSE)</f>
        <v>CONCRETO MAGRO PARA LASTRO, TRAÇO 1:4,5:4,5 (EM MASSA SECA DE CIMENTO/ AREIA MÉDIA/ BRITA 1) - PREPARO MANUAL. AF_05/2021</v>
      </c>
      <c r="D17" s="55"/>
      <c r="E17" s="55"/>
      <c r="F17" s="55"/>
      <c r="G17" s="54" t="str">
        <f>VLOOKUP(B17,IF(A17="COMPOSICAO",S!$A:$D,I!$A:$D),3,FALSE)</f>
        <v>M3</v>
      </c>
      <c r="H17" s="75">
        <f>0.0046</f>
        <v>4.5999999999999999E-3</v>
      </c>
      <c r="I17" s="56">
        <f>IF(A17="COMPOSICAO",VLOOKUP(B17,S!$A:$D,4,FALSE),VLOOKUP(B17,I!$A:$D,4,FALSE))</f>
        <v>456.89</v>
      </c>
      <c r="J17" s="60">
        <f t="shared" si="0"/>
        <v>2.1</v>
      </c>
      <c r="K17" s="59"/>
      <c r="L17" s="4"/>
      <c r="M17" s="4"/>
      <c r="N17" s="4"/>
    </row>
    <row r="18" spans="1:14" ht="30" customHeight="1" x14ac:dyDescent="0.25">
      <c r="A18" s="54" t="s">
        <v>793</v>
      </c>
      <c r="B18" s="67">
        <v>99062</v>
      </c>
      <c r="C18" s="55" t="str">
        <f>VLOOKUP(B18,IF(A18="COMPOSICAO",S!$A:$D,I!$A:$D),2,FALSE)</f>
        <v>MARCAÇÃO DE PONTOS EM GABARITO OU CAVALETE. AF_10/2018</v>
      </c>
      <c r="D18" s="55"/>
      <c r="E18" s="55"/>
      <c r="F18" s="55"/>
      <c r="G18" s="54" t="str">
        <f>VLOOKUP(B18,IF(A18="COMPOSICAO",S!$A:$D,I!$A:$D),3,FALSE)</f>
        <v>UN</v>
      </c>
      <c r="H18" s="75">
        <f>1.5</f>
        <v>1.5</v>
      </c>
      <c r="I18" s="56">
        <f>IF(A18="COMPOSICAO",VLOOKUP(B18,S!$A:$D,4,FALSE),VLOOKUP(B18,I!$A:$D,4,FALSE))</f>
        <v>2.37</v>
      </c>
      <c r="J18" s="60">
        <f t="shared" si="0"/>
        <v>3.55</v>
      </c>
      <c r="K18" s="59"/>
      <c r="L18" s="4"/>
      <c r="M18" s="4"/>
      <c r="N18" s="4"/>
    </row>
    <row r="19" spans="1:14" ht="15" customHeight="1" x14ac:dyDescent="0.25">
      <c r="A19" s="76" t="s">
        <v>794</v>
      </c>
      <c r="B19" s="77"/>
      <c r="C19" s="77"/>
      <c r="D19" s="77"/>
      <c r="E19" s="77"/>
      <c r="F19" s="77"/>
      <c r="G19" s="78"/>
      <c r="H19" s="79"/>
      <c r="I19" s="80"/>
      <c r="J19" s="60">
        <f>SUM(J7:K18)</f>
        <v>57.4</v>
      </c>
      <c r="K19" s="59"/>
    </row>
    <row r="20" spans="1:14" ht="15" customHeight="1" x14ac:dyDescent="0.25">
      <c r="A20" s="76" t="str">
        <f>"TAXA DE BDI ("&amp;BDI&amp;" %)"</f>
        <v>TAXA DE BDI (28 %)</v>
      </c>
      <c r="B20" s="77"/>
      <c r="C20" s="77"/>
      <c r="D20" s="77"/>
      <c r="E20" s="77"/>
      <c r="F20" s="77"/>
      <c r="G20" s="78"/>
      <c r="H20" s="79"/>
      <c r="I20" s="80"/>
      <c r="J20" s="60">
        <f>ROUND(J19*(BDI/100),2)</f>
        <v>16.07</v>
      </c>
      <c r="K20" s="59"/>
    </row>
    <row r="21" spans="1:14" ht="15" customHeight="1" x14ac:dyDescent="0.25">
      <c r="A21" s="76" t="s">
        <v>795</v>
      </c>
      <c r="B21" s="77"/>
      <c r="C21" s="77"/>
      <c r="D21" s="77"/>
      <c r="E21" s="77"/>
      <c r="F21" s="77"/>
      <c r="G21" s="78"/>
      <c r="H21" s="79"/>
      <c r="I21" s="80"/>
      <c r="J21" s="60">
        <f>SUM(J19:K20)</f>
        <v>73.47</v>
      </c>
      <c r="K21" s="59"/>
    </row>
    <row r="22" spans="1:14" ht="15" customHeight="1" x14ac:dyDescent="0.25">
      <c r="A22" s="4"/>
      <c r="B22" s="4"/>
      <c r="C22" s="4"/>
      <c r="D22" s="4"/>
      <c r="E22" s="4"/>
      <c r="F22" s="4"/>
      <c r="G22" s="4"/>
      <c r="H22" s="4"/>
      <c r="I22" s="4"/>
      <c r="J22" s="4"/>
      <c r="K22" s="4"/>
    </row>
    <row r="23" spans="1:14" ht="15" customHeight="1" x14ac:dyDescent="0.25">
      <c r="A23" s="22" t="s">
        <v>788</v>
      </c>
      <c r="B23" s="22" t="s">
        <v>41</v>
      </c>
      <c r="C23" s="46" t="s">
        <v>8</v>
      </c>
      <c r="D23" s="47"/>
      <c r="E23" s="47"/>
      <c r="F23" s="47"/>
      <c r="G23" s="7" t="s">
        <v>42</v>
      </c>
      <c r="H23" s="7" t="s">
        <v>789</v>
      </c>
      <c r="I23" s="7" t="s">
        <v>790</v>
      </c>
      <c r="J23" s="34" t="s">
        <v>10</v>
      </c>
      <c r="K23" s="33"/>
    </row>
    <row r="24" spans="1:14" ht="90" customHeight="1" x14ac:dyDescent="0.25">
      <c r="A24" s="7" t="s">
        <v>796</v>
      </c>
      <c r="B24" s="71">
        <v>99839</v>
      </c>
      <c r="C24" s="73" t="str">
        <f>VLOOKUP(B24,S!$A:$D,2,FALSE)</f>
        <v>GUARDA-CORPO DE AÇO GALVANIZADO DE 1,10M DE ALTURA, MONTANTES TUBULARES DE 1.1/2  ESPAÇADOS DE 1,20M, TRAVESSA SUPERIOR DE 2 , GRADIL FORMADO POR BARRAS CHATAS EM FERRO DE 32X4,8MM, FIXADO COM CHUMBADOR MECÂNICO. AF_04/2019_PS</v>
      </c>
      <c r="D24" s="73"/>
      <c r="E24" s="73"/>
      <c r="F24" s="72"/>
      <c r="G24" s="7" t="str">
        <f>VLOOKUP(B24,S!$A:$D,3,FALSE)</f>
        <v>M</v>
      </c>
      <c r="H24" s="74"/>
      <c r="I24" s="74">
        <f>J33</f>
        <v>478.19</v>
      </c>
      <c r="J24" s="53"/>
      <c r="K24" s="52"/>
      <c r="L24" s="74">
        <f>VLOOKUP(B24,S!$A:$D,4,FALSE)</f>
        <v>478.19</v>
      </c>
      <c r="M24" s="7" t="str">
        <f>IF(ROUND((L24-I24),2)=0,"OK, confere com a tabela.",IF(ROUND((L24-I24),2)&lt;0,"ACIMA ("&amp;TEXT(ROUND(I24*100/L24,4),"0,0000")&amp;" %) da tabela.","ABAIXO ("&amp;TEXT(ROUND(I24*100/L24,4),"0,0000")&amp;" %) da tabela."))</f>
        <v>OK, confere com a tabela.</v>
      </c>
    </row>
    <row r="25" spans="1:14" ht="30" customHeight="1" x14ac:dyDescent="0.25">
      <c r="A25" s="54" t="s">
        <v>792</v>
      </c>
      <c r="B25" s="67">
        <v>546</v>
      </c>
      <c r="C25" s="55" t="str">
        <f>VLOOKUP(B25,IF(A25="COMPOSICAO",S!$A:$D,I!$A:$D),2,FALSE)</f>
        <v>BARRA DE ACO CHATA, RETANGULAR (QUALQUER BITOLA)</v>
      </c>
      <c r="D25" s="55"/>
      <c r="E25" s="55"/>
      <c r="F25" s="55"/>
      <c r="G25" s="54" t="str">
        <f>VLOOKUP(B25,IF(A25="COMPOSICAO",S!$A:$D,I!$A:$D),3,FALSE)</f>
        <v>KG</v>
      </c>
      <c r="H25" s="75">
        <f>9.224</f>
        <v>9.2240000000000002</v>
      </c>
      <c r="I25" s="56">
        <f>IF(A25="COMPOSICAO",VLOOKUP(B25,S!$A:$D,4,FALSE),VLOOKUP(B25,I!$A:$D,4,FALSE))</f>
        <v>8.65</v>
      </c>
      <c r="J25" s="60">
        <f t="shared" ref="J25:J32" si="1">TRUNC(H25*I25,2)</f>
        <v>79.78</v>
      </c>
      <c r="K25" s="59"/>
      <c r="L25" s="4"/>
      <c r="M25" s="4"/>
      <c r="N25" s="4"/>
    </row>
    <row r="26" spans="1:14" ht="30" customHeight="1" x14ac:dyDescent="0.25">
      <c r="A26" s="54" t="s">
        <v>792</v>
      </c>
      <c r="B26" s="67">
        <v>1332</v>
      </c>
      <c r="C26" s="55" t="str">
        <f>VLOOKUP(B26,IF(A26="COMPOSICAO",S!$A:$D,I!$A:$D),2,FALSE)</f>
        <v>CHAPA DE ACO GROSSA, ASTM A36, E = 3/8 " (9,53 MM) 74,69 KG/M2</v>
      </c>
      <c r="D26" s="55"/>
      <c r="E26" s="55"/>
      <c r="F26" s="55"/>
      <c r="G26" s="54" t="str">
        <f>VLOOKUP(B26,IF(A26="COMPOSICAO",S!$A:$D,I!$A:$D),3,FALSE)</f>
        <v>KG</v>
      </c>
      <c r="H26" s="75">
        <f>0.896</f>
        <v>0.89600000000000002</v>
      </c>
      <c r="I26" s="56">
        <f>IF(A26="COMPOSICAO",VLOOKUP(B26,S!$A:$D,4,FALSE),VLOOKUP(B26,I!$A:$D,4,FALSE))</f>
        <v>10.130000000000001</v>
      </c>
      <c r="J26" s="60">
        <f t="shared" si="1"/>
        <v>9.07</v>
      </c>
      <c r="K26" s="59"/>
      <c r="L26" s="4"/>
      <c r="M26" s="4"/>
      <c r="N26" s="4"/>
    </row>
    <row r="27" spans="1:14" ht="30" customHeight="1" x14ac:dyDescent="0.25">
      <c r="A27" s="54" t="s">
        <v>792</v>
      </c>
      <c r="B27" s="67">
        <v>11002</v>
      </c>
      <c r="C27" s="55" t="str">
        <f>VLOOKUP(B27,IF(A27="COMPOSICAO",S!$A:$D,I!$A:$D),2,FALSE)</f>
        <v>ELETRODO REVESTIDO AWS - E6013, DIAMETRO IGUAL A 2,50 MM</v>
      </c>
      <c r="D27" s="55"/>
      <c r="E27" s="55"/>
      <c r="F27" s="55"/>
      <c r="G27" s="54" t="str">
        <f>VLOOKUP(B27,IF(A27="COMPOSICAO",S!$A:$D,I!$A:$D),3,FALSE)</f>
        <v>KG</v>
      </c>
      <c r="H27" s="75">
        <f>0.071</f>
        <v>7.0999999999999994E-2</v>
      </c>
      <c r="I27" s="56">
        <f>IF(A27="COMPOSICAO",VLOOKUP(B27,S!$A:$D,4,FALSE),VLOOKUP(B27,I!$A:$D,4,FALSE))</f>
        <v>30.73</v>
      </c>
      <c r="J27" s="60">
        <f t="shared" si="1"/>
        <v>2.1800000000000002</v>
      </c>
      <c r="K27" s="59"/>
      <c r="L27" s="4"/>
      <c r="M27" s="4"/>
      <c r="N27" s="4"/>
    </row>
    <row r="28" spans="1:14" ht="30" customHeight="1" x14ac:dyDescent="0.25">
      <c r="A28" s="54" t="s">
        <v>792</v>
      </c>
      <c r="B28" s="67">
        <v>11964</v>
      </c>
      <c r="C28" s="55" t="str">
        <f>VLOOKUP(B28,IF(A28="COMPOSICAO",S!$A:$D,I!$A:$D),2,FALSE)</f>
        <v>PARAFUSO DE ACO TIPO CHUMBADOR PARABOLT, DIAMETRO 3/8", COMPRIMENTO 75 MM</v>
      </c>
      <c r="D28" s="55"/>
      <c r="E28" s="55"/>
      <c r="F28" s="55"/>
      <c r="G28" s="54" t="str">
        <f>VLOOKUP(B28,IF(A28="COMPOSICAO",S!$A:$D,I!$A:$D),3,FALSE)</f>
        <v>UN</v>
      </c>
      <c r="H28" s="75">
        <f>3.333</f>
        <v>3.3330000000000002</v>
      </c>
      <c r="I28" s="56">
        <f>IF(A28="COMPOSICAO",VLOOKUP(B28,S!$A:$D,4,FALSE),VLOOKUP(B28,I!$A:$D,4,FALSE))</f>
        <v>2.84</v>
      </c>
      <c r="J28" s="60">
        <f t="shared" si="1"/>
        <v>9.4600000000000009</v>
      </c>
      <c r="K28" s="59"/>
      <c r="L28" s="4"/>
      <c r="M28" s="4"/>
      <c r="N28" s="4"/>
    </row>
    <row r="29" spans="1:14" ht="45" customHeight="1" x14ac:dyDescent="0.25">
      <c r="A29" s="54" t="s">
        <v>792</v>
      </c>
      <c r="B29" s="67">
        <v>21012</v>
      </c>
      <c r="C29" s="55" t="str">
        <f>VLOOKUP(B29,IF(A29="COMPOSICAO",S!$A:$D,I!$A:$D),2,FALSE)</f>
        <v>TUBO ACO GALVANIZADO COM COSTURA, CLASSE LEVE, DN 40 MM ( 1 1/2"),  E = 3,00 MM,  *3,48* KG/M (NBR 5580)</v>
      </c>
      <c r="D29" s="55"/>
      <c r="E29" s="55"/>
      <c r="F29" s="55"/>
      <c r="G29" s="54" t="str">
        <f>VLOOKUP(B29,IF(A29="COMPOSICAO",S!$A:$D,I!$A:$D),3,FALSE)</f>
        <v>M</v>
      </c>
      <c r="H29" s="75">
        <f>0.9</f>
        <v>0.9</v>
      </c>
      <c r="I29" s="56">
        <f>IF(A29="COMPOSICAO",VLOOKUP(B29,S!$A:$D,4,FALSE),VLOOKUP(B29,I!$A:$D,4,FALSE))</f>
        <v>59.45</v>
      </c>
      <c r="J29" s="60">
        <f t="shared" si="1"/>
        <v>53.5</v>
      </c>
      <c r="K29" s="59"/>
      <c r="L29" s="4"/>
      <c r="M29" s="4"/>
      <c r="N29" s="4"/>
    </row>
    <row r="30" spans="1:14" ht="45" customHeight="1" x14ac:dyDescent="0.25">
      <c r="A30" s="54" t="s">
        <v>792</v>
      </c>
      <c r="B30" s="67">
        <v>21013</v>
      </c>
      <c r="C30" s="55" t="str">
        <f>VLOOKUP(B30,IF(A30="COMPOSICAO",S!$A:$D,I!$A:$D),2,FALSE)</f>
        <v>TUBO ACO GALVANIZADO COM COSTURA, CLASSE LEVE, DN 50 MM ( 2"),  E = 3,00 MM,  *4,40* KG/M (NBR 5580)</v>
      </c>
      <c r="D30" s="55"/>
      <c r="E30" s="55"/>
      <c r="F30" s="55"/>
      <c r="G30" s="54" t="str">
        <f>VLOOKUP(B30,IF(A30="COMPOSICAO",S!$A:$D,I!$A:$D),3,FALSE)</f>
        <v>M</v>
      </c>
      <c r="H30" s="75">
        <f>1.029</f>
        <v>1.0289999999999999</v>
      </c>
      <c r="I30" s="56">
        <f>IF(A30="COMPOSICAO",VLOOKUP(B30,S!$A:$D,4,FALSE),VLOOKUP(B30,I!$A:$D,4,FALSE))</f>
        <v>77.58</v>
      </c>
      <c r="J30" s="60">
        <f t="shared" si="1"/>
        <v>79.819999999999993</v>
      </c>
      <c r="K30" s="59"/>
      <c r="L30" s="4"/>
      <c r="M30" s="4"/>
      <c r="N30" s="4"/>
    </row>
    <row r="31" spans="1:14" ht="30" customHeight="1" x14ac:dyDescent="0.25">
      <c r="A31" s="54" t="s">
        <v>793</v>
      </c>
      <c r="B31" s="67">
        <v>88251</v>
      </c>
      <c r="C31" s="55" t="str">
        <f>VLOOKUP(B31,IF(A31="COMPOSICAO",S!$A:$D,I!$A:$D),2,FALSE)</f>
        <v>AUXILIAR DE SERRALHEIRO COM ENCARGOS COMPLEMENTARES</v>
      </c>
      <c r="D31" s="55"/>
      <c r="E31" s="55"/>
      <c r="F31" s="55"/>
      <c r="G31" s="54" t="str">
        <f>VLOOKUP(B31,IF(A31="COMPOSICAO",S!$A:$D,I!$A:$D),3,FALSE)</f>
        <v>H</v>
      </c>
      <c r="H31" s="75">
        <f>4.748</f>
        <v>4.7480000000000002</v>
      </c>
      <c r="I31" s="56">
        <f>IF(A31="COMPOSICAO",VLOOKUP(B31,S!$A:$D,4,FALSE),VLOOKUP(B31,I!$A:$D,4,FALSE))</f>
        <v>19.48</v>
      </c>
      <c r="J31" s="60">
        <f t="shared" si="1"/>
        <v>92.49</v>
      </c>
      <c r="K31" s="59"/>
      <c r="L31" s="4"/>
      <c r="M31" s="4"/>
      <c r="N31" s="4"/>
    </row>
    <row r="32" spans="1:14" ht="15" customHeight="1" x14ac:dyDescent="0.25">
      <c r="A32" s="54" t="s">
        <v>793</v>
      </c>
      <c r="B32" s="67">
        <v>88315</v>
      </c>
      <c r="C32" s="55" t="str">
        <f>VLOOKUP(B32,IF(A32="COMPOSICAO",S!$A:$D,I!$A:$D),2,FALSE)</f>
        <v>SERRALHEIRO COM ENCARGOS COMPLEMENTARES</v>
      </c>
      <c r="D32" s="55"/>
      <c r="E32" s="55"/>
      <c r="F32" s="55"/>
      <c r="G32" s="54" t="str">
        <f>VLOOKUP(B32,IF(A32="COMPOSICAO",S!$A:$D,I!$A:$D),3,FALSE)</f>
        <v>H</v>
      </c>
      <c r="H32" s="75">
        <f>5.78</f>
        <v>5.78</v>
      </c>
      <c r="I32" s="56">
        <f>IF(A32="COMPOSICAO",VLOOKUP(B32,S!$A:$D,4,FALSE),VLOOKUP(B32,I!$A:$D,4,FALSE))</f>
        <v>26.28</v>
      </c>
      <c r="J32" s="60">
        <f t="shared" si="1"/>
        <v>151.88999999999999</v>
      </c>
      <c r="K32" s="59"/>
      <c r="L32" s="4"/>
      <c r="M32" s="4"/>
      <c r="N32" s="4"/>
    </row>
    <row r="33" spans="1:14" ht="15" customHeight="1" x14ac:dyDescent="0.25">
      <c r="A33" s="76" t="s">
        <v>794</v>
      </c>
      <c r="B33" s="77"/>
      <c r="C33" s="77"/>
      <c r="D33" s="77"/>
      <c r="E33" s="77"/>
      <c r="F33" s="77"/>
      <c r="G33" s="78"/>
      <c r="H33" s="79"/>
      <c r="I33" s="80"/>
      <c r="J33" s="60">
        <f>SUM(J24:K32)</f>
        <v>478.19</v>
      </c>
      <c r="K33" s="59"/>
    </row>
    <row r="34" spans="1:14" ht="15" customHeight="1" x14ac:dyDescent="0.25">
      <c r="A34" s="76" t="str">
        <f>"TAXA DE BDI ("&amp;BDI&amp;" %)"</f>
        <v>TAXA DE BDI (28 %)</v>
      </c>
      <c r="B34" s="77"/>
      <c r="C34" s="77"/>
      <c r="D34" s="77"/>
      <c r="E34" s="77"/>
      <c r="F34" s="77"/>
      <c r="G34" s="78"/>
      <c r="H34" s="79"/>
      <c r="I34" s="80"/>
      <c r="J34" s="60">
        <f>ROUND(J33*(BDI/100),2)</f>
        <v>133.88999999999999</v>
      </c>
      <c r="K34" s="59"/>
    </row>
    <row r="35" spans="1:14" ht="15" customHeight="1" x14ac:dyDescent="0.25">
      <c r="A35" s="76" t="s">
        <v>797</v>
      </c>
      <c r="B35" s="77"/>
      <c r="C35" s="77"/>
      <c r="D35" s="77"/>
      <c r="E35" s="77"/>
      <c r="F35" s="77"/>
      <c r="G35" s="78"/>
      <c r="H35" s="79"/>
      <c r="I35" s="80"/>
      <c r="J35" s="60">
        <f>SUM(J33:K34)</f>
        <v>612.07999999999993</v>
      </c>
      <c r="K35" s="59"/>
    </row>
    <row r="36" spans="1:14" ht="15" customHeight="1" x14ac:dyDescent="0.25">
      <c r="A36" s="4"/>
      <c r="B36" s="4"/>
      <c r="C36" s="4"/>
      <c r="D36" s="4"/>
      <c r="E36" s="4"/>
      <c r="F36" s="4"/>
      <c r="G36" s="4"/>
      <c r="H36" s="4"/>
      <c r="I36" s="4"/>
      <c r="J36" s="4"/>
      <c r="K36" s="4"/>
    </row>
    <row r="37" spans="1:14" ht="15" customHeight="1" x14ac:dyDescent="0.25">
      <c r="A37" s="22" t="s">
        <v>788</v>
      </c>
      <c r="B37" s="22" t="s">
        <v>41</v>
      </c>
      <c r="C37" s="46" t="s">
        <v>8</v>
      </c>
      <c r="D37" s="47"/>
      <c r="E37" s="47"/>
      <c r="F37" s="47"/>
      <c r="G37" s="7" t="s">
        <v>42</v>
      </c>
      <c r="H37" s="7" t="s">
        <v>789</v>
      </c>
      <c r="I37" s="7" t="s">
        <v>790</v>
      </c>
      <c r="J37" s="34" t="s">
        <v>10</v>
      </c>
      <c r="K37" s="33"/>
    </row>
    <row r="38" spans="1:14" ht="60" customHeight="1" x14ac:dyDescent="0.25">
      <c r="A38" s="7" t="s">
        <v>798</v>
      </c>
      <c r="B38" s="71">
        <v>98525</v>
      </c>
      <c r="C38" s="73" t="str">
        <f>VLOOKUP(B38,S!$A:$D,2,FALSE)</f>
        <v>LIMPEZA MECANIZADA DE CAMADA VEGETAL, VEGETAÇÃO E PEQUENAS ÁRVORES (DIÂMETRO DE TRONCO MENOR QUE 0,20 M), COM TRATOR DE ESTEIRAS.AF_05/2018</v>
      </c>
      <c r="D38" s="73"/>
      <c r="E38" s="73"/>
      <c r="F38" s="72"/>
      <c r="G38" s="7" t="str">
        <f>VLOOKUP(B38,S!$A:$D,3,FALSE)</f>
        <v>M2</v>
      </c>
      <c r="H38" s="74"/>
      <c r="I38" s="74">
        <f>J43</f>
        <v>0.39</v>
      </c>
      <c r="J38" s="53"/>
      <c r="K38" s="52"/>
      <c r="L38" s="74">
        <f>VLOOKUP(B38,S!$A:$D,4,FALSE)</f>
        <v>0.39</v>
      </c>
      <c r="M38" s="7" t="str">
        <f>IF(ROUND((L38-I38),2)=0,"OK, confere com a tabela.",IF(ROUND((L38-I38),2)&lt;0,"ACIMA ("&amp;TEXT(ROUND(I38*100/L38,4),"0,0000")&amp;" %) da tabela.","ABAIXO ("&amp;TEXT(ROUND(I38*100/L38,4),"0,0000")&amp;" %) da tabela."))</f>
        <v>OK, confere com a tabela.</v>
      </c>
    </row>
    <row r="39" spans="1:14" ht="15" customHeight="1" x14ac:dyDescent="0.25">
      <c r="A39" s="54" t="s">
        <v>793</v>
      </c>
      <c r="B39" s="67">
        <v>88316</v>
      </c>
      <c r="C39" s="55" t="str">
        <f>VLOOKUP(B39,IF(A39="COMPOSICAO",S!$A:$D,I!$A:$D),2,FALSE)</f>
        <v>SERVENTE COM ENCARGOS COMPLEMENTARES</v>
      </c>
      <c r="D39" s="55"/>
      <c r="E39" s="55"/>
      <c r="F39" s="55"/>
      <c r="G39" s="54" t="str">
        <f>VLOOKUP(B39,IF(A39="COMPOSICAO",S!$A:$D,I!$A:$D),3,FALSE)</f>
        <v>H</v>
      </c>
      <c r="H39" s="75">
        <f>0.003</f>
        <v>3.0000000000000001E-3</v>
      </c>
      <c r="I39" s="56">
        <f>IF(A39="COMPOSICAO",VLOOKUP(B39,S!$A:$D,4,FALSE),VLOOKUP(B39,I!$A:$D,4,FALSE))</f>
        <v>18.86</v>
      </c>
      <c r="J39" s="60">
        <f>TRUNC(H39*I39,2)</f>
        <v>0.05</v>
      </c>
      <c r="K39" s="59"/>
      <c r="L39" s="4"/>
      <c r="M39" s="4"/>
      <c r="N39" s="4"/>
    </row>
    <row r="40" spans="1:14" ht="15" customHeight="1" x14ac:dyDescent="0.25">
      <c r="A40" s="54" t="s">
        <v>793</v>
      </c>
      <c r="B40" s="67">
        <v>88441</v>
      </c>
      <c r="C40" s="55" t="str">
        <f>VLOOKUP(B40,IF(A40="COMPOSICAO",S!$A:$D,I!$A:$D),2,FALSE)</f>
        <v>JARDINEIRO COM ENCARGOS COMPLEMENTARES</v>
      </c>
      <c r="D40" s="55"/>
      <c r="E40" s="55"/>
      <c r="F40" s="55"/>
      <c r="G40" s="54" t="str">
        <f>VLOOKUP(B40,IF(A40="COMPOSICAO",S!$A:$D,I!$A:$D),3,FALSE)</f>
        <v>H</v>
      </c>
      <c r="H40" s="75">
        <f>0.003</f>
        <v>3.0000000000000001E-3</v>
      </c>
      <c r="I40" s="56">
        <f>IF(A40="COMPOSICAO",VLOOKUP(B40,S!$A:$D,4,FALSE),VLOOKUP(B40,I!$A:$D,4,FALSE))</f>
        <v>20.079999999999998</v>
      </c>
      <c r="J40" s="60">
        <f>TRUNC(H40*I40,2)</f>
        <v>0.06</v>
      </c>
      <c r="K40" s="59"/>
      <c r="L40" s="4"/>
      <c r="M40" s="4"/>
      <c r="N40" s="4"/>
    </row>
    <row r="41" spans="1:14" ht="45" customHeight="1" x14ac:dyDescent="0.25">
      <c r="A41" s="54" t="s">
        <v>793</v>
      </c>
      <c r="B41" s="67">
        <v>89031</v>
      </c>
      <c r="C41" s="55" t="str">
        <f>VLOOKUP(B41,IF(A41="COMPOSICAO",S!$A:$D,I!$A:$D),2,FALSE)</f>
        <v>TRATOR DE ESTEIRAS, POTÊNCIA 100 HP, PESO OPERACIONAL 9,4 T, COM LÂMINA 2,19 M3 - CHI DIURNO. AF_06/2014</v>
      </c>
      <c r="D41" s="55"/>
      <c r="E41" s="55"/>
      <c r="F41" s="55"/>
      <c r="G41" s="54" t="str">
        <f>VLOOKUP(B41,IF(A41="COMPOSICAO",S!$A:$D,I!$A:$D),3,FALSE)</f>
        <v>CHI</v>
      </c>
      <c r="H41" s="75">
        <f>0.0024</f>
        <v>2.3999999999999998E-3</v>
      </c>
      <c r="I41" s="56">
        <f>IF(A41="COMPOSICAO",VLOOKUP(B41,S!$A:$D,4,FALSE),VLOOKUP(B41,I!$A:$D,4,FALSE))</f>
        <v>74.75</v>
      </c>
      <c r="J41" s="60">
        <f>TRUNC(H41*I41,2)</f>
        <v>0.17</v>
      </c>
      <c r="K41" s="59"/>
      <c r="L41" s="4"/>
      <c r="M41" s="4"/>
      <c r="N41" s="4"/>
    </row>
    <row r="42" spans="1:14" ht="45" customHeight="1" x14ac:dyDescent="0.25">
      <c r="A42" s="54" t="s">
        <v>793</v>
      </c>
      <c r="B42" s="67">
        <v>89032</v>
      </c>
      <c r="C42" s="55" t="str">
        <f>VLOOKUP(B42,IF(A42="COMPOSICAO",S!$A:$D,I!$A:$D),2,FALSE)</f>
        <v>TRATOR DE ESTEIRAS, POTÊNCIA 100 HP, PESO OPERACIONAL 9,4 T, COM LÂMINA 2,19 M3 - CHP DIURNO. AF_06/2014</v>
      </c>
      <c r="D42" s="55"/>
      <c r="E42" s="55"/>
      <c r="F42" s="55"/>
      <c r="G42" s="54" t="str">
        <f>VLOOKUP(B42,IF(A42="COMPOSICAO",S!$A:$D,I!$A:$D),3,FALSE)</f>
        <v>CHP</v>
      </c>
      <c r="H42" s="75">
        <f>0.0006</f>
        <v>5.9999999999999995E-4</v>
      </c>
      <c r="I42" s="56">
        <f>IF(A42="COMPOSICAO",VLOOKUP(B42,S!$A:$D,4,FALSE),VLOOKUP(B42,I!$A:$D,4,FALSE))</f>
        <v>194.56</v>
      </c>
      <c r="J42" s="60">
        <f>TRUNC(H42*I42,2)</f>
        <v>0.11</v>
      </c>
      <c r="K42" s="59"/>
      <c r="L42" s="4"/>
      <c r="M42" s="4"/>
      <c r="N42" s="4"/>
    </row>
    <row r="43" spans="1:14" ht="15" customHeight="1" x14ac:dyDescent="0.25">
      <c r="A43" s="76" t="s">
        <v>794</v>
      </c>
      <c r="B43" s="77"/>
      <c r="C43" s="77"/>
      <c r="D43" s="77"/>
      <c r="E43" s="77"/>
      <c r="F43" s="77"/>
      <c r="G43" s="78"/>
      <c r="H43" s="79"/>
      <c r="I43" s="80"/>
      <c r="J43" s="60">
        <f>SUM(J38:K42)</f>
        <v>0.39</v>
      </c>
      <c r="K43" s="59"/>
    </row>
    <row r="44" spans="1:14" ht="15" customHeight="1" x14ac:dyDescent="0.25">
      <c r="A44" s="76" t="str">
        <f>"TAXA DE BDI ("&amp;BDI&amp;" %)"</f>
        <v>TAXA DE BDI (28 %)</v>
      </c>
      <c r="B44" s="77"/>
      <c r="C44" s="77"/>
      <c r="D44" s="77"/>
      <c r="E44" s="77"/>
      <c r="F44" s="77"/>
      <c r="G44" s="78"/>
      <c r="H44" s="79"/>
      <c r="I44" s="80"/>
      <c r="J44" s="60">
        <f>ROUND(J43*(BDI/100),2)</f>
        <v>0.11</v>
      </c>
      <c r="K44" s="59"/>
    </row>
    <row r="45" spans="1:14" ht="15" customHeight="1" x14ac:dyDescent="0.25">
      <c r="A45" s="76" t="s">
        <v>799</v>
      </c>
      <c r="B45" s="77"/>
      <c r="C45" s="77"/>
      <c r="D45" s="77"/>
      <c r="E45" s="77"/>
      <c r="F45" s="77"/>
      <c r="G45" s="78"/>
      <c r="H45" s="79"/>
      <c r="I45" s="80"/>
      <c r="J45" s="60">
        <f>SUM(J43:K44)</f>
        <v>0.5</v>
      </c>
      <c r="K45" s="59"/>
    </row>
    <row r="46" spans="1:14" ht="15" customHeight="1" x14ac:dyDescent="0.25">
      <c r="A46" s="4"/>
      <c r="B46" s="4"/>
      <c r="C46" s="4"/>
      <c r="D46" s="4"/>
      <c r="E46" s="4"/>
      <c r="F46" s="4"/>
      <c r="G46" s="4"/>
      <c r="H46" s="4"/>
      <c r="I46" s="4"/>
      <c r="J46" s="4"/>
      <c r="K46" s="4"/>
    </row>
    <row r="47" spans="1:14" ht="15" customHeight="1" x14ac:dyDescent="0.25">
      <c r="A47" s="22" t="s">
        <v>788</v>
      </c>
      <c r="B47" s="22" t="s">
        <v>41</v>
      </c>
      <c r="C47" s="46" t="s">
        <v>8</v>
      </c>
      <c r="D47" s="47"/>
      <c r="E47" s="47"/>
      <c r="F47" s="47"/>
      <c r="G47" s="7" t="s">
        <v>42</v>
      </c>
      <c r="H47" s="7" t="s">
        <v>789</v>
      </c>
      <c r="I47" s="7" t="s">
        <v>790</v>
      </c>
      <c r="J47" s="34" t="s">
        <v>10</v>
      </c>
      <c r="K47" s="33"/>
    </row>
    <row r="48" spans="1:14" ht="60" customHeight="1" x14ac:dyDescent="0.25">
      <c r="A48" s="7" t="s">
        <v>800</v>
      </c>
      <c r="B48" s="71">
        <v>96539</v>
      </c>
      <c r="C48" s="73" t="str">
        <f>VLOOKUP(B48,S!$A:$D,2,FALSE)</f>
        <v>FABRICAÇÃO, MONTAGEM E DESMONTAGEM DE FÔRMA PARA VIGA BALDRAME, EM CHAPA DE MADEIRA COMPENSADA RESINADA, E=17 MM, 2 UTILIZAÇÕES. AF_06/2017</v>
      </c>
      <c r="D48" s="73"/>
      <c r="E48" s="73"/>
      <c r="F48" s="72"/>
      <c r="G48" s="7" t="str">
        <f>VLOOKUP(B48,S!$A:$D,3,FALSE)</f>
        <v>M2</v>
      </c>
      <c r="H48" s="74"/>
      <c r="I48" s="74">
        <f>J60</f>
        <v>123.75</v>
      </c>
      <c r="J48" s="53"/>
      <c r="K48" s="52"/>
      <c r="L48" s="74">
        <f>VLOOKUP(B48,S!$A:$D,4,FALSE)</f>
        <v>123.75</v>
      </c>
      <c r="M48" s="7" t="str">
        <f>IF(ROUND((L48-I48),2)=0,"OK, confere com a tabela.",IF(ROUND((L48-I48),2)&lt;0,"ACIMA ("&amp;TEXT(ROUND(I48*100/L48,4),"0,0000")&amp;" %) da tabela.","ABAIXO ("&amp;TEXT(ROUND(I48*100/L48,4),"0,0000")&amp;" %) da tabela."))</f>
        <v>OK, confere com a tabela.</v>
      </c>
    </row>
    <row r="49" spans="1:14" ht="45" customHeight="1" x14ac:dyDescent="0.25">
      <c r="A49" s="54" t="s">
        <v>792</v>
      </c>
      <c r="B49" s="67">
        <v>1358</v>
      </c>
      <c r="C49" s="55" t="str">
        <f>VLOOKUP(B49,IF(A49="COMPOSICAO",S!$A:$D,I!$A:$D),2,FALSE)</f>
        <v>CHAPA/PAINEL DE MADEIRA COMPENSADA RESINADA (MADEIRITE RESINADO ROSA) PARA FORMA DE CONCRETO, DE 2200 x 1100 MM, E = 17 MM</v>
      </c>
      <c r="D49" s="55"/>
      <c r="E49" s="55"/>
      <c r="F49" s="55"/>
      <c r="G49" s="54" t="str">
        <f>VLOOKUP(B49,IF(A49="COMPOSICAO",S!$A:$D,I!$A:$D),3,FALSE)</f>
        <v>M2</v>
      </c>
      <c r="H49" s="75">
        <f>0.593</f>
        <v>0.59299999999999997</v>
      </c>
      <c r="I49" s="56">
        <f>IF(A49="COMPOSICAO",VLOOKUP(B49,S!$A:$D,4,FALSE),VLOOKUP(B49,I!$A:$D,4,FALSE))</f>
        <v>45.77</v>
      </c>
      <c r="J49" s="60">
        <f t="shared" ref="J49:J59" si="2">TRUNC(H49*I49,2)</f>
        <v>27.14</v>
      </c>
      <c r="K49" s="59"/>
      <c r="L49" s="4"/>
      <c r="M49" s="4"/>
      <c r="N49" s="4"/>
    </row>
    <row r="50" spans="1:14" ht="30" customHeight="1" x14ac:dyDescent="0.25">
      <c r="A50" s="54" t="s">
        <v>792</v>
      </c>
      <c r="B50" s="67">
        <v>2692</v>
      </c>
      <c r="C50" s="55" t="str">
        <f>VLOOKUP(B50,IF(A50="COMPOSICAO",S!$A:$D,I!$A:$D),2,FALSE)</f>
        <v>DESMOLDANTE PROTETOR PARA FORMAS DE MADEIRA, DE BASE OLEOSA EMULSIONADA EM AGUA</v>
      </c>
      <c r="D50" s="55"/>
      <c r="E50" s="55"/>
      <c r="F50" s="55"/>
      <c r="G50" s="54" t="str">
        <f>VLOOKUP(B50,IF(A50="COMPOSICAO",S!$A:$D,I!$A:$D),3,FALSE)</f>
        <v>L</v>
      </c>
      <c r="H50" s="75">
        <f>0.01</f>
        <v>0.01</v>
      </c>
      <c r="I50" s="56">
        <f>IF(A50="COMPOSICAO",VLOOKUP(B50,S!$A:$D,4,FALSE),VLOOKUP(B50,I!$A:$D,4,FALSE))</f>
        <v>5.99</v>
      </c>
      <c r="J50" s="60">
        <f t="shared" si="2"/>
        <v>0.05</v>
      </c>
      <c r="K50" s="59"/>
      <c r="L50" s="4"/>
      <c r="M50" s="4"/>
      <c r="N50" s="4"/>
    </row>
    <row r="51" spans="1:14" ht="30" customHeight="1" x14ac:dyDescent="0.25">
      <c r="A51" s="54" t="s">
        <v>792</v>
      </c>
      <c r="B51" s="67">
        <v>4491</v>
      </c>
      <c r="C51" s="55" t="str">
        <f>VLOOKUP(B51,IF(A51="COMPOSICAO",S!$A:$D,I!$A:$D),2,FALSE)</f>
        <v>PONTALETE *7,5 X 7,5* CM EM PINUS, MISTA OU EQUIVALENTE DA REGIAO - BRUTA</v>
      </c>
      <c r="D51" s="55"/>
      <c r="E51" s="55"/>
      <c r="F51" s="55"/>
      <c r="G51" s="54" t="str">
        <f>VLOOKUP(B51,IF(A51="COMPOSICAO",S!$A:$D,I!$A:$D),3,FALSE)</f>
        <v>M</v>
      </c>
      <c r="H51" s="75">
        <f>2.294</f>
        <v>2.294</v>
      </c>
      <c r="I51" s="56">
        <f>IF(A51="COMPOSICAO",VLOOKUP(B51,S!$A:$D,4,FALSE),VLOOKUP(B51,I!$A:$D,4,FALSE))</f>
        <v>9.92</v>
      </c>
      <c r="J51" s="60">
        <f t="shared" si="2"/>
        <v>22.75</v>
      </c>
      <c r="K51" s="59"/>
      <c r="L51" s="4"/>
      <c r="M51" s="4"/>
      <c r="N51" s="4"/>
    </row>
    <row r="52" spans="1:14" ht="30" customHeight="1" x14ac:dyDescent="0.25">
      <c r="A52" s="54" t="s">
        <v>792</v>
      </c>
      <c r="B52" s="67">
        <v>4517</v>
      </c>
      <c r="C52" s="55" t="str">
        <f>VLOOKUP(B52,IF(A52="COMPOSICAO",S!$A:$D,I!$A:$D),2,FALSE)</f>
        <v>SARRAFO *2,5 X 7,5* CM EM PINUS, MISTA OU EQUIVALENTE DA REGIAO - BRUTA</v>
      </c>
      <c r="D52" s="55"/>
      <c r="E52" s="55"/>
      <c r="F52" s="55"/>
      <c r="G52" s="54" t="str">
        <f>VLOOKUP(B52,IF(A52="COMPOSICAO",S!$A:$D,I!$A:$D),3,FALSE)</f>
        <v>M</v>
      </c>
      <c r="H52" s="75">
        <f>1.359</f>
        <v>1.359</v>
      </c>
      <c r="I52" s="56">
        <f>IF(A52="COMPOSICAO",VLOOKUP(B52,S!$A:$D,4,FALSE),VLOOKUP(B52,I!$A:$D,4,FALSE))</f>
        <v>3.47</v>
      </c>
      <c r="J52" s="60">
        <f t="shared" si="2"/>
        <v>4.71</v>
      </c>
      <c r="K52" s="59"/>
      <c r="L52" s="4"/>
      <c r="M52" s="4"/>
      <c r="N52" s="4"/>
    </row>
    <row r="53" spans="1:14" ht="30" customHeight="1" x14ac:dyDescent="0.25">
      <c r="A53" s="54" t="s">
        <v>792</v>
      </c>
      <c r="B53" s="67">
        <v>5073</v>
      </c>
      <c r="C53" s="55" t="str">
        <f>VLOOKUP(B53,IF(A53="COMPOSICAO",S!$A:$D,I!$A:$D),2,FALSE)</f>
        <v>PREGO DE ACO POLIDO COM CABECA 17 X 24 (2 1/4 X 11)</v>
      </c>
      <c r="D53" s="55"/>
      <c r="E53" s="55"/>
      <c r="F53" s="55"/>
      <c r="G53" s="54" t="str">
        <f>VLOOKUP(B53,IF(A53="COMPOSICAO",S!$A:$D,I!$A:$D),3,FALSE)</f>
        <v>KG</v>
      </c>
      <c r="H53" s="75">
        <f>0.035</f>
        <v>3.5000000000000003E-2</v>
      </c>
      <c r="I53" s="56">
        <f>IF(A53="COMPOSICAO",VLOOKUP(B53,S!$A:$D,4,FALSE),VLOOKUP(B53,I!$A:$D,4,FALSE))</f>
        <v>22.03</v>
      </c>
      <c r="J53" s="60">
        <f t="shared" si="2"/>
        <v>0.77</v>
      </c>
      <c r="K53" s="59"/>
      <c r="L53" s="4"/>
      <c r="M53" s="4"/>
      <c r="N53" s="4"/>
    </row>
    <row r="54" spans="1:14" ht="30" customHeight="1" x14ac:dyDescent="0.25">
      <c r="A54" s="54" t="s">
        <v>792</v>
      </c>
      <c r="B54" s="67">
        <v>20247</v>
      </c>
      <c r="C54" s="55" t="str">
        <f>VLOOKUP(B54,IF(A54="COMPOSICAO",S!$A:$D,I!$A:$D),2,FALSE)</f>
        <v>PREGO DE ACO POLIDO COM CABECA 15 X 15 (1 1/4 X 13)</v>
      </c>
      <c r="D54" s="55"/>
      <c r="E54" s="55"/>
      <c r="F54" s="55"/>
      <c r="G54" s="54" t="str">
        <f>VLOOKUP(B54,IF(A54="COMPOSICAO",S!$A:$D,I!$A:$D),3,FALSE)</f>
        <v>KG</v>
      </c>
      <c r="H54" s="75">
        <f>0.007</f>
        <v>7.0000000000000001E-3</v>
      </c>
      <c r="I54" s="56">
        <f>IF(A54="COMPOSICAO",VLOOKUP(B54,S!$A:$D,4,FALSE),VLOOKUP(B54,I!$A:$D,4,FALSE))</f>
        <v>23.93</v>
      </c>
      <c r="J54" s="60">
        <f t="shared" si="2"/>
        <v>0.16</v>
      </c>
      <c r="K54" s="59"/>
      <c r="L54" s="4"/>
      <c r="M54" s="4"/>
      <c r="N54" s="4"/>
    </row>
    <row r="55" spans="1:14" ht="30" customHeight="1" x14ac:dyDescent="0.25">
      <c r="A55" s="54" t="s">
        <v>792</v>
      </c>
      <c r="B55" s="67">
        <v>40304</v>
      </c>
      <c r="C55" s="55" t="str">
        <f>VLOOKUP(B55,IF(A55="COMPOSICAO",S!$A:$D,I!$A:$D),2,FALSE)</f>
        <v>PREGO DE ACO POLIDO COM CABECA DUPLA 17 X 27 (2 1/2 X 11)</v>
      </c>
      <c r="D55" s="55"/>
      <c r="E55" s="55"/>
      <c r="F55" s="55"/>
      <c r="G55" s="54" t="str">
        <f>VLOOKUP(B55,IF(A55="COMPOSICAO",S!$A:$D,I!$A:$D),3,FALSE)</f>
        <v>KG</v>
      </c>
      <c r="H55" s="75">
        <f>0.01</f>
        <v>0.01</v>
      </c>
      <c r="I55" s="56">
        <f>IF(A55="COMPOSICAO",VLOOKUP(B55,S!$A:$D,4,FALSE),VLOOKUP(B55,I!$A:$D,4,FALSE))</f>
        <v>26.68</v>
      </c>
      <c r="J55" s="60">
        <f t="shared" si="2"/>
        <v>0.26</v>
      </c>
      <c r="K55" s="59"/>
      <c r="L55" s="4"/>
      <c r="M55" s="4"/>
      <c r="N55" s="4"/>
    </row>
    <row r="56" spans="1:14" ht="30" customHeight="1" x14ac:dyDescent="0.25">
      <c r="A56" s="54" t="s">
        <v>793</v>
      </c>
      <c r="B56" s="67">
        <v>88239</v>
      </c>
      <c r="C56" s="55" t="str">
        <f>VLOOKUP(B56,IF(A56="COMPOSICAO",S!$A:$D,I!$A:$D),2,FALSE)</f>
        <v>AJUDANTE DE CARPINTEIRO COM ENCARGOS COMPLEMENTARES</v>
      </c>
      <c r="D56" s="55"/>
      <c r="E56" s="55"/>
      <c r="F56" s="55"/>
      <c r="G56" s="54" t="str">
        <f>VLOOKUP(B56,IF(A56="COMPOSICAO",S!$A:$D,I!$A:$D),3,FALSE)</f>
        <v>H</v>
      </c>
      <c r="H56" s="75">
        <f>0.763</f>
        <v>0.76300000000000001</v>
      </c>
      <c r="I56" s="56">
        <f>IF(A56="COMPOSICAO",VLOOKUP(B56,S!$A:$D,4,FALSE),VLOOKUP(B56,I!$A:$D,4,FALSE))</f>
        <v>19.34</v>
      </c>
      <c r="J56" s="60">
        <f t="shared" si="2"/>
        <v>14.75</v>
      </c>
      <c r="K56" s="59"/>
      <c r="L56" s="4"/>
      <c r="M56" s="4"/>
      <c r="N56" s="4"/>
    </row>
    <row r="57" spans="1:14" ht="30" customHeight="1" x14ac:dyDescent="0.25">
      <c r="A57" s="54" t="s">
        <v>793</v>
      </c>
      <c r="B57" s="67">
        <v>88262</v>
      </c>
      <c r="C57" s="55" t="str">
        <f>VLOOKUP(B57,IF(A57="COMPOSICAO",S!$A:$D,I!$A:$D),2,FALSE)</f>
        <v>CARPINTEIRO DE FORMAS COM ENCARGOS COMPLEMENTARES</v>
      </c>
      <c r="D57" s="55"/>
      <c r="E57" s="55"/>
      <c r="F57" s="55"/>
      <c r="G57" s="54" t="str">
        <f>VLOOKUP(B57,IF(A57="COMPOSICAO",S!$A:$D,I!$A:$D),3,FALSE)</f>
        <v>H</v>
      </c>
      <c r="H57" s="75">
        <f>1.938</f>
        <v>1.9379999999999999</v>
      </c>
      <c r="I57" s="56">
        <f>IF(A57="COMPOSICAO",VLOOKUP(B57,S!$A:$D,4,FALSE),VLOOKUP(B57,I!$A:$D,4,FALSE))</f>
        <v>26.1</v>
      </c>
      <c r="J57" s="60">
        <f t="shared" si="2"/>
        <v>50.58</v>
      </c>
      <c r="K57" s="59"/>
      <c r="L57" s="4"/>
      <c r="M57" s="4"/>
      <c r="N57" s="4"/>
    </row>
    <row r="58" spans="1:14" ht="45" customHeight="1" x14ac:dyDescent="0.25">
      <c r="A58" s="54" t="s">
        <v>793</v>
      </c>
      <c r="B58" s="67">
        <v>91692</v>
      </c>
      <c r="C58" s="55" t="str">
        <f>VLOOKUP(B58,IF(A58="COMPOSICAO",S!$A:$D,I!$A:$D),2,FALSE)</f>
        <v>SERRA CIRCULAR DE BANCADA COM MOTOR ELÉTRICO POTÊNCIA DE 5HP, COM COIFA PARA DISCO 10" - CHP DIURNO. AF_08/2015</v>
      </c>
      <c r="D58" s="55"/>
      <c r="E58" s="55"/>
      <c r="F58" s="55"/>
      <c r="G58" s="54" t="str">
        <f>VLOOKUP(B58,IF(A58="COMPOSICAO",S!$A:$D,I!$A:$D),3,FALSE)</f>
        <v>CHP</v>
      </c>
      <c r="H58" s="75">
        <f>0.026</f>
        <v>2.5999999999999999E-2</v>
      </c>
      <c r="I58" s="56">
        <f>IF(A58="COMPOSICAO",VLOOKUP(B58,S!$A:$D,4,FALSE),VLOOKUP(B58,I!$A:$D,4,FALSE))</f>
        <v>32.799999999999997</v>
      </c>
      <c r="J58" s="60">
        <f t="shared" si="2"/>
        <v>0.85</v>
      </c>
      <c r="K58" s="59"/>
      <c r="L58" s="4"/>
      <c r="M58" s="4"/>
      <c r="N58" s="4"/>
    </row>
    <row r="59" spans="1:14" ht="45" customHeight="1" x14ac:dyDescent="0.25">
      <c r="A59" s="54" t="s">
        <v>793</v>
      </c>
      <c r="B59" s="67">
        <v>91693</v>
      </c>
      <c r="C59" s="55" t="str">
        <f>VLOOKUP(B59,IF(A59="COMPOSICAO",S!$A:$D,I!$A:$D),2,FALSE)</f>
        <v>SERRA CIRCULAR DE BANCADA COM MOTOR ELÉTRICO POTÊNCIA DE 5HP, COM COIFA PARA DISCO 10" - CHI DIURNO. AF_08/2015</v>
      </c>
      <c r="D59" s="55"/>
      <c r="E59" s="55"/>
      <c r="F59" s="55"/>
      <c r="G59" s="54" t="str">
        <f>VLOOKUP(B59,IF(A59="COMPOSICAO",S!$A:$D,I!$A:$D),3,FALSE)</f>
        <v>CHI</v>
      </c>
      <c r="H59" s="75">
        <f>0.055</f>
        <v>5.5E-2</v>
      </c>
      <c r="I59" s="56">
        <f>IF(A59="COMPOSICAO",VLOOKUP(B59,S!$A:$D,4,FALSE),VLOOKUP(B59,I!$A:$D,4,FALSE))</f>
        <v>31.46</v>
      </c>
      <c r="J59" s="60">
        <f t="shared" si="2"/>
        <v>1.73</v>
      </c>
      <c r="K59" s="59"/>
      <c r="L59" s="4"/>
      <c r="M59" s="4"/>
      <c r="N59" s="4"/>
    </row>
    <row r="60" spans="1:14" ht="15" customHeight="1" x14ac:dyDescent="0.25">
      <c r="A60" s="76" t="s">
        <v>794</v>
      </c>
      <c r="B60" s="77"/>
      <c r="C60" s="77"/>
      <c r="D60" s="77"/>
      <c r="E60" s="77"/>
      <c r="F60" s="77"/>
      <c r="G60" s="78"/>
      <c r="H60" s="79"/>
      <c r="I60" s="80"/>
      <c r="J60" s="60">
        <f>SUM(J48:K59)</f>
        <v>123.75</v>
      </c>
      <c r="K60" s="59"/>
    </row>
    <row r="61" spans="1:14" ht="15" customHeight="1" x14ac:dyDescent="0.25">
      <c r="A61" s="76" t="str">
        <f>"TAXA DE BDI ("&amp;BDI&amp;" %)"</f>
        <v>TAXA DE BDI (28 %)</v>
      </c>
      <c r="B61" s="77"/>
      <c r="C61" s="77"/>
      <c r="D61" s="77"/>
      <c r="E61" s="77"/>
      <c r="F61" s="77"/>
      <c r="G61" s="78"/>
      <c r="H61" s="79"/>
      <c r="I61" s="80"/>
      <c r="J61" s="60">
        <f>ROUND(J60*(BDI/100),2)</f>
        <v>34.65</v>
      </c>
      <c r="K61" s="59"/>
    </row>
    <row r="62" spans="1:14" ht="15" customHeight="1" x14ac:dyDescent="0.25">
      <c r="A62" s="76" t="s">
        <v>801</v>
      </c>
      <c r="B62" s="77"/>
      <c r="C62" s="77"/>
      <c r="D62" s="77"/>
      <c r="E62" s="77"/>
      <c r="F62" s="77"/>
      <c r="G62" s="78"/>
      <c r="H62" s="79"/>
      <c r="I62" s="80"/>
      <c r="J62" s="60">
        <f>SUM(J60:K61)</f>
        <v>158.4</v>
      </c>
      <c r="K62" s="59"/>
    </row>
    <row r="63" spans="1:14" ht="15" customHeight="1" x14ac:dyDescent="0.25">
      <c r="A63" s="4"/>
      <c r="B63" s="4"/>
      <c r="C63" s="4"/>
      <c r="D63" s="4"/>
      <c r="E63" s="4"/>
      <c r="F63" s="4"/>
      <c r="G63" s="4"/>
      <c r="H63" s="4"/>
      <c r="I63" s="4"/>
      <c r="J63" s="4"/>
      <c r="K63" s="4"/>
    </row>
    <row r="64" spans="1:14" ht="15" customHeight="1" x14ac:dyDescent="0.25">
      <c r="A64" s="22" t="s">
        <v>788</v>
      </c>
      <c r="B64" s="22" t="s">
        <v>41</v>
      </c>
      <c r="C64" s="46" t="s">
        <v>8</v>
      </c>
      <c r="D64" s="47"/>
      <c r="E64" s="47"/>
      <c r="F64" s="47"/>
      <c r="G64" s="7" t="s">
        <v>42</v>
      </c>
      <c r="H64" s="7" t="s">
        <v>789</v>
      </c>
      <c r="I64" s="7" t="s">
        <v>790</v>
      </c>
      <c r="J64" s="34" t="s">
        <v>10</v>
      </c>
      <c r="K64" s="33"/>
    </row>
    <row r="65" spans="1:14" ht="45" customHeight="1" x14ac:dyDescent="0.25">
      <c r="A65" s="7" t="s">
        <v>802</v>
      </c>
      <c r="B65" s="71">
        <v>98546</v>
      </c>
      <c r="C65" s="73" t="str">
        <f>VLOOKUP(B65,S!$A:$D,2,FALSE)</f>
        <v>IMPERMEABILIZAÇÃO DE SUPERFÍCIE COM MANTA ASFÁLTICA, UMA CAMADA, INCLUSIVE APLICAÇÃO DE PRIMER ASFÁLTICO, E=3MM. AF_06/2018</v>
      </c>
      <c r="D65" s="73"/>
      <c r="E65" s="73"/>
      <c r="F65" s="72"/>
      <c r="G65" s="7" t="str">
        <f>VLOOKUP(B65,S!$A:$D,3,FALSE)</f>
        <v>M2</v>
      </c>
      <c r="H65" s="74"/>
      <c r="I65" s="74">
        <f>J71</f>
        <v>109</v>
      </c>
      <c r="J65" s="53"/>
      <c r="K65" s="52"/>
      <c r="L65" s="74">
        <f>VLOOKUP(B65,S!$A:$D,4,FALSE)</f>
        <v>109</v>
      </c>
      <c r="M65" s="7" t="str">
        <f>IF(ROUND((L65-I65),2)=0,"OK, confere com a tabela.",IF(ROUND((L65-I65),2)&lt;0,"ACIMA ("&amp;TEXT(ROUND(I65*100/L65,4),"0,0000")&amp;" %) da tabela.","ABAIXO ("&amp;TEXT(ROUND(I65*100/L65,4),"0,0000")&amp;" %) da tabela."))</f>
        <v>OK, confere com a tabela.</v>
      </c>
    </row>
    <row r="66" spans="1:14" ht="45" customHeight="1" x14ac:dyDescent="0.25">
      <c r="A66" s="54" t="s">
        <v>792</v>
      </c>
      <c r="B66" s="67">
        <v>511</v>
      </c>
      <c r="C66" s="55" t="str">
        <f>VLOOKUP(B66,IF(A66="COMPOSICAO",S!$A:$D,I!$A:$D),2,FALSE)</f>
        <v>PRIMER PARA MANTA ASFALTICA A BASE DE ASFALTO MODIFICADO DILUIDO EM SOLVENTE, APLICACAO A FRIO</v>
      </c>
      <c r="D66" s="55"/>
      <c r="E66" s="55"/>
      <c r="F66" s="55"/>
      <c r="G66" s="54" t="str">
        <f>VLOOKUP(B66,IF(A66="COMPOSICAO",S!$A:$D,I!$A:$D),3,FALSE)</f>
        <v>L</v>
      </c>
      <c r="H66" s="75">
        <f>0.615</f>
        <v>0.61499999999999999</v>
      </c>
      <c r="I66" s="56">
        <f>IF(A66="COMPOSICAO",VLOOKUP(B66,S!$A:$D,4,FALSE),VLOOKUP(B66,I!$A:$D,4,FALSE))</f>
        <v>18.84</v>
      </c>
      <c r="J66" s="60">
        <f>TRUNC(H66*I66,2)</f>
        <v>11.58</v>
      </c>
      <c r="K66" s="59"/>
      <c r="L66" s="4"/>
      <c r="M66" s="4"/>
      <c r="N66" s="4"/>
    </row>
    <row r="67" spans="1:14" ht="45" customHeight="1" x14ac:dyDescent="0.25">
      <c r="A67" s="54" t="s">
        <v>792</v>
      </c>
      <c r="B67" s="67">
        <v>4014</v>
      </c>
      <c r="C67" s="55" t="str">
        <f>VLOOKUP(B67,IF(A67="COMPOSICAO",S!$A:$D,I!$A:$D),2,FALSE)</f>
        <v>MANTA ASFALTICA ELASTOMERICA EM POLIESTER 3 MM, TIPO III, CLASSE B, ACABAMENTO PP (NBR 9952)</v>
      </c>
      <c r="D67" s="55"/>
      <c r="E67" s="55"/>
      <c r="F67" s="55"/>
      <c r="G67" s="54" t="str">
        <f>VLOOKUP(B67,IF(A67="COMPOSICAO",S!$A:$D,I!$A:$D),3,FALSE)</f>
        <v>M2</v>
      </c>
      <c r="H67" s="75">
        <f>1.125</f>
        <v>1.125</v>
      </c>
      <c r="I67" s="56">
        <f>IF(A67="COMPOSICAO",VLOOKUP(B67,S!$A:$D,4,FALSE),VLOOKUP(B67,I!$A:$D,4,FALSE))</f>
        <v>58.11</v>
      </c>
      <c r="J67" s="60">
        <f>TRUNC(H67*I67,2)</f>
        <v>65.37</v>
      </c>
      <c r="K67" s="59"/>
      <c r="L67" s="4"/>
      <c r="M67" s="4"/>
      <c r="N67" s="4"/>
    </row>
    <row r="68" spans="1:14" ht="15" customHeight="1" x14ac:dyDescent="0.25">
      <c r="A68" s="54" t="s">
        <v>792</v>
      </c>
      <c r="B68" s="67">
        <v>4226</v>
      </c>
      <c r="C68" s="55" t="str">
        <f>VLOOKUP(B68,IF(A68="COMPOSICAO",S!$A:$D,I!$A:$D),2,FALSE)</f>
        <v>GAS DE COZINHA - GLP</v>
      </c>
      <c r="D68" s="55"/>
      <c r="E68" s="55"/>
      <c r="F68" s="55"/>
      <c r="G68" s="54" t="str">
        <f>VLOOKUP(B68,IF(A68="COMPOSICAO",S!$A:$D,I!$A:$D),3,FALSE)</f>
        <v>KG</v>
      </c>
      <c r="H68" s="75">
        <f>0.26</f>
        <v>0.26</v>
      </c>
      <c r="I68" s="56">
        <f>IF(A68="COMPOSICAO",VLOOKUP(B68,S!$A:$D,4,FALSE),VLOOKUP(B68,I!$A:$D,4,FALSE))</f>
        <v>8.57</v>
      </c>
      <c r="J68" s="60">
        <f>TRUNC(H68*I68,2)</f>
        <v>2.2200000000000002</v>
      </c>
      <c r="K68" s="59"/>
      <c r="L68" s="4"/>
      <c r="M68" s="4"/>
      <c r="N68" s="4"/>
    </row>
    <row r="69" spans="1:14" ht="30" customHeight="1" x14ac:dyDescent="0.25">
      <c r="A69" s="54" t="s">
        <v>793</v>
      </c>
      <c r="B69" s="67">
        <v>88243</v>
      </c>
      <c r="C69" s="55" t="str">
        <f>VLOOKUP(B69,IF(A69="COMPOSICAO",S!$A:$D,I!$A:$D),2,FALSE)</f>
        <v>AJUDANTE ESPECIALIZADO COM ENCARGOS COMPLEMENTARES</v>
      </c>
      <c r="D69" s="55"/>
      <c r="E69" s="55"/>
      <c r="F69" s="55"/>
      <c r="G69" s="54" t="str">
        <f>VLOOKUP(B69,IF(A69="COMPOSICAO",S!$A:$D,I!$A:$D),3,FALSE)</f>
        <v>H</v>
      </c>
      <c r="H69" s="75">
        <f>0.192</f>
        <v>0.192</v>
      </c>
      <c r="I69" s="56">
        <f>IF(A69="COMPOSICAO",VLOOKUP(B69,S!$A:$D,4,FALSE),VLOOKUP(B69,I!$A:$D,4,FALSE))</f>
        <v>19.309999999999999</v>
      </c>
      <c r="J69" s="60">
        <f>TRUNC(H69*I69,2)</f>
        <v>3.7</v>
      </c>
      <c r="K69" s="59"/>
      <c r="L69" s="4"/>
      <c r="M69" s="4"/>
      <c r="N69" s="4"/>
    </row>
    <row r="70" spans="1:14" ht="15" customHeight="1" x14ac:dyDescent="0.25">
      <c r="A70" s="54" t="s">
        <v>793</v>
      </c>
      <c r="B70" s="67">
        <v>88270</v>
      </c>
      <c r="C70" s="55" t="str">
        <f>VLOOKUP(B70,IF(A70="COMPOSICAO",S!$A:$D,I!$A:$D),2,FALSE)</f>
        <v>IMPERMEABILIZADOR COM ENCARGOS COMPLEMENTARES</v>
      </c>
      <c r="D70" s="55"/>
      <c r="E70" s="55"/>
      <c r="F70" s="55"/>
      <c r="G70" s="54" t="str">
        <f>VLOOKUP(B70,IF(A70="COMPOSICAO",S!$A:$D,I!$A:$D),3,FALSE)</f>
        <v>H</v>
      </c>
      <c r="H70" s="75">
        <f>0.948</f>
        <v>0.94799999999999995</v>
      </c>
      <c r="I70" s="56">
        <f>IF(A70="COMPOSICAO",VLOOKUP(B70,S!$A:$D,4,FALSE),VLOOKUP(B70,I!$A:$D,4,FALSE))</f>
        <v>27.57</v>
      </c>
      <c r="J70" s="60">
        <f>TRUNC(H70*I70,2)</f>
        <v>26.13</v>
      </c>
      <c r="K70" s="59"/>
      <c r="L70" s="4"/>
      <c r="M70" s="4"/>
      <c r="N70" s="4"/>
    </row>
    <row r="71" spans="1:14" ht="15" customHeight="1" x14ac:dyDescent="0.25">
      <c r="A71" s="76" t="s">
        <v>794</v>
      </c>
      <c r="B71" s="77"/>
      <c r="C71" s="77"/>
      <c r="D71" s="77"/>
      <c r="E71" s="77"/>
      <c r="F71" s="77"/>
      <c r="G71" s="78"/>
      <c r="H71" s="79"/>
      <c r="I71" s="80"/>
      <c r="J71" s="60">
        <f>SUM(J65:K70)</f>
        <v>109</v>
      </c>
      <c r="K71" s="59"/>
    </row>
    <row r="72" spans="1:14" ht="15" customHeight="1" x14ac:dyDescent="0.25">
      <c r="A72" s="76" t="str">
        <f>"TAXA DE BDI ("&amp;BDI&amp;" %)"</f>
        <v>TAXA DE BDI (28 %)</v>
      </c>
      <c r="B72" s="77"/>
      <c r="C72" s="77"/>
      <c r="D72" s="77"/>
      <c r="E72" s="77"/>
      <c r="F72" s="77"/>
      <c r="G72" s="78"/>
      <c r="H72" s="79"/>
      <c r="I72" s="80"/>
      <c r="J72" s="60">
        <f>ROUND(J71*(BDI/100),2)</f>
        <v>30.52</v>
      </c>
      <c r="K72" s="59"/>
    </row>
    <row r="73" spans="1:14" ht="15" customHeight="1" x14ac:dyDescent="0.25">
      <c r="A73" s="76" t="s">
        <v>803</v>
      </c>
      <c r="B73" s="77"/>
      <c r="C73" s="77"/>
      <c r="D73" s="77"/>
      <c r="E73" s="77"/>
      <c r="F73" s="77"/>
      <c r="G73" s="78"/>
      <c r="H73" s="79"/>
      <c r="I73" s="80"/>
      <c r="J73" s="60">
        <f>SUM(J71:K72)</f>
        <v>139.52000000000001</v>
      </c>
      <c r="K73" s="59"/>
    </row>
    <row r="74" spans="1:14" ht="15" customHeight="1" x14ac:dyDescent="0.25">
      <c r="A74" s="4"/>
      <c r="B74" s="4"/>
      <c r="C74" s="4"/>
      <c r="D74" s="4"/>
      <c r="E74" s="4"/>
      <c r="F74" s="4"/>
      <c r="G74" s="4"/>
      <c r="H74" s="4"/>
      <c r="I74" s="4"/>
      <c r="J74" s="4"/>
      <c r="K74" s="4"/>
    </row>
    <row r="75" spans="1:14" ht="15" customHeight="1" x14ac:dyDescent="0.25">
      <c r="A75" s="22" t="s">
        <v>788</v>
      </c>
      <c r="B75" s="22" t="s">
        <v>41</v>
      </c>
      <c r="C75" s="46" t="s">
        <v>8</v>
      </c>
      <c r="D75" s="47"/>
      <c r="E75" s="47"/>
      <c r="F75" s="47"/>
      <c r="G75" s="7" t="s">
        <v>42</v>
      </c>
      <c r="H75" s="7" t="s">
        <v>789</v>
      </c>
      <c r="I75" s="7" t="s">
        <v>790</v>
      </c>
      <c r="J75" s="34" t="s">
        <v>10</v>
      </c>
      <c r="K75" s="33"/>
    </row>
    <row r="76" spans="1:14" ht="60" customHeight="1" x14ac:dyDescent="0.25">
      <c r="A76" s="7" t="s">
        <v>800</v>
      </c>
      <c r="B76" s="71">
        <v>96557</v>
      </c>
      <c r="C76" s="73" t="str">
        <f>VLOOKUP(B76,S!$A:$D,2,FALSE)</f>
        <v>CONCRETAGEM DE BLOCOS DE COROAMENTO E VIGAS BALDRAMES, FCK 30 MPA, COM USO DE BOMBA  LANÇAMENTO, ADENSAMENTO E ACABAMENTO. AF_06/2017</v>
      </c>
      <c r="D76" s="73"/>
      <c r="E76" s="73"/>
      <c r="F76" s="72"/>
      <c r="G76" s="7" t="str">
        <f>VLOOKUP(B76,S!$A:$D,3,FALSE)</f>
        <v>M3</v>
      </c>
      <c r="H76" s="74"/>
      <c r="I76" s="74">
        <f>J82</f>
        <v>719.78</v>
      </c>
      <c r="J76" s="53"/>
      <c r="K76" s="52"/>
      <c r="L76" s="74">
        <f>VLOOKUP(B76,S!$A:$D,4,FALSE)</f>
        <v>719.78</v>
      </c>
      <c r="M76" s="7" t="str">
        <f>IF(ROUND((L76-I76),2)=0,"OK, confere com a tabela.",IF(ROUND((L76-I76),2)&lt;0,"ACIMA ("&amp;TEXT(ROUND(I76*100/L76,4),"0,0000")&amp;" %) da tabela.","ABAIXO ("&amp;TEXT(ROUND(I76*100/L76,4),"0,0000")&amp;" %) da tabela."))</f>
        <v>OK, confere com a tabela.</v>
      </c>
    </row>
    <row r="77" spans="1:14" ht="45" customHeight="1" x14ac:dyDescent="0.25">
      <c r="A77" s="54" t="s">
        <v>792</v>
      </c>
      <c r="B77" s="67">
        <v>1525</v>
      </c>
      <c r="C77" s="55" t="str">
        <f>VLOOKUP(B77,IF(A77="COMPOSICAO",S!$A:$D,I!$A:$D),2,FALSE)</f>
        <v>CONCRETO USINADO BOMBEAVEL, CLASSE DE RESISTENCIA C30, COM BRITA 0 E 1, SLUMP = 100 +/- 20 MM, INCLUI SERVICO DE BOMBEAMENTO (NBR 8953)</v>
      </c>
      <c r="D77" s="55"/>
      <c r="E77" s="55"/>
      <c r="F77" s="55"/>
      <c r="G77" s="54" t="str">
        <f>VLOOKUP(B77,IF(A77="COMPOSICAO",S!$A:$D,I!$A:$D),3,FALSE)</f>
        <v>M3</v>
      </c>
      <c r="H77" s="75">
        <f>1.15</f>
        <v>1.1499999999999999</v>
      </c>
      <c r="I77" s="56">
        <f>IF(A77="COMPOSICAO",VLOOKUP(B77,S!$A:$D,4,FALSE),VLOOKUP(B77,I!$A:$D,4,FALSE))</f>
        <v>608.51</v>
      </c>
      <c r="J77" s="60">
        <f>TRUNC(H77*I77,2)</f>
        <v>699.78</v>
      </c>
      <c r="K77" s="59"/>
      <c r="L77" s="4"/>
      <c r="M77" s="4"/>
      <c r="N77" s="4"/>
    </row>
    <row r="78" spans="1:14" ht="15" customHeight="1" x14ac:dyDescent="0.25">
      <c r="A78" s="54" t="s">
        <v>793</v>
      </c>
      <c r="B78" s="67">
        <v>88309</v>
      </c>
      <c r="C78" s="55" t="str">
        <f>VLOOKUP(B78,IF(A78="COMPOSICAO",S!$A:$D,I!$A:$D),2,FALSE)</f>
        <v>PEDREIRO COM ENCARGOS COMPLEMENTARES</v>
      </c>
      <c r="D78" s="55"/>
      <c r="E78" s="55"/>
      <c r="F78" s="55"/>
      <c r="G78" s="54" t="str">
        <f>VLOOKUP(B78,IF(A78="COMPOSICAO",S!$A:$D,I!$A:$D),3,FALSE)</f>
        <v>H</v>
      </c>
      <c r="H78" s="75">
        <f>0.363</f>
        <v>0.36299999999999999</v>
      </c>
      <c r="I78" s="56">
        <f>IF(A78="COMPOSICAO",VLOOKUP(B78,S!$A:$D,4,FALSE),VLOOKUP(B78,I!$A:$D,4,FALSE))</f>
        <v>26.46</v>
      </c>
      <c r="J78" s="60">
        <f>TRUNC(H78*I78,2)</f>
        <v>9.6</v>
      </c>
      <c r="K78" s="59"/>
      <c r="L78" s="4"/>
      <c r="M78" s="4"/>
      <c r="N78" s="4"/>
    </row>
    <row r="79" spans="1:14" ht="15" customHeight="1" x14ac:dyDescent="0.25">
      <c r="A79" s="54" t="s">
        <v>793</v>
      </c>
      <c r="B79" s="67">
        <v>88316</v>
      </c>
      <c r="C79" s="55" t="str">
        <f>VLOOKUP(B79,IF(A79="COMPOSICAO",S!$A:$D,I!$A:$D),2,FALSE)</f>
        <v>SERVENTE COM ENCARGOS COMPLEMENTARES</v>
      </c>
      <c r="D79" s="55"/>
      <c r="E79" s="55"/>
      <c r="F79" s="55"/>
      <c r="G79" s="54" t="str">
        <f>VLOOKUP(B79,IF(A79="COMPOSICAO",S!$A:$D,I!$A:$D),3,FALSE)</f>
        <v>H</v>
      </c>
      <c r="H79" s="75">
        <f>0.544</f>
        <v>0.54400000000000004</v>
      </c>
      <c r="I79" s="56">
        <f>IF(A79="COMPOSICAO",VLOOKUP(B79,S!$A:$D,4,FALSE),VLOOKUP(B79,I!$A:$D,4,FALSE))</f>
        <v>18.86</v>
      </c>
      <c r="J79" s="60">
        <f>TRUNC(H79*I79,2)</f>
        <v>10.25</v>
      </c>
      <c r="K79" s="59"/>
      <c r="L79" s="4"/>
      <c r="M79" s="4"/>
      <c r="N79" s="4"/>
    </row>
    <row r="80" spans="1:14" ht="45" customHeight="1" x14ac:dyDescent="0.25">
      <c r="A80" s="54" t="s">
        <v>793</v>
      </c>
      <c r="B80" s="67">
        <v>90586</v>
      </c>
      <c r="C80" s="55" t="str">
        <f>VLOOKUP(B80,IF(A80="COMPOSICAO",S!$A:$D,I!$A:$D),2,FALSE)</f>
        <v>VIBRADOR DE IMERSÃO, DIÂMETRO DE PONTEIRA 45MM, MOTOR ELÉTRICO TRIFÁSICO POTÊNCIA DE 2 CV - CHP DIURNO. AF_06/2015</v>
      </c>
      <c r="D80" s="55"/>
      <c r="E80" s="55"/>
      <c r="F80" s="55"/>
      <c r="G80" s="54" t="str">
        <f>VLOOKUP(B80,IF(A80="COMPOSICAO",S!$A:$D,I!$A:$D),3,FALSE)</f>
        <v>CHP</v>
      </c>
      <c r="H80" s="75">
        <f>0.088</f>
        <v>8.7999999999999995E-2</v>
      </c>
      <c r="I80" s="56">
        <f>IF(A80="COMPOSICAO",VLOOKUP(B80,S!$A:$D,4,FALSE),VLOOKUP(B80,I!$A:$D,4,FALSE))</f>
        <v>1.31</v>
      </c>
      <c r="J80" s="60">
        <f>TRUNC(H80*I80,2)</f>
        <v>0.11</v>
      </c>
      <c r="K80" s="59"/>
      <c r="L80" s="4"/>
      <c r="M80" s="4"/>
      <c r="N80" s="4"/>
    </row>
    <row r="81" spans="1:14" ht="45" customHeight="1" x14ac:dyDescent="0.25">
      <c r="A81" s="54" t="s">
        <v>793</v>
      </c>
      <c r="B81" s="67">
        <v>90587</v>
      </c>
      <c r="C81" s="55" t="str">
        <f>VLOOKUP(B81,IF(A81="COMPOSICAO",S!$A:$D,I!$A:$D),2,FALSE)</f>
        <v>VIBRADOR DE IMERSÃO, DIÂMETRO DE PONTEIRA 45MM, MOTOR ELÉTRICO TRIFÁSICO POTÊNCIA DE 2 CV - CHI DIURNO. AF_06/2015</v>
      </c>
      <c r="D81" s="55"/>
      <c r="E81" s="55"/>
      <c r="F81" s="55"/>
      <c r="G81" s="54" t="str">
        <f>VLOOKUP(B81,IF(A81="COMPOSICAO",S!$A:$D,I!$A:$D),3,FALSE)</f>
        <v>CHI</v>
      </c>
      <c r="H81" s="75">
        <f>0.093</f>
        <v>9.2999999999999999E-2</v>
      </c>
      <c r="I81" s="56">
        <f>IF(A81="COMPOSICAO",VLOOKUP(B81,S!$A:$D,4,FALSE),VLOOKUP(B81,I!$A:$D,4,FALSE))</f>
        <v>0.49</v>
      </c>
      <c r="J81" s="60">
        <f>TRUNC(H81*I81,2)</f>
        <v>0.04</v>
      </c>
      <c r="K81" s="59"/>
      <c r="L81" s="4"/>
      <c r="M81" s="4"/>
      <c r="N81" s="4"/>
    </row>
    <row r="82" spans="1:14" ht="15" customHeight="1" x14ac:dyDescent="0.25">
      <c r="A82" s="76" t="s">
        <v>794</v>
      </c>
      <c r="B82" s="77"/>
      <c r="C82" s="77"/>
      <c r="D82" s="77"/>
      <c r="E82" s="77"/>
      <c r="F82" s="77"/>
      <c r="G82" s="78"/>
      <c r="H82" s="79"/>
      <c r="I82" s="80"/>
      <c r="J82" s="60">
        <f>SUM(J76:K81)</f>
        <v>719.78</v>
      </c>
      <c r="K82" s="59"/>
    </row>
    <row r="83" spans="1:14" ht="15" customHeight="1" x14ac:dyDescent="0.25">
      <c r="A83" s="76" t="str">
        <f>"TAXA DE BDI ("&amp;BDI&amp;" %)"</f>
        <v>TAXA DE BDI (28 %)</v>
      </c>
      <c r="B83" s="77"/>
      <c r="C83" s="77"/>
      <c r="D83" s="77"/>
      <c r="E83" s="77"/>
      <c r="F83" s="77"/>
      <c r="G83" s="78"/>
      <c r="H83" s="79"/>
      <c r="I83" s="80"/>
      <c r="J83" s="60">
        <f>ROUND(J82*(BDI/100),2)</f>
        <v>201.54</v>
      </c>
      <c r="K83" s="59"/>
    </row>
    <row r="84" spans="1:14" ht="15" customHeight="1" x14ac:dyDescent="0.25">
      <c r="A84" s="76" t="s">
        <v>804</v>
      </c>
      <c r="B84" s="77"/>
      <c r="C84" s="77"/>
      <c r="D84" s="77"/>
      <c r="E84" s="77"/>
      <c r="F84" s="77"/>
      <c r="G84" s="78"/>
      <c r="H84" s="79"/>
      <c r="I84" s="80"/>
      <c r="J84" s="60">
        <f>SUM(J82:K83)</f>
        <v>921.31999999999994</v>
      </c>
      <c r="K84" s="59"/>
    </row>
    <row r="85" spans="1:14" ht="15" customHeight="1" x14ac:dyDescent="0.25">
      <c r="A85" s="4"/>
      <c r="B85" s="4"/>
      <c r="C85" s="4"/>
      <c r="D85" s="4"/>
      <c r="E85" s="4"/>
      <c r="F85" s="4"/>
      <c r="G85" s="4"/>
      <c r="H85" s="4"/>
      <c r="I85" s="4"/>
      <c r="J85" s="4"/>
      <c r="K85" s="4"/>
    </row>
    <row r="86" spans="1:14" ht="15" customHeight="1" x14ac:dyDescent="0.25">
      <c r="A86" s="22" t="s">
        <v>788</v>
      </c>
      <c r="B86" s="22" t="s">
        <v>41</v>
      </c>
      <c r="C86" s="46" t="s">
        <v>8</v>
      </c>
      <c r="D86" s="47"/>
      <c r="E86" s="47"/>
      <c r="F86" s="47"/>
      <c r="G86" s="7" t="s">
        <v>42</v>
      </c>
      <c r="H86" s="7" t="s">
        <v>789</v>
      </c>
      <c r="I86" s="7" t="s">
        <v>790</v>
      </c>
      <c r="J86" s="34" t="s">
        <v>10</v>
      </c>
      <c r="K86" s="33"/>
    </row>
    <row r="87" spans="1:14" ht="45" customHeight="1" x14ac:dyDescent="0.25">
      <c r="A87" s="7" t="s">
        <v>805</v>
      </c>
      <c r="B87" s="71">
        <v>101117</v>
      </c>
      <c r="C87" s="73" t="str">
        <f>VLOOKUP(B87,S!$A:$D,2,FALSE)</f>
        <v>ESCAVAÇÃO HORIZONTAL EM SOLO DE 1A CATEGORIA COM TRATOR DE ESTEIRAS (347HP/LÂMINA: 8,70M3). AF_07/2020</v>
      </c>
      <c r="D87" s="73"/>
      <c r="E87" s="73"/>
      <c r="F87" s="72"/>
      <c r="G87" s="7" t="str">
        <f>VLOOKUP(B87,S!$A:$D,3,FALSE)</f>
        <v>M3</v>
      </c>
      <c r="H87" s="74"/>
      <c r="I87" s="74">
        <f>J91</f>
        <v>3.0500000000000003</v>
      </c>
      <c r="J87" s="53"/>
      <c r="K87" s="52"/>
      <c r="L87" s="74">
        <f>VLOOKUP(B87,S!$A:$D,4,FALSE)</f>
        <v>3.05</v>
      </c>
      <c r="M87" s="7" t="str">
        <f>IF(ROUND((L87-I87),2)=0,"OK, confere com a tabela.",IF(ROUND((L87-I87),2)&lt;0,"ACIMA ("&amp;TEXT(ROUND(I87*100/L87,4),"0,0000")&amp;" %) da tabela.","ABAIXO ("&amp;TEXT(ROUND(I87*100/L87,4),"0,0000")&amp;" %) da tabela."))</f>
        <v>OK, confere com a tabela.</v>
      </c>
    </row>
    <row r="88" spans="1:14" ht="45" customHeight="1" x14ac:dyDescent="0.25">
      <c r="A88" s="54" t="s">
        <v>793</v>
      </c>
      <c r="B88" s="67">
        <v>5855</v>
      </c>
      <c r="C88" s="55" t="str">
        <f>VLOOKUP(B88,IF(A88="COMPOSICAO",S!$A:$D,I!$A:$D),2,FALSE)</f>
        <v>TRATOR DE ESTEIRAS, POTÊNCIA 347 HP, PESO OPERACIONAL 38,5 T, COM LÂMINA 8,70 M3 - CHP DIURNO. AF_06/2014</v>
      </c>
      <c r="D88" s="55"/>
      <c r="E88" s="55"/>
      <c r="F88" s="55"/>
      <c r="G88" s="54" t="str">
        <f>VLOOKUP(B88,IF(A88="COMPOSICAO",S!$A:$D,I!$A:$D),3,FALSE)</f>
        <v>CHP</v>
      </c>
      <c r="H88" s="75">
        <f>0.0029</f>
        <v>2.8999999999999998E-3</v>
      </c>
      <c r="I88" s="56">
        <f>IF(A88="COMPOSICAO",VLOOKUP(B88,S!$A:$D,4,FALSE),VLOOKUP(B88,I!$A:$D,4,FALSE))</f>
        <v>664.97</v>
      </c>
      <c r="J88" s="60">
        <f>TRUNC(H88*I88,2)</f>
        <v>1.92</v>
      </c>
      <c r="K88" s="59"/>
      <c r="L88" s="4"/>
      <c r="M88" s="4"/>
      <c r="N88" s="4"/>
    </row>
    <row r="89" spans="1:14" ht="45" customHeight="1" x14ac:dyDescent="0.25">
      <c r="A89" s="54" t="s">
        <v>793</v>
      </c>
      <c r="B89" s="67">
        <v>5857</v>
      </c>
      <c r="C89" s="55" t="str">
        <f>VLOOKUP(B89,IF(A89="COMPOSICAO",S!$A:$D,I!$A:$D),2,FALSE)</f>
        <v>TRATOR DE ESTEIRAS, POTÊNCIA 347 HP, PESO OPERACIONAL 38,5 T, COM LÂMINA 8,70 M3 - CHI DIURNO. AF_06/2014</v>
      </c>
      <c r="D89" s="55"/>
      <c r="E89" s="55"/>
      <c r="F89" s="55"/>
      <c r="G89" s="54" t="str">
        <f>VLOOKUP(B89,IF(A89="COMPOSICAO",S!$A:$D,I!$A:$D),3,FALSE)</f>
        <v>CHI</v>
      </c>
      <c r="H89" s="75">
        <f>0.0049</f>
        <v>4.8999999999999998E-3</v>
      </c>
      <c r="I89" s="56">
        <f>IF(A89="COMPOSICAO",VLOOKUP(B89,S!$A:$D,4,FALSE),VLOOKUP(B89,I!$A:$D,4,FALSE))</f>
        <v>204.03</v>
      </c>
      <c r="J89" s="60">
        <f>TRUNC(H89*I89,2)</f>
        <v>0.99</v>
      </c>
      <c r="K89" s="59"/>
      <c r="L89" s="4"/>
      <c r="M89" s="4"/>
      <c r="N89" s="4"/>
    </row>
    <row r="90" spans="1:14" ht="15" customHeight="1" x14ac:dyDescent="0.25">
      <c r="A90" s="54" t="s">
        <v>793</v>
      </c>
      <c r="B90" s="67">
        <v>88316</v>
      </c>
      <c r="C90" s="55" t="str">
        <f>VLOOKUP(B90,IF(A90="COMPOSICAO",S!$A:$D,I!$A:$D),2,FALSE)</f>
        <v>SERVENTE COM ENCARGOS COMPLEMENTARES</v>
      </c>
      <c r="D90" s="55"/>
      <c r="E90" s="55"/>
      <c r="F90" s="55"/>
      <c r="G90" s="54" t="str">
        <f>VLOOKUP(B90,IF(A90="COMPOSICAO",S!$A:$D,I!$A:$D),3,FALSE)</f>
        <v>H</v>
      </c>
      <c r="H90" s="75">
        <f>0.0078</f>
        <v>7.7999999999999996E-3</v>
      </c>
      <c r="I90" s="56">
        <f>IF(A90="COMPOSICAO",VLOOKUP(B90,S!$A:$D,4,FALSE),VLOOKUP(B90,I!$A:$D,4,FALSE))</f>
        <v>18.86</v>
      </c>
      <c r="J90" s="60">
        <f>TRUNC(H90*I90,2)</f>
        <v>0.14000000000000001</v>
      </c>
      <c r="K90" s="59"/>
      <c r="L90" s="4"/>
      <c r="M90" s="4"/>
      <c r="N90" s="4"/>
    </row>
    <row r="91" spans="1:14" ht="15" customHeight="1" x14ac:dyDescent="0.25">
      <c r="A91" s="76" t="s">
        <v>794</v>
      </c>
      <c r="B91" s="77"/>
      <c r="C91" s="77"/>
      <c r="D91" s="77"/>
      <c r="E91" s="77"/>
      <c r="F91" s="77"/>
      <c r="G91" s="78"/>
      <c r="H91" s="79"/>
      <c r="I91" s="80"/>
      <c r="J91" s="60">
        <f>SUM(J87:K90)</f>
        <v>3.0500000000000003</v>
      </c>
      <c r="K91" s="59"/>
    </row>
    <row r="92" spans="1:14" ht="15" customHeight="1" x14ac:dyDescent="0.25">
      <c r="A92" s="76" t="str">
        <f>"TAXA DE BDI ("&amp;BDI&amp;" %)"</f>
        <v>TAXA DE BDI (28 %)</v>
      </c>
      <c r="B92" s="77"/>
      <c r="C92" s="77"/>
      <c r="D92" s="77"/>
      <c r="E92" s="77"/>
      <c r="F92" s="77"/>
      <c r="G92" s="78"/>
      <c r="H92" s="79"/>
      <c r="I92" s="80"/>
      <c r="J92" s="60">
        <f>ROUND(J91*(BDI/100),2)</f>
        <v>0.85</v>
      </c>
      <c r="K92" s="59"/>
    </row>
    <row r="93" spans="1:14" ht="15" customHeight="1" x14ac:dyDescent="0.25">
      <c r="A93" s="76" t="s">
        <v>806</v>
      </c>
      <c r="B93" s="77"/>
      <c r="C93" s="77"/>
      <c r="D93" s="77"/>
      <c r="E93" s="77"/>
      <c r="F93" s="77"/>
      <c r="G93" s="78"/>
      <c r="H93" s="79"/>
      <c r="I93" s="80"/>
      <c r="J93" s="60">
        <f>SUM(J91:K92)</f>
        <v>3.9000000000000004</v>
      </c>
      <c r="K93" s="59"/>
    </row>
    <row r="94" spans="1:14" ht="15" customHeight="1" x14ac:dyDescent="0.25">
      <c r="A94" s="4"/>
      <c r="B94" s="4"/>
      <c r="C94" s="4"/>
      <c r="D94" s="4"/>
      <c r="E94" s="4"/>
      <c r="F94" s="4"/>
      <c r="G94" s="4"/>
      <c r="H94" s="4"/>
      <c r="I94" s="4"/>
      <c r="J94" s="4"/>
      <c r="K94" s="4"/>
    </row>
    <row r="95" spans="1:14" ht="15" customHeight="1" x14ac:dyDescent="0.25">
      <c r="A95" s="22" t="s">
        <v>788</v>
      </c>
      <c r="B95" s="22" t="s">
        <v>41</v>
      </c>
      <c r="C95" s="46" t="s">
        <v>8</v>
      </c>
      <c r="D95" s="47"/>
      <c r="E95" s="47"/>
      <c r="F95" s="47"/>
      <c r="G95" s="7" t="s">
        <v>42</v>
      </c>
      <c r="H95" s="7" t="s">
        <v>789</v>
      </c>
      <c r="I95" s="7" t="s">
        <v>790</v>
      </c>
      <c r="J95" s="34" t="s">
        <v>10</v>
      </c>
      <c r="K95" s="33"/>
    </row>
    <row r="96" spans="1:14" ht="45" customHeight="1" x14ac:dyDescent="0.25">
      <c r="A96" s="7" t="s">
        <v>805</v>
      </c>
      <c r="B96" s="71">
        <v>96525</v>
      </c>
      <c r="C96" s="73" t="str">
        <f>VLOOKUP(B96,S!$A:$D,2,FALSE)</f>
        <v>ESCAVAÇÃO MECANIZADA PARA VIGA BALDRAME COM MINI-ESCAVADEIRA (INCLUINDO ESCAVAÇÃO PARA COLOCAÇÃO DE FÔRMAS). AF_06/2017</v>
      </c>
      <c r="D96" s="73"/>
      <c r="E96" s="73"/>
      <c r="F96" s="72"/>
      <c r="G96" s="7" t="str">
        <f>VLOOKUP(B96,S!$A:$D,3,FALSE)</f>
        <v>M3</v>
      </c>
      <c r="H96" s="74"/>
      <c r="I96" s="74">
        <f>J101</f>
        <v>48.06</v>
      </c>
      <c r="J96" s="53"/>
      <c r="K96" s="52"/>
      <c r="L96" s="74">
        <f>VLOOKUP(B96,S!$A:$D,4,FALSE)</f>
        <v>48.06</v>
      </c>
      <c r="M96" s="7" t="str">
        <f>IF(ROUND((L96-I96),2)=0,"OK, confere com a tabela.",IF(ROUND((L96-I96),2)&lt;0,"ACIMA ("&amp;TEXT(ROUND(I96*100/L96,4),"0,0000")&amp;" %) da tabela.","ABAIXO ("&amp;TEXT(ROUND(I96*100/L96,4),"0,0000")&amp;" %) da tabela."))</f>
        <v>OK, confere com a tabela.</v>
      </c>
    </row>
    <row r="97" spans="1:14" ht="15" customHeight="1" x14ac:dyDescent="0.25">
      <c r="A97" s="54" t="s">
        <v>793</v>
      </c>
      <c r="B97" s="67">
        <v>88309</v>
      </c>
      <c r="C97" s="55" t="str">
        <f>VLOOKUP(B97,IF(A97="COMPOSICAO",S!$A:$D,I!$A:$D),2,FALSE)</f>
        <v>PEDREIRO COM ENCARGOS COMPLEMENTARES</v>
      </c>
      <c r="D97" s="55"/>
      <c r="E97" s="55"/>
      <c r="F97" s="55"/>
      <c r="G97" s="54" t="str">
        <f>VLOOKUP(B97,IF(A97="COMPOSICAO",S!$A:$D,I!$A:$D),3,FALSE)</f>
        <v>H</v>
      </c>
      <c r="H97" s="75">
        <f>0.104</f>
        <v>0.104</v>
      </c>
      <c r="I97" s="56">
        <f>IF(A97="COMPOSICAO",VLOOKUP(B97,S!$A:$D,4,FALSE),VLOOKUP(B97,I!$A:$D,4,FALSE))</f>
        <v>26.46</v>
      </c>
      <c r="J97" s="60">
        <f>TRUNC(H97*I97,2)</f>
        <v>2.75</v>
      </c>
      <c r="K97" s="59"/>
      <c r="L97" s="4"/>
      <c r="M97" s="4"/>
      <c r="N97" s="4"/>
    </row>
    <row r="98" spans="1:14" ht="15" customHeight="1" x14ac:dyDescent="0.25">
      <c r="A98" s="54" t="s">
        <v>793</v>
      </c>
      <c r="B98" s="67">
        <v>88316</v>
      </c>
      <c r="C98" s="55" t="str">
        <f>VLOOKUP(B98,IF(A98="COMPOSICAO",S!$A:$D,I!$A:$D),2,FALSE)</f>
        <v>SERVENTE COM ENCARGOS COMPLEMENTARES</v>
      </c>
      <c r="D98" s="55"/>
      <c r="E98" s="55"/>
      <c r="F98" s="55"/>
      <c r="G98" s="54" t="str">
        <f>VLOOKUP(B98,IF(A98="COMPOSICAO",S!$A:$D,I!$A:$D),3,FALSE)</f>
        <v>H</v>
      </c>
      <c r="H98" s="75">
        <f>0.074</f>
        <v>7.3999999999999996E-2</v>
      </c>
      <c r="I98" s="56">
        <f>IF(A98="COMPOSICAO",VLOOKUP(B98,S!$A:$D,4,FALSE),VLOOKUP(B98,I!$A:$D,4,FALSE))</f>
        <v>18.86</v>
      </c>
      <c r="J98" s="60">
        <f>TRUNC(H98*I98,2)</f>
        <v>1.39</v>
      </c>
      <c r="K98" s="59"/>
      <c r="L98" s="4"/>
      <c r="M98" s="4"/>
      <c r="N98" s="4"/>
    </row>
    <row r="99" spans="1:14" ht="45" customHeight="1" x14ac:dyDescent="0.25">
      <c r="A99" s="54" t="s">
        <v>793</v>
      </c>
      <c r="B99" s="67">
        <v>96245</v>
      </c>
      <c r="C99" s="55" t="str">
        <f>VLOOKUP(B99,IF(A99="COMPOSICAO",S!$A:$D,I!$A:$D),2,FALSE)</f>
        <v>MINIESCAVADEIRA SOBRE ESTEIRAS, POTENCIA LIQUIDA DE *30* HP, PESO OPERACIONAL DE *3.500* KG - CHP DIURNO. AF_04/2017</v>
      </c>
      <c r="D99" s="55"/>
      <c r="E99" s="55"/>
      <c r="F99" s="55"/>
      <c r="G99" s="54" t="str">
        <f>VLOOKUP(B99,IF(A99="COMPOSICAO",S!$A:$D,I!$A:$D),3,FALSE)</f>
        <v>CHP</v>
      </c>
      <c r="H99" s="75">
        <f>0.304</f>
        <v>0.30399999999999999</v>
      </c>
      <c r="I99" s="56">
        <f>IF(A99="COMPOSICAO",VLOOKUP(B99,S!$A:$D,4,FALSE),VLOOKUP(B99,I!$A:$D,4,FALSE))</f>
        <v>117.63</v>
      </c>
      <c r="J99" s="60">
        <f>TRUNC(H99*I99,2)</f>
        <v>35.75</v>
      </c>
      <c r="K99" s="59"/>
      <c r="L99" s="4"/>
      <c r="M99" s="4"/>
      <c r="N99" s="4"/>
    </row>
    <row r="100" spans="1:14" ht="45" customHeight="1" x14ac:dyDescent="0.25">
      <c r="A100" s="54" t="s">
        <v>793</v>
      </c>
      <c r="B100" s="67">
        <v>96246</v>
      </c>
      <c r="C100" s="55" t="str">
        <f>VLOOKUP(B100,IF(A100="COMPOSICAO",S!$A:$D,I!$A:$D),2,FALSE)</f>
        <v>MINIESCAVADEIRA SOBRE ESTEIRAS, POTENCIA LIQUIDA DE *30* HP, PESO OPERACIONAL DE *3.500* KG - CHI DIURNO. AF_04/2017</v>
      </c>
      <c r="D100" s="55"/>
      <c r="E100" s="55"/>
      <c r="F100" s="55"/>
      <c r="G100" s="54" t="str">
        <f>VLOOKUP(B100,IF(A100="COMPOSICAO",S!$A:$D,I!$A:$D),3,FALSE)</f>
        <v>CHI</v>
      </c>
      <c r="H100" s="75">
        <f>0.125</f>
        <v>0.125</v>
      </c>
      <c r="I100" s="56">
        <f>IF(A100="COMPOSICAO",VLOOKUP(B100,S!$A:$D,4,FALSE),VLOOKUP(B100,I!$A:$D,4,FALSE))</f>
        <v>65.38</v>
      </c>
      <c r="J100" s="60">
        <f>TRUNC(H100*I100,2)</f>
        <v>8.17</v>
      </c>
      <c r="K100" s="59"/>
      <c r="L100" s="4"/>
      <c r="M100" s="4"/>
      <c r="N100" s="4"/>
    </row>
    <row r="101" spans="1:14" ht="15" customHeight="1" x14ac:dyDescent="0.25">
      <c r="A101" s="76" t="s">
        <v>794</v>
      </c>
      <c r="B101" s="77"/>
      <c r="C101" s="77"/>
      <c r="D101" s="77"/>
      <c r="E101" s="77"/>
      <c r="F101" s="77"/>
      <c r="G101" s="78"/>
      <c r="H101" s="79"/>
      <c r="I101" s="80"/>
      <c r="J101" s="60">
        <f>SUM(J96:K100)</f>
        <v>48.06</v>
      </c>
      <c r="K101" s="59"/>
    </row>
    <row r="102" spans="1:14" ht="15" customHeight="1" x14ac:dyDescent="0.25">
      <c r="A102" s="76" t="str">
        <f>"TAXA DE BDI ("&amp;BDI&amp;" %)"</f>
        <v>TAXA DE BDI (28 %)</v>
      </c>
      <c r="B102" s="77"/>
      <c r="C102" s="77"/>
      <c r="D102" s="77"/>
      <c r="E102" s="77"/>
      <c r="F102" s="77"/>
      <c r="G102" s="78"/>
      <c r="H102" s="79"/>
      <c r="I102" s="80"/>
      <c r="J102" s="60">
        <f>ROUND(J101*(BDI/100),2)</f>
        <v>13.46</v>
      </c>
      <c r="K102" s="59"/>
    </row>
    <row r="103" spans="1:14" ht="15" customHeight="1" x14ac:dyDescent="0.25">
      <c r="A103" s="76" t="s">
        <v>807</v>
      </c>
      <c r="B103" s="77"/>
      <c r="C103" s="77"/>
      <c r="D103" s="77"/>
      <c r="E103" s="77"/>
      <c r="F103" s="77"/>
      <c r="G103" s="78"/>
      <c r="H103" s="79"/>
      <c r="I103" s="80"/>
      <c r="J103" s="60">
        <f>SUM(J101:K102)</f>
        <v>61.52</v>
      </c>
      <c r="K103" s="59"/>
    </row>
    <row r="104" spans="1:14" ht="15" customHeight="1" x14ac:dyDescent="0.25">
      <c r="A104" s="4"/>
      <c r="B104" s="4"/>
      <c r="C104" s="4"/>
      <c r="D104" s="4"/>
      <c r="E104" s="4"/>
      <c r="F104" s="4"/>
      <c r="G104" s="4"/>
      <c r="H104" s="4"/>
      <c r="I104" s="4"/>
      <c r="J104" s="4"/>
      <c r="K104" s="4"/>
    </row>
    <row r="105" spans="1:14" ht="15" customHeight="1" x14ac:dyDescent="0.25">
      <c r="A105" s="22" t="s">
        <v>788</v>
      </c>
      <c r="B105" s="22" t="s">
        <v>41</v>
      </c>
      <c r="C105" s="46" t="s">
        <v>8</v>
      </c>
      <c r="D105" s="47"/>
      <c r="E105" s="47"/>
      <c r="F105" s="47"/>
      <c r="G105" s="7" t="s">
        <v>42</v>
      </c>
      <c r="H105" s="7" t="s">
        <v>789</v>
      </c>
      <c r="I105" s="7" t="s">
        <v>790</v>
      </c>
      <c r="J105" s="34" t="s">
        <v>10</v>
      </c>
      <c r="K105" s="33"/>
    </row>
    <row r="106" spans="1:14" ht="30" customHeight="1" x14ac:dyDescent="0.25">
      <c r="A106" s="7" t="s">
        <v>805</v>
      </c>
      <c r="B106" s="71">
        <v>93382</v>
      </c>
      <c r="C106" s="73" t="str">
        <f>VLOOKUP(B106,S!$A:$D,2,FALSE)</f>
        <v>REATERRO MANUAL DE VALAS COM COMPACTAÇÃO MECANIZADA. AF_04/2016</v>
      </c>
      <c r="D106" s="73"/>
      <c r="E106" s="73"/>
      <c r="F106" s="72"/>
      <c r="G106" s="7" t="str">
        <f>VLOOKUP(B106,S!$A:$D,3,FALSE)</f>
        <v>M3</v>
      </c>
      <c r="H106" s="74"/>
      <c r="I106" s="74">
        <f>J111</f>
        <v>33.04</v>
      </c>
      <c r="J106" s="53"/>
      <c r="K106" s="52"/>
      <c r="L106" s="74">
        <f>VLOOKUP(B106,S!$A:$D,4,FALSE)</f>
        <v>33.04</v>
      </c>
      <c r="M106" s="7" t="str">
        <f>IF(ROUND((L106-I106),2)=0,"OK, confere com a tabela.",IF(ROUND((L106-I106),2)&lt;0,"ACIMA ("&amp;TEXT(ROUND(I106*100/L106,4),"0,0000")&amp;" %) da tabela.","ABAIXO ("&amp;TEXT(ROUND(I106*100/L106,4),"0,0000")&amp;" %) da tabela."))</f>
        <v>OK, confere com a tabela.</v>
      </c>
    </row>
    <row r="107" spans="1:14" ht="15" customHeight="1" x14ac:dyDescent="0.25">
      <c r="A107" s="54" t="s">
        <v>793</v>
      </c>
      <c r="B107" s="67">
        <v>88316</v>
      </c>
      <c r="C107" s="55" t="str">
        <f>VLOOKUP(B107,IF(A107="COMPOSICAO",S!$A:$D,I!$A:$D),2,FALSE)</f>
        <v>SERVENTE COM ENCARGOS COMPLEMENTARES</v>
      </c>
      <c r="D107" s="55"/>
      <c r="E107" s="55"/>
      <c r="F107" s="55"/>
      <c r="G107" s="54" t="str">
        <f>VLOOKUP(B107,IF(A107="COMPOSICAO",S!$A:$D,I!$A:$D),3,FALSE)</f>
        <v>H</v>
      </c>
      <c r="H107" s="75">
        <f>0.65</f>
        <v>0.65</v>
      </c>
      <c r="I107" s="56">
        <f>IF(A107="COMPOSICAO",VLOOKUP(B107,S!$A:$D,4,FALSE),VLOOKUP(B107,I!$A:$D,4,FALSE))</f>
        <v>18.86</v>
      </c>
      <c r="J107" s="60">
        <f>TRUNC(H107*I107,2)</f>
        <v>12.25</v>
      </c>
      <c r="K107" s="59"/>
      <c r="L107" s="4"/>
      <c r="M107" s="4"/>
      <c r="N107" s="4"/>
    </row>
    <row r="108" spans="1:14" ht="45" customHeight="1" x14ac:dyDescent="0.25">
      <c r="A108" s="54" t="s">
        <v>793</v>
      </c>
      <c r="B108" s="67">
        <v>91533</v>
      </c>
      <c r="C108" s="55" t="str">
        <f>VLOOKUP(B108,IF(A108="COMPOSICAO",S!$A:$D,I!$A:$D),2,FALSE)</f>
        <v>COMPACTADOR DE SOLOS DE PERCUSSÃO (SOQUETE) COM MOTOR A GASOLINA 4 TEMPOS, POTÊNCIA 4 CV - CHP DIURNO. AF_08/2015</v>
      </c>
      <c r="D108" s="55"/>
      <c r="E108" s="55"/>
      <c r="F108" s="55"/>
      <c r="G108" s="54" t="str">
        <f>VLOOKUP(B108,IF(A108="COMPOSICAO",S!$A:$D,I!$A:$D),3,FALSE)</f>
        <v>CHP</v>
      </c>
      <c r="H108" s="75">
        <f>0.274</f>
        <v>0.27400000000000002</v>
      </c>
      <c r="I108" s="56">
        <f>IF(A108="COMPOSICAO",VLOOKUP(B108,S!$A:$D,4,FALSE),VLOOKUP(B108,I!$A:$D,4,FALSE))</f>
        <v>38.340000000000003</v>
      </c>
      <c r="J108" s="60">
        <f>TRUNC(H108*I108,2)</f>
        <v>10.5</v>
      </c>
      <c r="K108" s="59"/>
      <c r="L108" s="4"/>
      <c r="M108" s="4"/>
      <c r="N108" s="4"/>
    </row>
    <row r="109" spans="1:14" ht="45" customHeight="1" x14ac:dyDescent="0.25">
      <c r="A109" s="54" t="s">
        <v>793</v>
      </c>
      <c r="B109" s="67">
        <v>91534</v>
      </c>
      <c r="C109" s="55" t="str">
        <f>VLOOKUP(B109,IF(A109="COMPOSICAO",S!$A:$D,I!$A:$D),2,FALSE)</f>
        <v>COMPACTADOR DE SOLOS DE PERCUSSÃO (SOQUETE) COM MOTOR A GASOLINA 4 TEMPOS, POTÊNCIA 4 CV - CHI DIURNO. AF_08/2015</v>
      </c>
      <c r="D109" s="55"/>
      <c r="E109" s="55"/>
      <c r="F109" s="55"/>
      <c r="G109" s="54" t="str">
        <f>VLOOKUP(B109,IF(A109="COMPOSICAO",S!$A:$D,I!$A:$D),3,FALSE)</f>
        <v>CHI</v>
      </c>
      <c r="H109" s="75">
        <f>0.254</f>
        <v>0.254</v>
      </c>
      <c r="I109" s="56">
        <f>IF(A109="COMPOSICAO",VLOOKUP(B109,S!$A:$D,4,FALSE),VLOOKUP(B109,I!$A:$D,4,FALSE))</f>
        <v>32.21</v>
      </c>
      <c r="J109" s="60">
        <f>TRUNC(H109*I109,2)</f>
        <v>8.18</v>
      </c>
      <c r="K109" s="59"/>
      <c r="L109" s="4"/>
      <c r="M109" s="4"/>
      <c r="N109" s="4"/>
    </row>
    <row r="110" spans="1:14" ht="30" customHeight="1" x14ac:dyDescent="0.25">
      <c r="A110" s="54" t="s">
        <v>793</v>
      </c>
      <c r="B110" s="67">
        <v>95606</v>
      </c>
      <c r="C110" s="55" t="str">
        <f>VLOOKUP(B110,IF(A110="COMPOSICAO",S!$A:$D,I!$A:$D),2,FALSE)</f>
        <v>UMIDIFICAÇÃO DE MATERIAL PARA VALAS COM CAMINHÃO PIPA 10000L. AF_11/2016</v>
      </c>
      <c r="D110" s="55"/>
      <c r="E110" s="55"/>
      <c r="F110" s="55"/>
      <c r="G110" s="54" t="str">
        <f>VLOOKUP(B110,IF(A110="COMPOSICAO",S!$A:$D,I!$A:$D),3,FALSE)</f>
        <v>M3</v>
      </c>
      <c r="H110" s="75">
        <f>1</f>
        <v>1</v>
      </c>
      <c r="I110" s="56">
        <f>IF(A110="COMPOSICAO",VLOOKUP(B110,S!$A:$D,4,FALSE),VLOOKUP(B110,I!$A:$D,4,FALSE))</f>
        <v>2.11</v>
      </c>
      <c r="J110" s="60">
        <f>TRUNC(H110*I110,2)</f>
        <v>2.11</v>
      </c>
      <c r="K110" s="59"/>
      <c r="L110" s="4"/>
      <c r="M110" s="4"/>
      <c r="N110" s="4"/>
    </row>
    <row r="111" spans="1:14" ht="15" customHeight="1" x14ac:dyDescent="0.25">
      <c r="A111" s="76" t="s">
        <v>794</v>
      </c>
      <c r="B111" s="77"/>
      <c r="C111" s="77"/>
      <c r="D111" s="77"/>
      <c r="E111" s="77"/>
      <c r="F111" s="77"/>
      <c r="G111" s="78"/>
      <c r="H111" s="79"/>
      <c r="I111" s="80"/>
      <c r="J111" s="60">
        <f>SUM(J106:K110)</f>
        <v>33.04</v>
      </c>
      <c r="K111" s="59"/>
    </row>
    <row r="112" spans="1:14" ht="15" customHeight="1" x14ac:dyDescent="0.25">
      <c r="A112" s="76" t="str">
        <f>"TAXA DE BDI ("&amp;BDI&amp;" %)"</f>
        <v>TAXA DE BDI (28 %)</v>
      </c>
      <c r="B112" s="77"/>
      <c r="C112" s="77"/>
      <c r="D112" s="77"/>
      <c r="E112" s="77"/>
      <c r="F112" s="77"/>
      <c r="G112" s="78"/>
      <c r="H112" s="79"/>
      <c r="I112" s="80"/>
      <c r="J112" s="60">
        <f>ROUND(J111*(BDI/100),2)</f>
        <v>9.25</v>
      </c>
      <c r="K112" s="59"/>
    </row>
    <row r="113" spans="1:14" ht="15" customHeight="1" x14ac:dyDescent="0.25">
      <c r="A113" s="76" t="s">
        <v>808</v>
      </c>
      <c r="B113" s="77"/>
      <c r="C113" s="77"/>
      <c r="D113" s="77"/>
      <c r="E113" s="77"/>
      <c r="F113" s="77"/>
      <c r="G113" s="78"/>
      <c r="H113" s="79"/>
      <c r="I113" s="80"/>
      <c r="J113" s="60">
        <f>SUM(J111:K112)</f>
        <v>42.29</v>
      </c>
      <c r="K113" s="59"/>
    </row>
    <row r="114" spans="1:14" ht="15" customHeight="1" x14ac:dyDescent="0.25">
      <c r="A114" s="4"/>
      <c r="B114" s="4"/>
      <c r="C114" s="4"/>
      <c r="D114" s="4"/>
      <c r="E114" s="4"/>
      <c r="F114" s="4"/>
      <c r="G114" s="4"/>
      <c r="H114" s="4"/>
      <c r="I114" s="4"/>
      <c r="J114" s="4"/>
      <c r="K114" s="4"/>
    </row>
    <row r="115" spans="1:14" ht="15" customHeight="1" x14ac:dyDescent="0.25">
      <c r="A115" s="22" t="s">
        <v>788</v>
      </c>
      <c r="B115" s="22" t="s">
        <v>41</v>
      </c>
      <c r="C115" s="46" t="s">
        <v>8</v>
      </c>
      <c r="D115" s="47"/>
      <c r="E115" s="47"/>
      <c r="F115" s="47"/>
      <c r="G115" s="7" t="s">
        <v>42</v>
      </c>
      <c r="H115" s="7" t="s">
        <v>789</v>
      </c>
      <c r="I115" s="7" t="s">
        <v>790</v>
      </c>
      <c r="J115" s="34" t="s">
        <v>10</v>
      </c>
      <c r="K115" s="33"/>
    </row>
    <row r="116" spans="1:14" ht="30" customHeight="1" x14ac:dyDescent="0.25">
      <c r="A116" s="7" t="s">
        <v>802</v>
      </c>
      <c r="B116" s="71">
        <v>98557</v>
      </c>
      <c r="C116" s="73" t="str">
        <f>VLOOKUP(B116,S!$A:$D,2,FALSE)</f>
        <v>IMPERMEABILIZAÇÃO DE SUPERFÍCIE COM EMULSÃO ASFÁLTICA, 2 DEMÃOS AF_06/2018</v>
      </c>
      <c r="D116" s="73"/>
      <c r="E116" s="73"/>
      <c r="F116" s="72"/>
      <c r="G116" s="7" t="str">
        <f>VLOOKUP(B116,S!$A:$D,3,FALSE)</f>
        <v>M2</v>
      </c>
      <c r="H116" s="74"/>
      <c r="I116" s="74">
        <f>J120</f>
        <v>45.610000000000007</v>
      </c>
      <c r="J116" s="53"/>
      <c r="K116" s="52"/>
      <c r="L116" s="74">
        <f>VLOOKUP(B116,S!$A:$D,4,FALSE)</f>
        <v>45.61</v>
      </c>
      <c r="M116" s="7" t="str">
        <f>IF(ROUND((L116-I116),2)=0,"OK, confere com a tabela.",IF(ROUND((L116-I116),2)&lt;0,"ACIMA ("&amp;TEXT(ROUND(I116*100/L116,4),"0,0000")&amp;" %) da tabela.","ABAIXO ("&amp;TEXT(ROUND(I116*100/L116,4),"0,0000")&amp;" %) da tabela."))</f>
        <v>OK, confere com a tabela.</v>
      </c>
    </row>
    <row r="117" spans="1:14" ht="60" customHeight="1" x14ac:dyDescent="0.25">
      <c r="A117" s="54" t="s">
        <v>792</v>
      </c>
      <c r="B117" s="67">
        <v>626</v>
      </c>
      <c r="C117" s="55" t="str">
        <f>VLOOKUP(B117,IF(A117="COMPOSICAO",S!$A:$D,I!$A:$D),2,FALSE)</f>
        <v>MANTA LIQUIDA DE BASE ASFALTICA MODIFICADA COM A ADICAO DE ELASTOMEROS DILUIDOS EM SOLVENTE ORGANICO, APLICACAO A FRIO (MEMBRANA IMPERMEABILIZANTE ASFASTICA)</v>
      </c>
      <c r="D117" s="55"/>
      <c r="E117" s="55"/>
      <c r="F117" s="55"/>
      <c r="G117" s="54" t="str">
        <f>VLOOKUP(B117,IF(A117="COMPOSICAO",S!$A:$D,I!$A:$D),3,FALSE)</f>
        <v>KG</v>
      </c>
      <c r="H117" s="75">
        <f>1.5</f>
        <v>1.5</v>
      </c>
      <c r="I117" s="56">
        <f>IF(A117="COMPOSICAO",VLOOKUP(B117,S!$A:$D,4,FALSE),VLOOKUP(B117,I!$A:$D,4,FALSE))</f>
        <v>21.56</v>
      </c>
      <c r="J117" s="60">
        <f>TRUNC(H117*I117,2)</f>
        <v>32.340000000000003</v>
      </c>
      <c r="K117" s="59"/>
      <c r="L117" s="4"/>
      <c r="M117" s="4"/>
      <c r="N117" s="4"/>
    </row>
    <row r="118" spans="1:14" ht="30" customHeight="1" x14ac:dyDescent="0.25">
      <c r="A118" s="54" t="s">
        <v>793</v>
      </c>
      <c r="B118" s="67">
        <v>88243</v>
      </c>
      <c r="C118" s="55" t="str">
        <f>VLOOKUP(B118,IF(A118="COMPOSICAO",S!$A:$D,I!$A:$D),2,FALSE)</f>
        <v>AJUDANTE ESPECIALIZADO COM ENCARGOS COMPLEMENTARES</v>
      </c>
      <c r="D118" s="55"/>
      <c r="E118" s="55"/>
      <c r="F118" s="55"/>
      <c r="G118" s="54" t="str">
        <f>VLOOKUP(B118,IF(A118="COMPOSICAO",S!$A:$D,I!$A:$D),3,FALSE)</f>
        <v>H</v>
      </c>
      <c r="H118" s="75">
        <f>0.085</f>
        <v>8.5000000000000006E-2</v>
      </c>
      <c r="I118" s="56">
        <f>IF(A118="COMPOSICAO",VLOOKUP(B118,S!$A:$D,4,FALSE),VLOOKUP(B118,I!$A:$D,4,FALSE))</f>
        <v>19.309999999999999</v>
      </c>
      <c r="J118" s="60">
        <f>TRUNC(H118*I118,2)</f>
        <v>1.64</v>
      </c>
      <c r="K118" s="59"/>
      <c r="L118" s="4"/>
      <c r="M118" s="4"/>
      <c r="N118" s="4"/>
    </row>
    <row r="119" spans="1:14" ht="15" customHeight="1" x14ac:dyDescent="0.25">
      <c r="A119" s="54" t="s">
        <v>793</v>
      </c>
      <c r="B119" s="67">
        <v>88270</v>
      </c>
      <c r="C119" s="55" t="str">
        <f>VLOOKUP(B119,IF(A119="COMPOSICAO",S!$A:$D,I!$A:$D),2,FALSE)</f>
        <v>IMPERMEABILIZADOR COM ENCARGOS COMPLEMENTARES</v>
      </c>
      <c r="D119" s="55"/>
      <c r="E119" s="55"/>
      <c r="F119" s="55"/>
      <c r="G119" s="54" t="str">
        <f>VLOOKUP(B119,IF(A119="COMPOSICAO",S!$A:$D,I!$A:$D),3,FALSE)</f>
        <v>H</v>
      </c>
      <c r="H119" s="75">
        <f>0.422</f>
        <v>0.42199999999999999</v>
      </c>
      <c r="I119" s="56">
        <f>IF(A119="COMPOSICAO",VLOOKUP(B119,S!$A:$D,4,FALSE),VLOOKUP(B119,I!$A:$D,4,FALSE))</f>
        <v>27.57</v>
      </c>
      <c r="J119" s="60">
        <f>TRUNC(H119*I119,2)</f>
        <v>11.63</v>
      </c>
      <c r="K119" s="59"/>
      <c r="L119" s="4"/>
      <c r="M119" s="4"/>
      <c r="N119" s="4"/>
    </row>
    <row r="120" spans="1:14" ht="15" customHeight="1" x14ac:dyDescent="0.25">
      <c r="A120" s="76" t="s">
        <v>794</v>
      </c>
      <c r="B120" s="77"/>
      <c r="C120" s="77"/>
      <c r="D120" s="77"/>
      <c r="E120" s="77"/>
      <c r="F120" s="77"/>
      <c r="G120" s="78"/>
      <c r="H120" s="79"/>
      <c r="I120" s="80"/>
      <c r="J120" s="60">
        <f>SUM(J116:K119)</f>
        <v>45.610000000000007</v>
      </c>
      <c r="K120" s="59"/>
    </row>
    <row r="121" spans="1:14" ht="15" customHeight="1" x14ac:dyDescent="0.25">
      <c r="A121" s="76" t="str">
        <f>"TAXA DE BDI ("&amp;BDI&amp;" %)"</f>
        <v>TAXA DE BDI (28 %)</v>
      </c>
      <c r="B121" s="77"/>
      <c r="C121" s="77"/>
      <c r="D121" s="77"/>
      <c r="E121" s="77"/>
      <c r="F121" s="77"/>
      <c r="G121" s="78"/>
      <c r="H121" s="79"/>
      <c r="I121" s="80"/>
      <c r="J121" s="60">
        <f>ROUND(J120*(BDI/100),2)</f>
        <v>12.77</v>
      </c>
      <c r="K121" s="59"/>
    </row>
    <row r="122" spans="1:14" ht="15" customHeight="1" x14ac:dyDescent="0.25">
      <c r="A122" s="76" t="s">
        <v>809</v>
      </c>
      <c r="B122" s="77"/>
      <c r="C122" s="77"/>
      <c r="D122" s="77"/>
      <c r="E122" s="77"/>
      <c r="F122" s="77"/>
      <c r="G122" s="78"/>
      <c r="H122" s="79"/>
      <c r="I122" s="80"/>
      <c r="J122" s="60">
        <f>SUM(J120:K121)</f>
        <v>58.38000000000001</v>
      </c>
      <c r="K122" s="59"/>
    </row>
    <row r="123" spans="1:14" ht="15" customHeight="1" x14ac:dyDescent="0.25">
      <c r="A123" s="4"/>
      <c r="B123" s="4"/>
      <c r="C123" s="4"/>
      <c r="D123" s="4"/>
      <c r="E123" s="4"/>
      <c r="F123" s="4"/>
      <c r="G123" s="4"/>
      <c r="H123" s="4"/>
      <c r="I123" s="4"/>
      <c r="J123" s="4"/>
      <c r="K123" s="4"/>
    </row>
    <row r="124" spans="1:14" ht="15" customHeight="1" x14ac:dyDescent="0.25">
      <c r="A124" s="22" t="s">
        <v>788</v>
      </c>
      <c r="B124" s="22" t="s">
        <v>41</v>
      </c>
      <c r="C124" s="46" t="s">
        <v>8</v>
      </c>
      <c r="D124" s="47"/>
      <c r="E124" s="47"/>
      <c r="F124" s="47"/>
      <c r="G124" s="7" t="s">
        <v>42</v>
      </c>
      <c r="H124" s="7" t="s">
        <v>789</v>
      </c>
      <c r="I124" s="7" t="s">
        <v>790</v>
      </c>
      <c r="J124" s="34" t="s">
        <v>10</v>
      </c>
      <c r="K124" s="33"/>
    </row>
    <row r="125" spans="1:14" ht="45" customHeight="1" x14ac:dyDescent="0.25">
      <c r="A125" s="7" t="s">
        <v>805</v>
      </c>
      <c r="B125" s="71">
        <v>101619</v>
      </c>
      <c r="C125" s="73" t="str">
        <f>VLOOKUP(B125,S!$A:$D,2,FALSE)</f>
        <v>PREPARO DE FUNDO DE VALA COM LARGURA MENOR QUE 1,5 M, COM CAMADA DE BRITA, LANÇAMENTO MANUAL. AF_08/2020</v>
      </c>
      <c r="D125" s="73"/>
      <c r="E125" s="73"/>
      <c r="F125" s="72"/>
      <c r="G125" s="7" t="str">
        <f>VLOOKUP(B125,S!$A:$D,3,FALSE)</f>
        <v>M3</v>
      </c>
      <c r="H125" s="74"/>
      <c r="I125" s="74">
        <f>J131</f>
        <v>270.16000000000003</v>
      </c>
      <c r="J125" s="53"/>
      <c r="K125" s="52"/>
      <c r="L125" s="74">
        <f>VLOOKUP(B125,S!$A:$D,4,FALSE)</f>
        <v>270.16000000000003</v>
      </c>
      <c r="M125" s="7" t="str">
        <f>IF(ROUND((L125-I125),2)=0,"OK, confere com a tabela.",IF(ROUND((L125-I125),2)&lt;0,"ACIMA ("&amp;TEXT(ROUND(I125*100/L125,4),"0,0000")&amp;" %) da tabela.","ABAIXO ("&amp;TEXT(ROUND(I125*100/L125,4),"0,0000")&amp;" %) da tabela."))</f>
        <v>OK, confere com a tabela.</v>
      </c>
    </row>
    <row r="126" spans="1:14" ht="30" customHeight="1" x14ac:dyDescent="0.25">
      <c r="A126" s="54" t="s">
        <v>792</v>
      </c>
      <c r="B126" s="67">
        <v>4720</v>
      </c>
      <c r="C126" s="55" t="str">
        <f>VLOOKUP(B126,IF(A126="COMPOSICAO",S!$A:$D,I!$A:$D),2,FALSE)</f>
        <v>PEDRA BRITADA N. 0, OU PEDRISCO (4,8 A 9,5 MM) POSTO PEDREIRA/FORNECEDOR, SEM FRETE</v>
      </c>
      <c r="D126" s="55"/>
      <c r="E126" s="55"/>
      <c r="F126" s="55"/>
      <c r="G126" s="54" t="str">
        <f>VLOOKUP(B126,IF(A126="COMPOSICAO",S!$A:$D,I!$A:$D),3,FALSE)</f>
        <v>M3</v>
      </c>
      <c r="H126" s="75">
        <f>1.1</f>
        <v>1.1000000000000001</v>
      </c>
      <c r="I126" s="56">
        <f>IF(A126="COMPOSICAO",VLOOKUP(B126,S!$A:$D,4,FALSE),VLOOKUP(B126,I!$A:$D,4,FALSE))</f>
        <v>117.05</v>
      </c>
      <c r="J126" s="60">
        <f>TRUNC(H126*I126,2)</f>
        <v>128.75</v>
      </c>
      <c r="K126" s="59"/>
      <c r="L126" s="4"/>
      <c r="M126" s="4"/>
      <c r="N126" s="4"/>
    </row>
    <row r="127" spans="1:14" ht="15" customHeight="1" x14ac:dyDescent="0.25">
      <c r="A127" s="54" t="s">
        <v>793</v>
      </c>
      <c r="B127" s="67">
        <v>88309</v>
      </c>
      <c r="C127" s="55" t="str">
        <f>VLOOKUP(B127,IF(A127="COMPOSICAO",S!$A:$D,I!$A:$D),2,FALSE)</f>
        <v>PEDREIRO COM ENCARGOS COMPLEMENTARES</v>
      </c>
      <c r="D127" s="55"/>
      <c r="E127" s="55"/>
      <c r="F127" s="55"/>
      <c r="G127" s="54" t="str">
        <f>VLOOKUP(B127,IF(A127="COMPOSICAO",S!$A:$D,I!$A:$D),3,FALSE)</f>
        <v>H</v>
      </c>
      <c r="H127" s="75">
        <f>2.4938</f>
        <v>2.4937999999999998</v>
      </c>
      <c r="I127" s="56">
        <f>IF(A127="COMPOSICAO",VLOOKUP(B127,S!$A:$D,4,FALSE),VLOOKUP(B127,I!$A:$D,4,FALSE))</f>
        <v>26.46</v>
      </c>
      <c r="J127" s="60">
        <f>TRUNC(H127*I127,2)</f>
        <v>65.98</v>
      </c>
      <c r="K127" s="59"/>
      <c r="L127" s="4"/>
      <c r="M127" s="4"/>
      <c r="N127" s="4"/>
    </row>
    <row r="128" spans="1:14" ht="15" customHeight="1" x14ac:dyDescent="0.25">
      <c r="A128" s="54" t="s">
        <v>793</v>
      </c>
      <c r="B128" s="67">
        <v>88316</v>
      </c>
      <c r="C128" s="55" t="str">
        <f>VLOOKUP(B128,IF(A128="COMPOSICAO",S!$A:$D,I!$A:$D),2,FALSE)</f>
        <v>SERVENTE COM ENCARGOS COMPLEMENTARES</v>
      </c>
      <c r="D128" s="55"/>
      <c r="E128" s="55"/>
      <c r="F128" s="55"/>
      <c r="G128" s="54" t="str">
        <f>VLOOKUP(B128,IF(A128="COMPOSICAO",S!$A:$D,I!$A:$D),3,FALSE)</f>
        <v>H</v>
      </c>
      <c r="H128" s="75">
        <f>3.7407</f>
        <v>3.7406999999999999</v>
      </c>
      <c r="I128" s="56">
        <f>IF(A128="COMPOSICAO",VLOOKUP(B128,S!$A:$D,4,FALSE),VLOOKUP(B128,I!$A:$D,4,FALSE))</f>
        <v>18.86</v>
      </c>
      <c r="J128" s="60">
        <f>TRUNC(H128*I128,2)</f>
        <v>70.540000000000006</v>
      </c>
      <c r="K128" s="59"/>
      <c r="L128" s="4"/>
      <c r="M128" s="4"/>
      <c r="N128" s="4"/>
    </row>
    <row r="129" spans="1:14" ht="45" customHeight="1" x14ac:dyDescent="0.25">
      <c r="A129" s="54" t="s">
        <v>793</v>
      </c>
      <c r="B129" s="67">
        <v>91533</v>
      </c>
      <c r="C129" s="55" t="str">
        <f>VLOOKUP(B129,IF(A129="COMPOSICAO",S!$A:$D,I!$A:$D),2,FALSE)</f>
        <v>COMPACTADOR DE SOLOS DE PERCUSSÃO (SOQUETE) COM MOTOR A GASOLINA 4 TEMPOS, POTÊNCIA 4 CV - CHP DIURNO. AF_08/2015</v>
      </c>
      <c r="D129" s="55"/>
      <c r="E129" s="55"/>
      <c r="F129" s="55"/>
      <c r="G129" s="54" t="str">
        <f>VLOOKUP(B129,IF(A129="COMPOSICAO",S!$A:$D,I!$A:$D),3,FALSE)</f>
        <v>CHP</v>
      </c>
      <c r="H129" s="75">
        <f>0.0718</f>
        <v>7.1800000000000003E-2</v>
      </c>
      <c r="I129" s="56">
        <f>IF(A129="COMPOSICAO",VLOOKUP(B129,S!$A:$D,4,FALSE),VLOOKUP(B129,I!$A:$D,4,FALSE))</f>
        <v>38.340000000000003</v>
      </c>
      <c r="J129" s="60">
        <f>TRUNC(H129*I129,2)</f>
        <v>2.75</v>
      </c>
      <c r="K129" s="59"/>
      <c r="L129" s="4"/>
      <c r="M129" s="4"/>
      <c r="N129" s="4"/>
    </row>
    <row r="130" spans="1:14" ht="45" customHeight="1" x14ac:dyDescent="0.25">
      <c r="A130" s="54" t="s">
        <v>793</v>
      </c>
      <c r="B130" s="67">
        <v>91534</v>
      </c>
      <c r="C130" s="55" t="str">
        <f>VLOOKUP(B130,IF(A130="COMPOSICAO",S!$A:$D,I!$A:$D),2,FALSE)</f>
        <v>COMPACTADOR DE SOLOS DE PERCUSSÃO (SOQUETE) COM MOTOR A GASOLINA 4 TEMPOS, POTÊNCIA 4 CV - CHI DIURNO. AF_08/2015</v>
      </c>
      <c r="D130" s="55"/>
      <c r="E130" s="55"/>
      <c r="F130" s="55"/>
      <c r="G130" s="54" t="str">
        <f>VLOOKUP(B130,IF(A130="COMPOSICAO",S!$A:$D,I!$A:$D),3,FALSE)</f>
        <v>CHI</v>
      </c>
      <c r="H130" s="75">
        <f>0.0666</f>
        <v>6.6600000000000006E-2</v>
      </c>
      <c r="I130" s="56">
        <f>IF(A130="COMPOSICAO",VLOOKUP(B130,S!$A:$D,4,FALSE),VLOOKUP(B130,I!$A:$D,4,FALSE))</f>
        <v>32.21</v>
      </c>
      <c r="J130" s="60">
        <f>TRUNC(H130*I130,2)</f>
        <v>2.14</v>
      </c>
      <c r="K130" s="59"/>
      <c r="L130" s="4"/>
      <c r="M130" s="4"/>
      <c r="N130" s="4"/>
    </row>
    <row r="131" spans="1:14" ht="15" customHeight="1" x14ac:dyDescent="0.25">
      <c r="A131" s="76" t="s">
        <v>794</v>
      </c>
      <c r="B131" s="77"/>
      <c r="C131" s="77"/>
      <c r="D131" s="77"/>
      <c r="E131" s="77"/>
      <c r="F131" s="77"/>
      <c r="G131" s="78"/>
      <c r="H131" s="79"/>
      <c r="I131" s="80"/>
      <c r="J131" s="60">
        <f>SUM(J125:K130)</f>
        <v>270.16000000000003</v>
      </c>
      <c r="K131" s="59"/>
    </row>
    <row r="132" spans="1:14" ht="15" customHeight="1" x14ac:dyDescent="0.25">
      <c r="A132" s="76" t="str">
        <f>"TAXA DE BDI ("&amp;BDI&amp;" %)"</f>
        <v>TAXA DE BDI (28 %)</v>
      </c>
      <c r="B132" s="77"/>
      <c r="C132" s="77"/>
      <c r="D132" s="77"/>
      <c r="E132" s="77"/>
      <c r="F132" s="77"/>
      <c r="G132" s="78"/>
      <c r="H132" s="79"/>
      <c r="I132" s="80"/>
      <c r="J132" s="60">
        <f>ROUND(J131*(BDI/100),2)</f>
        <v>75.64</v>
      </c>
      <c r="K132" s="59"/>
    </row>
    <row r="133" spans="1:14" ht="15" customHeight="1" x14ac:dyDescent="0.25">
      <c r="A133" s="76" t="s">
        <v>810</v>
      </c>
      <c r="B133" s="77"/>
      <c r="C133" s="77"/>
      <c r="D133" s="77"/>
      <c r="E133" s="77"/>
      <c r="F133" s="77"/>
      <c r="G133" s="78"/>
      <c r="H133" s="79"/>
      <c r="I133" s="80"/>
      <c r="J133" s="60">
        <f>SUM(J131:K132)</f>
        <v>345.8</v>
      </c>
      <c r="K133" s="59"/>
    </row>
    <row r="134" spans="1:14" ht="15" customHeight="1" x14ac:dyDescent="0.25">
      <c r="A134" s="4"/>
      <c r="B134" s="4"/>
      <c r="C134" s="4"/>
      <c r="D134" s="4"/>
      <c r="E134" s="4"/>
      <c r="F134" s="4"/>
      <c r="G134" s="4"/>
      <c r="H134" s="4"/>
      <c r="I134" s="4"/>
      <c r="J134" s="4"/>
      <c r="K134" s="4"/>
    </row>
    <row r="135" spans="1:14" ht="15" customHeight="1" x14ac:dyDescent="0.25">
      <c r="A135" s="22" t="s">
        <v>788</v>
      </c>
      <c r="B135" s="22" t="s">
        <v>41</v>
      </c>
      <c r="C135" s="46" t="s">
        <v>8</v>
      </c>
      <c r="D135" s="47"/>
      <c r="E135" s="47"/>
      <c r="F135" s="47"/>
      <c r="G135" s="7" t="s">
        <v>42</v>
      </c>
      <c r="H135" s="7" t="s">
        <v>789</v>
      </c>
      <c r="I135" s="7" t="s">
        <v>790</v>
      </c>
      <c r="J135" s="34" t="s">
        <v>10</v>
      </c>
      <c r="K135" s="33"/>
    </row>
    <row r="136" spans="1:14" ht="45" customHeight="1" x14ac:dyDescent="0.25">
      <c r="A136" s="7" t="s">
        <v>802</v>
      </c>
      <c r="B136" s="71">
        <v>98562</v>
      </c>
      <c r="C136" s="73" t="str">
        <f>VLOOKUP(B136,S!$A:$D,2,FALSE)</f>
        <v>IMPERMEABILIZAÇÃO DE FLOREIRA OU VIGA BALDRAME COM ARGAMASSA DE CIMENTO E AREIA, COM ADITIVO IMPERMEABILIZANTE, E = 2 CM. AF_06/2018</v>
      </c>
      <c r="D136" s="73"/>
      <c r="E136" s="73"/>
      <c r="F136" s="72"/>
      <c r="G136" s="7" t="str">
        <f>VLOOKUP(B136,S!$A:$D,3,FALSE)</f>
        <v>M2</v>
      </c>
      <c r="H136" s="74"/>
      <c r="I136" s="74">
        <f>J141</f>
        <v>44.059999999999995</v>
      </c>
      <c r="J136" s="53"/>
      <c r="K136" s="52"/>
      <c r="L136" s="74">
        <f>VLOOKUP(B136,S!$A:$D,4,FALSE)</f>
        <v>44.06</v>
      </c>
      <c r="M136" s="7" t="str">
        <f>IF(ROUND((L136-I136),2)=0,"OK, confere com a tabela.",IF(ROUND((L136-I136),2)&lt;0,"ACIMA ("&amp;TEXT(ROUND(I136*100/L136,4),"0,0000")&amp;" %) da tabela.","ABAIXO ("&amp;TEXT(ROUND(I136*100/L136,4),"0,0000")&amp;" %) da tabela."))</f>
        <v>OK, confere com a tabela.</v>
      </c>
    </row>
    <row r="137" spans="1:14" ht="45" customHeight="1" x14ac:dyDescent="0.25">
      <c r="A137" s="54" t="s">
        <v>792</v>
      </c>
      <c r="B137" s="67">
        <v>123</v>
      </c>
      <c r="C137" s="55" t="str">
        <f>VLOOKUP(B137,IF(A137="COMPOSICAO",S!$A:$D,I!$A:$D),2,FALSE)</f>
        <v>ADITIVO IMPERMEABILIZANTE DE PEGA NORMAL PARA ARGAMASSAS E CONCRETOS SEM ARMACAO, LIQUIDO E ISENTO DE CLORETOS</v>
      </c>
      <c r="D137" s="55"/>
      <c r="E137" s="55"/>
      <c r="F137" s="55"/>
      <c r="G137" s="54" t="str">
        <f>VLOOKUP(B137,IF(A137="COMPOSICAO",S!$A:$D,I!$A:$D),3,FALSE)</f>
        <v>L</v>
      </c>
      <c r="H137" s="75">
        <f>0.559</f>
        <v>0.55900000000000005</v>
      </c>
      <c r="I137" s="56">
        <f>IF(A137="COMPOSICAO",VLOOKUP(B137,S!$A:$D,4,FALSE),VLOOKUP(B137,I!$A:$D,4,FALSE))</f>
        <v>6.24</v>
      </c>
      <c r="J137" s="60">
        <f>TRUNC(H137*I137,2)</f>
        <v>3.48</v>
      </c>
      <c r="K137" s="59"/>
      <c r="L137" s="4"/>
      <c r="M137" s="4"/>
      <c r="N137" s="4"/>
    </row>
    <row r="138" spans="1:14" ht="45" customHeight="1" x14ac:dyDescent="0.25">
      <c r="A138" s="54" t="s">
        <v>793</v>
      </c>
      <c r="B138" s="67">
        <v>87298</v>
      </c>
      <c r="C138" s="55" t="str">
        <f>VLOOKUP(B138,IF(A138="COMPOSICAO",S!$A:$D,I!$A:$D),2,FALSE)</f>
        <v>ARGAMASSA TRAÇO 1:3 (EM VOLUME DE CIMENTO E AREIA MÉDIA ÚMIDA) PARA CONTRAPISO, PREPARO MECÂNICO COM BETONEIRA 400 L. AF_08/2019</v>
      </c>
      <c r="D138" s="55"/>
      <c r="E138" s="55"/>
      <c r="F138" s="55"/>
      <c r="G138" s="54" t="str">
        <f>VLOOKUP(B138,IF(A138="COMPOSICAO",S!$A:$D,I!$A:$D),3,FALSE)</f>
        <v>M3</v>
      </c>
      <c r="H138" s="75">
        <f>0.025</f>
        <v>2.5000000000000001E-2</v>
      </c>
      <c r="I138" s="56">
        <f>IF(A138="COMPOSICAO",VLOOKUP(B138,S!$A:$D,4,FALSE),VLOOKUP(B138,I!$A:$D,4,FALSE))</f>
        <v>739.37</v>
      </c>
      <c r="J138" s="60">
        <f>TRUNC(H138*I138,2)</f>
        <v>18.48</v>
      </c>
      <c r="K138" s="59"/>
      <c r="L138" s="4"/>
      <c r="M138" s="4"/>
      <c r="N138" s="4"/>
    </row>
    <row r="139" spans="1:14" ht="15" customHeight="1" x14ac:dyDescent="0.25">
      <c r="A139" s="54" t="s">
        <v>793</v>
      </c>
      <c r="B139" s="67">
        <v>88309</v>
      </c>
      <c r="C139" s="55" t="str">
        <f>VLOOKUP(B139,IF(A139="COMPOSICAO",S!$A:$D,I!$A:$D),2,FALSE)</f>
        <v>PEDREIRO COM ENCARGOS COMPLEMENTARES</v>
      </c>
      <c r="D139" s="55"/>
      <c r="E139" s="55"/>
      <c r="F139" s="55"/>
      <c r="G139" s="54" t="str">
        <f>VLOOKUP(B139,IF(A139="COMPOSICAO",S!$A:$D,I!$A:$D),3,FALSE)</f>
        <v>H</v>
      </c>
      <c r="H139" s="75">
        <f>0.73</f>
        <v>0.73</v>
      </c>
      <c r="I139" s="56">
        <f>IF(A139="COMPOSICAO",VLOOKUP(B139,S!$A:$D,4,FALSE),VLOOKUP(B139,I!$A:$D,4,FALSE))</f>
        <v>26.46</v>
      </c>
      <c r="J139" s="60">
        <f>TRUNC(H139*I139,2)</f>
        <v>19.309999999999999</v>
      </c>
      <c r="K139" s="59"/>
      <c r="L139" s="4"/>
      <c r="M139" s="4"/>
      <c r="N139" s="4"/>
    </row>
    <row r="140" spans="1:14" ht="15" customHeight="1" x14ac:dyDescent="0.25">
      <c r="A140" s="54" t="s">
        <v>793</v>
      </c>
      <c r="B140" s="67">
        <v>88316</v>
      </c>
      <c r="C140" s="55" t="str">
        <f>VLOOKUP(B140,IF(A140="COMPOSICAO",S!$A:$D,I!$A:$D),2,FALSE)</f>
        <v>SERVENTE COM ENCARGOS COMPLEMENTARES</v>
      </c>
      <c r="D140" s="55"/>
      <c r="E140" s="55"/>
      <c r="F140" s="55"/>
      <c r="G140" s="54" t="str">
        <f>VLOOKUP(B140,IF(A140="COMPOSICAO",S!$A:$D,I!$A:$D),3,FALSE)</f>
        <v>H</v>
      </c>
      <c r="H140" s="75">
        <f>0.148</f>
        <v>0.14799999999999999</v>
      </c>
      <c r="I140" s="56">
        <f>IF(A140="COMPOSICAO",VLOOKUP(B140,S!$A:$D,4,FALSE),VLOOKUP(B140,I!$A:$D,4,FALSE))</f>
        <v>18.86</v>
      </c>
      <c r="J140" s="60">
        <f>TRUNC(H140*I140,2)</f>
        <v>2.79</v>
      </c>
      <c r="K140" s="59"/>
      <c r="L140" s="4"/>
      <c r="M140" s="4"/>
      <c r="N140" s="4"/>
    </row>
    <row r="141" spans="1:14" ht="15" customHeight="1" x14ac:dyDescent="0.25">
      <c r="A141" s="76" t="s">
        <v>794</v>
      </c>
      <c r="B141" s="77"/>
      <c r="C141" s="77"/>
      <c r="D141" s="77"/>
      <c r="E141" s="77"/>
      <c r="F141" s="77"/>
      <c r="G141" s="78"/>
      <c r="H141" s="79"/>
      <c r="I141" s="80"/>
      <c r="J141" s="60">
        <f>SUM(J136:K140)</f>
        <v>44.059999999999995</v>
      </c>
      <c r="K141" s="59"/>
    </row>
    <row r="142" spans="1:14" ht="15" customHeight="1" x14ac:dyDescent="0.25">
      <c r="A142" s="76" t="str">
        <f>"TAXA DE BDI ("&amp;BDI&amp;" %)"</f>
        <v>TAXA DE BDI (28 %)</v>
      </c>
      <c r="B142" s="77"/>
      <c r="C142" s="77"/>
      <c r="D142" s="77"/>
      <c r="E142" s="77"/>
      <c r="F142" s="77"/>
      <c r="G142" s="78"/>
      <c r="H142" s="79"/>
      <c r="I142" s="80"/>
      <c r="J142" s="60">
        <f>ROUND(J141*(BDI/100),2)</f>
        <v>12.34</v>
      </c>
      <c r="K142" s="59"/>
    </row>
    <row r="143" spans="1:14" ht="15" customHeight="1" x14ac:dyDescent="0.25">
      <c r="A143" s="76" t="s">
        <v>811</v>
      </c>
      <c r="B143" s="77"/>
      <c r="C143" s="77"/>
      <c r="D143" s="77"/>
      <c r="E143" s="77"/>
      <c r="F143" s="77"/>
      <c r="G143" s="78"/>
      <c r="H143" s="79"/>
      <c r="I143" s="80"/>
      <c r="J143" s="60">
        <f>SUM(J141:K142)</f>
        <v>56.399999999999991</v>
      </c>
      <c r="K143" s="59"/>
    </row>
    <row r="144" spans="1:14" ht="15" customHeight="1" x14ac:dyDescent="0.25">
      <c r="A144" s="4"/>
      <c r="B144" s="4"/>
      <c r="C144" s="4"/>
      <c r="D144" s="4"/>
      <c r="E144" s="4"/>
      <c r="F144" s="4"/>
      <c r="G144" s="4"/>
      <c r="H144" s="4"/>
      <c r="I144" s="4"/>
      <c r="J144" s="4"/>
      <c r="K144" s="4"/>
    </row>
    <row r="145" spans="1:14" ht="15" customHeight="1" x14ac:dyDescent="0.25">
      <c r="A145" s="22" t="s">
        <v>788</v>
      </c>
      <c r="B145" s="22" t="s">
        <v>41</v>
      </c>
      <c r="C145" s="46" t="s">
        <v>8</v>
      </c>
      <c r="D145" s="47"/>
      <c r="E145" s="47"/>
      <c r="F145" s="47"/>
      <c r="G145" s="7" t="s">
        <v>42</v>
      </c>
      <c r="H145" s="7" t="s">
        <v>789</v>
      </c>
      <c r="I145" s="7" t="s">
        <v>790</v>
      </c>
      <c r="J145" s="34" t="s">
        <v>10</v>
      </c>
      <c r="K145" s="33"/>
    </row>
    <row r="146" spans="1:14" ht="45" customHeight="1" x14ac:dyDescent="0.25">
      <c r="A146" s="7" t="s">
        <v>800</v>
      </c>
      <c r="B146" s="71">
        <v>92761</v>
      </c>
      <c r="C146" s="73" t="str">
        <f>VLOOKUP(B146,S!$A:$D,2,FALSE)</f>
        <v>ARMAÇÃO DE PILAR OU VIGA DE ESTRUTURA CONVENCIONAL DE CONCRETO ARMADO UTILIZANDO AÇO CA-50 DE 8,0 MM - MONTAGEM. AF_06/2022</v>
      </c>
      <c r="D146" s="73"/>
      <c r="E146" s="73"/>
      <c r="F146" s="72"/>
      <c r="G146" s="7" t="str">
        <f>VLOOKUP(B146,S!$A:$D,3,FALSE)</f>
        <v>KG</v>
      </c>
      <c r="H146" s="74"/>
      <c r="I146" s="74">
        <f>J152</f>
        <v>13.89</v>
      </c>
      <c r="J146" s="53"/>
      <c r="K146" s="52"/>
      <c r="L146" s="74">
        <f>VLOOKUP(B146,S!$A:$D,4,FALSE)</f>
        <v>13.89</v>
      </c>
      <c r="M146" s="7" t="str">
        <f>IF(ROUND((L146-I146),2)=0,"OK, confere com a tabela.",IF(ROUND((L146-I146),2)&lt;0,"ACIMA ("&amp;TEXT(ROUND(I146*100/L146,4),"0,0000")&amp;" %) da tabela.","ABAIXO ("&amp;TEXT(ROUND(I146*100/L146,4),"0,0000")&amp;" %) da tabela."))</f>
        <v>OK, confere com a tabela.</v>
      </c>
    </row>
    <row r="147" spans="1:14" ht="45" customHeight="1" x14ac:dyDescent="0.25">
      <c r="A147" s="54" t="s">
        <v>792</v>
      </c>
      <c r="B147" s="67">
        <v>39017</v>
      </c>
      <c r="C147" s="55" t="str">
        <f>VLOOKUP(B147,IF(A147="COMPOSICAO",S!$A:$D,I!$A:$D),2,FALSE)</f>
        <v>ESPACADOR / DISTANCIADOR CIRCULAR COM ENTRADA LATERAL, EM PLASTICO, PARA VERGALHAO *4,2 A 12,5* MM, COBRIMENTO 20 MM</v>
      </c>
      <c r="D147" s="55"/>
      <c r="E147" s="55"/>
      <c r="F147" s="55"/>
      <c r="G147" s="54" t="str">
        <f>VLOOKUP(B147,IF(A147="COMPOSICAO",S!$A:$D,I!$A:$D),3,FALSE)</f>
        <v>UN</v>
      </c>
      <c r="H147" s="75">
        <f>0.743</f>
        <v>0.74299999999999999</v>
      </c>
      <c r="I147" s="56">
        <f>IF(A147="COMPOSICAO",VLOOKUP(B147,S!$A:$D,4,FALSE),VLOOKUP(B147,I!$A:$D,4,FALSE))</f>
        <v>0.22</v>
      </c>
      <c r="J147" s="60">
        <f>TRUNC(H147*I147,2)</f>
        <v>0.16</v>
      </c>
      <c r="K147" s="59"/>
      <c r="L147" s="4"/>
      <c r="M147" s="4"/>
      <c r="N147" s="4"/>
    </row>
    <row r="148" spans="1:14" ht="30" customHeight="1" x14ac:dyDescent="0.25">
      <c r="A148" s="54" t="s">
        <v>792</v>
      </c>
      <c r="B148" s="67">
        <v>43132</v>
      </c>
      <c r="C148" s="55" t="str">
        <f>VLOOKUP(B148,IF(A148="COMPOSICAO",S!$A:$D,I!$A:$D),2,FALSE)</f>
        <v>ARAME RECOZIDO 16 BWG, D = 1,65 MM (0,016 KG/M) OU 18 BWG, D = 1,25 MM (0,01 KG/M)</v>
      </c>
      <c r="D148" s="55"/>
      <c r="E148" s="55"/>
      <c r="F148" s="55"/>
      <c r="G148" s="54" t="str">
        <f>VLOOKUP(B148,IF(A148="COMPOSICAO",S!$A:$D,I!$A:$D),3,FALSE)</f>
        <v>KG</v>
      </c>
      <c r="H148" s="75">
        <f>0.025</f>
        <v>2.5000000000000001E-2</v>
      </c>
      <c r="I148" s="56">
        <f>IF(A148="COMPOSICAO",VLOOKUP(B148,S!$A:$D,4,FALSE),VLOOKUP(B148,I!$A:$D,4,FALSE))</f>
        <v>27.23</v>
      </c>
      <c r="J148" s="60">
        <f>TRUNC(H148*I148,2)</f>
        <v>0.68</v>
      </c>
      <c r="K148" s="59"/>
      <c r="L148" s="4"/>
      <c r="M148" s="4"/>
      <c r="N148" s="4"/>
    </row>
    <row r="149" spans="1:14" ht="30" customHeight="1" x14ac:dyDescent="0.25">
      <c r="A149" s="54" t="s">
        <v>793</v>
      </c>
      <c r="B149" s="67">
        <v>88238</v>
      </c>
      <c r="C149" s="55" t="str">
        <f>VLOOKUP(B149,IF(A149="COMPOSICAO",S!$A:$D,I!$A:$D),2,FALSE)</f>
        <v>AJUDANTE DE ARMADOR COM ENCARGOS COMPLEMENTARES</v>
      </c>
      <c r="D149" s="55"/>
      <c r="E149" s="55"/>
      <c r="F149" s="55"/>
      <c r="G149" s="54" t="str">
        <f>VLOOKUP(B149,IF(A149="COMPOSICAO",S!$A:$D,I!$A:$D),3,FALSE)</f>
        <v>H</v>
      </c>
      <c r="H149" s="75">
        <f>0.0092</f>
        <v>9.1999999999999998E-3</v>
      </c>
      <c r="I149" s="56">
        <f>IF(A149="COMPOSICAO",VLOOKUP(B149,S!$A:$D,4,FALSE),VLOOKUP(B149,I!$A:$D,4,FALSE))</f>
        <v>19.48</v>
      </c>
      <c r="J149" s="60">
        <f>TRUNC(H149*I149,2)</f>
        <v>0.17</v>
      </c>
      <c r="K149" s="59"/>
      <c r="L149" s="4"/>
      <c r="M149" s="4"/>
      <c r="N149" s="4"/>
    </row>
    <row r="150" spans="1:14" ht="15" customHeight="1" x14ac:dyDescent="0.25">
      <c r="A150" s="54" t="s">
        <v>793</v>
      </c>
      <c r="B150" s="67">
        <v>88245</v>
      </c>
      <c r="C150" s="55" t="str">
        <f>VLOOKUP(B150,IF(A150="COMPOSICAO",S!$A:$D,I!$A:$D),2,FALSE)</f>
        <v>ARMADOR COM ENCARGOS COMPLEMENTARES</v>
      </c>
      <c r="D150" s="55"/>
      <c r="E150" s="55"/>
      <c r="F150" s="55"/>
      <c r="G150" s="54" t="str">
        <f>VLOOKUP(B150,IF(A150="COMPOSICAO",S!$A:$D,I!$A:$D),3,FALSE)</f>
        <v>H</v>
      </c>
      <c r="H150" s="75">
        <f>0.0561</f>
        <v>5.6099999999999997E-2</v>
      </c>
      <c r="I150" s="56">
        <f>IF(A150="COMPOSICAO",VLOOKUP(B150,S!$A:$D,4,FALSE),VLOOKUP(B150,I!$A:$D,4,FALSE))</f>
        <v>26.28</v>
      </c>
      <c r="J150" s="60">
        <f>TRUNC(H150*I150,2)</f>
        <v>1.47</v>
      </c>
      <c r="K150" s="59"/>
      <c r="L150" s="4"/>
      <c r="M150" s="4"/>
      <c r="N150" s="4"/>
    </row>
    <row r="151" spans="1:14" ht="30" customHeight="1" x14ac:dyDescent="0.25">
      <c r="A151" s="54" t="s">
        <v>793</v>
      </c>
      <c r="B151" s="67">
        <v>92802</v>
      </c>
      <c r="C151" s="55" t="str">
        <f>VLOOKUP(B151,IF(A151="COMPOSICAO",S!$A:$D,I!$A:$D),2,FALSE)</f>
        <v>CORTE E DOBRA DE AÇO CA-50, DIÂMETRO DE 8,0 MM. AF_06/2022</v>
      </c>
      <c r="D151" s="55"/>
      <c r="E151" s="55"/>
      <c r="F151" s="55"/>
      <c r="G151" s="54" t="str">
        <f>VLOOKUP(B151,IF(A151="COMPOSICAO",S!$A:$D,I!$A:$D),3,FALSE)</f>
        <v>KG</v>
      </c>
      <c r="H151" s="75">
        <f>1</f>
        <v>1</v>
      </c>
      <c r="I151" s="56">
        <f>IF(A151="COMPOSICAO",VLOOKUP(B151,S!$A:$D,4,FALSE),VLOOKUP(B151,I!$A:$D,4,FALSE))</f>
        <v>11.41</v>
      </c>
      <c r="J151" s="60">
        <f>TRUNC(H151*I151,2)</f>
        <v>11.41</v>
      </c>
      <c r="K151" s="59"/>
      <c r="L151" s="4"/>
      <c r="M151" s="4"/>
      <c r="N151" s="4"/>
    </row>
    <row r="152" spans="1:14" ht="15" customHeight="1" x14ac:dyDescent="0.25">
      <c r="A152" s="76" t="s">
        <v>794</v>
      </c>
      <c r="B152" s="77"/>
      <c r="C152" s="77"/>
      <c r="D152" s="77"/>
      <c r="E152" s="77"/>
      <c r="F152" s="77"/>
      <c r="G152" s="78"/>
      <c r="H152" s="79"/>
      <c r="I152" s="80"/>
      <c r="J152" s="60">
        <f>SUM(J146:K151)</f>
        <v>13.89</v>
      </c>
      <c r="K152" s="59"/>
    </row>
    <row r="153" spans="1:14" ht="15" customHeight="1" x14ac:dyDescent="0.25">
      <c r="A153" s="76" t="str">
        <f>"TAXA DE BDI ("&amp;BDI&amp;" %)"</f>
        <v>TAXA DE BDI (28 %)</v>
      </c>
      <c r="B153" s="77"/>
      <c r="C153" s="77"/>
      <c r="D153" s="77"/>
      <c r="E153" s="77"/>
      <c r="F153" s="77"/>
      <c r="G153" s="78"/>
      <c r="H153" s="79"/>
      <c r="I153" s="80"/>
      <c r="J153" s="60">
        <f>ROUND(J152*(BDI/100),2)</f>
        <v>3.89</v>
      </c>
      <c r="K153" s="59"/>
    </row>
    <row r="154" spans="1:14" ht="15" customHeight="1" x14ac:dyDescent="0.25">
      <c r="A154" s="76" t="s">
        <v>812</v>
      </c>
      <c r="B154" s="77"/>
      <c r="C154" s="77"/>
      <c r="D154" s="77"/>
      <c r="E154" s="77"/>
      <c r="F154" s="77"/>
      <c r="G154" s="78"/>
      <c r="H154" s="79"/>
      <c r="I154" s="80"/>
      <c r="J154" s="60">
        <f>SUM(J152:K153)</f>
        <v>17.78</v>
      </c>
      <c r="K154" s="59"/>
    </row>
    <row r="155" spans="1:14" ht="15" customHeight="1" x14ac:dyDescent="0.25">
      <c r="A155" s="4"/>
      <c r="B155" s="4"/>
      <c r="C155" s="4"/>
      <c r="D155" s="4"/>
      <c r="E155" s="4"/>
      <c r="F155" s="4"/>
      <c r="G155" s="4"/>
      <c r="H155" s="4"/>
      <c r="I155" s="4"/>
      <c r="J155" s="4"/>
      <c r="K155" s="4"/>
    </row>
    <row r="156" spans="1:14" ht="15" customHeight="1" x14ac:dyDescent="0.25">
      <c r="A156" s="22" t="s">
        <v>788</v>
      </c>
      <c r="B156" s="22" t="s">
        <v>41</v>
      </c>
      <c r="C156" s="46" t="s">
        <v>8</v>
      </c>
      <c r="D156" s="47"/>
      <c r="E156" s="47"/>
      <c r="F156" s="47"/>
      <c r="G156" s="7" t="s">
        <v>42</v>
      </c>
      <c r="H156" s="7" t="s">
        <v>789</v>
      </c>
      <c r="I156" s="7" t="s">
        <v>790</v>
      </c>
      <c r="J156" s="34" t="s">
        <v>10</v>
      </c>
      <c r="K156" s="33"/>
    </row>
    <row r="157" spans="1:14" ht="45" customHeight="1" x14ac:dyDescent="0.25">
      <c r="A157" s="7" t="s">
        <v>800</v>
      </c>
      <c r="B157" s="71">
        <v>92764</v>
      </c>
      <c r="C157" s="73" t="str">
        <f>VLOOKUP(B157,S!$A:$D,2,FALSE)</f>
        <v>ARMAÇÃO DE PILAR OU VIGA DE ESTRUTURA CONVENCIONAL DE CONCRETO ARMADO UTILIZANDO AÇO CA-50 DE 16,0 MM - MONTAGEM. AF_06/2022</v>
      </c>
      <c r="D157" s="73"/>
      <c r="E157" s="73"/>
      <c r="F157" s="72"/>
      <c r="G157" s="7" t="str">
        <f>VLOOKUP(B157,S!$A:$D,3,FALSE)</f>
        <v>KG</v>
      </c>
      <c r="H157" s="74"/>
      <c r="I157" s="74">
        <f>J163</f>
        <v>10.27</v>
      </c>
      <c r="J157" s="53"/>
      <c r="K157" s="52"/>
      <c r="L157" s="74">
        <f>VLOOKUP(B157,S!$A:$D,4,FALSE)</f>
        <v>10.27</v>
      </c>
      <c r="M157" s="7" t="str">
        <f>IF(ROUND((L157-I157),2)=0,"OK, confere com a tabela.",IF(ROUND((L157-I157),2)&lt;0,"ACIMA ("&amp;TEXT(ROUND(I157*100/L157,4),"0,0000")&amp;" %) da tabela.","ABAIXO ("&amp;TEXT(ROUND(I157*100/L157,4),"0,0000")&amp;" %) da tabela."))</f>
        <v>OK, confere com a tabela.</v>
      </c>
    </row>
    <row r="158" spans="1:14" ht="45" customHeight="1" x14ac:dyDescent="0.25">
      <c r="A158" s="54" t="s">
        <v>792</v>
      </c>
      <c r="B158" s="67">
        <v>39017</v>
      </c>
      <c r="C158" s="55" t="str">
        <f>VLOOKUP(B158,IF(A158="COMPOSICAO",S!$A:$D,I!$A:$D),2,FALSE)</f>
        <v>ESPACADOR / DISTANCIADOR CIRCULAR COM ENTRADA LATERAL, EM PLASTICO, PARA VERGALHAO *4,2 A 12,5* MM, COBRIMENTO 20 MM</v>
      </c>
      <c r="D158" s="55"/>
      <c r="E158" s="55"/>
      <c r="F158" s="55"/>
      <c r="G158" s="54" t="str">
        <f>VLOOKUP(B158,IF(A158="COMPOSICAO",S!$A:$D,I!$A:$D),3,FALSE)</f>
        <v>UN</v>
      </c>
      <c r="H158" s="75">
        <f>0.212</f>
        <v>0.21199999999999999</v>
      </c>
      <c r="I158" s="56">
        <f>IF(A158="COMPOSICAO",VLOOKUP(B158,S!$A:$D,4,FALSE),VLOOKUP(B158,I!$A:$D,4,FALSE))</f>
        <v>0.22</v>
      </c>
      <c r="J158" s="60">
        <f>TRUNC(H158*I158,2)</f>
        <v>0.04</v>
      </c>
      <c r="K158" s="59"/>
      <c r="L158" s="4"/>
      <c r="M158" s="4"/>
      <c r="N158" s="4"/>
    </row>
    <row r="159" spans="1:14" ht="30" customHeight="1" x14ac:dyDescent="0.25">
      <c r="A159" s="54" t="s">
        <v>792</v>
      </c>
      <c r="B159" s="67">
        <v>43132</v>
      </c>
      <c r="C159" s="55" t="str">
        <f>VLOOKUP(B159,IF(A159="COMPOSICAO",S!$A:$D,I!$A:$D),2,FALSE)</f>
        <v>ARAME RECOZIDO 16 BWG, D = 1,65 MM (0,016 KG/M) OU 18 BWG, D = 1,25 MM (0,01 KG/M)</v>
      </c>
      <c r="D159" s="55"/>
      <c r="E159" s="55"/>
      <c r="F159" s="55"/>
      <c r="G159" s="54" t="str">
        <f>VLOOKUP(B159,IF(A159="COMPOSICAO",S!$A:$D,I!$A:$D),3,FALSE)</f>
        <v>KG</v>
      </c>
      <c r="H159" s="75">
        <f>0.025</f>
        <v>2.5000000000000001E-2</v>
      </c>
      <c r="I159" s="56">
        <f>IF(A159="COMPOSICAO",VLOOKUP(B159,S!$A:$D,4,FALSE),VLOOKUP(B159,I!$A:$D,4,FALSE))</f>
        <v>27.23</v>
      </c>
      <c r="J159" s="60">
        <f>TRUNC(H159*I159,2)</f>
        <v>0.68</v>
      </c>
      <c r="K159" s="59"/>
      <c r="L159" s="4"/>
      <c r="M159" s="4"/>
      <c r="N159" s="4"/>
    </row>
    <row r="160" spans="1:14" ht="30" customHeight="1" x14ac:dyDescent="0.25">
      <c r="A160" s="54" t="s">
        <v>793</v>
      </c>
      <c r="B160" s="67">
        <v>88238</v>
      </c>
      <c r="C160" s="55" t="str">
        <f>VLOOKUP(B160,IF(A160="COMPOSICAO",S!$A:$D,I!$A:$D),2,FALSE)</f>
        <v>AJUDANTE DE ARMADOR COM ENCARGOS COMPLEMENTARES</v>
      </c>
      <c r="D160" s="55"/>
      <c r="E160" s="55"/>
      <c r="F160" s="55"/>
      <c r="G160" s="54" t="str">
        <f>VLOOKUP(B160,IF(A160="COMPOSICAO",S!$A:$D,I!$A:$D),3,FALSE)</f>
        <v>H</v>
      </c>
      <c r="H160" s="75">
        <f>0.0032</f>
        <v>3.2000000000000002E-3</v>
      </c>
      <c r="I160" s="56">
        <f>IF(A160="COMPOSICAO",VLOOKUP(B160,S!$A:$D,4,FALSE),VLOOKUP(B160,I!$A:$D,4,FALSE))</f>
        <v>19.48</v>
      </c>
      <c r="J160" s="60">
        <f>TRUNC(H160*I160,2)</f>
        <v>0.06</v>
      </c>
      <c r="K160" s="59"/>
      <c r="L160" s="4"/>
      <c r="M160" s="4"/>
      <c r="N160" s="4"/>
    </row>
    <row r="161" spans="1:14" ht="15" customHeight="1" x14ac:dyDescent="0.25">
      <c r="A161" s="54" t="s">
        <v>793</v>
      </c>
      <c r="B161" s="67">
        <v>88245</v>
      </c>
      <c r="C161" s="55" t="str">
        <f>VLOOKUP(B161,IF(A161="COMPOSICAO",S!$A:$D,I!$A:$D),2,FALSE)</f>
        <v>ARMADOR COM ENCARGOS COMPLEMENTARES</v>
      </c>
      <c r="D161" s="55"/>
      <c r="E161" s="55"/>
      <c r="F161" s="55"/>
      <c r="G161" s="54" t="str">
        <f>VLOOKUP(B161,IF(A161="COMPOSICAO",S!$A:$D,I!$A:$D),3,FALSE)</f>
        <v>H</v>
      </c>
      <c r="H161" s="75">
        <f>0.0194</f>
        <v>1.9400000000000001E-2</v>
      </c>
      <c r="I161" s="56">
        <f>IF(A161="COMPOSICAO",VLOOKUP(B161,S!$A:$D,4,FALSE),VLOOKUP(B161,I!$A:$D,4,FALSE))</f>
        <v>26.28</v>
      </c>
      <c r="J161" s="60">
        <f>TRUNC(H161*I161,2)</f>
        <v>0.5</v>
      </c>
      <c r="K161" s="59"/>
      <c r="L161" s="4"/>
      <c r="M161" s="4"/>
      <c r="N161" s="4"/>
    </row>
    <row r="162" spans="1:14" ht="30" customHeight="1" x14ac:dyDescent="0.25">
      <c r="A162" s="54" t="s">
        <v>793</v>
      </c>
      <c r="B162" s="67">
        <v>92805</v>
      </c>
      <c r="C162" s="55" t="str">
        <f>VLOOKUP(B162,IF(A162="COMPOSICAO",S!$A:$D,I!$A:$D),2,FALSE)</f>
        <v>CORTE E DOBRA DE AÇO CA-50, DIÂMETRO DE 16,0 MM. AF_06/2022</v>
      </c>
      <c r="D162" s="55"/>
      <c r="E162" s="55"/>
      <c r="F162" s="55"/>
      <c r="G162" s="54" t="str">
        <f>VLOOKUP(B162,IF(A162="COMPOSICAO",S!$A:$D,I!$A:$D),3,FALSE)</f>
        <v>KG</v>
      </c>
      <c r="H162" s="75">
        <f>1</f>
        <v>1</v>
      </c>
      <c r="I162" s="56">
        <f>IF(A162="COMPOSICAO",VLOOKUP(B162,S!$A:$D,4,FALSE),VLOOKUP(B162,I!$A:$D,4,FALSE))</f>
        <v>8.99</v>
      </c>
      <c r="J162" s="60">
        <f>TRUNC(H162*I162,2)</f>
        <v>8.99</v>
      </c>
      <c r="K162" s="59"/>
      <c r="L162" s="4"/>
      <c r="M162" s="4"/>
      <c r="N162" s="4"/>
    </row>
    <row r="163" spans="1:14" ht="15" customHeight="1" x14ac:dyDescent="0.25">
      <c r="A163" s="76" t="s">
        <v>794</v>
      </c>
      <c r="B163" s="77"/>
      <c r="C163" s="77"/>
      <c r="D163" s="77"/>
      <c r="E163" s="77"/>
      <c r="F163" s="77"/>
      <c r="G163" s="78"/>
      <c r="H163" s="79"/>
      <c r="I163" s="80"/>
      <c r="J163" s="60">
        <f>SUM(J157:K162)</f>
        <v>10.27</v>
      </c>
      <c r="K163" s="59"/>
    </row>
    <row r="164" spans="1:14" ht="15" customHeight="1" x14ac:dyDescent="0.25">
      <c r="A164" s="76" t="str">
        <f>"TAXA DE BDI ("&amp;BDI&amp;" %)"</f>
        <v>TAXA DE BDI (28 %)</v>
      </c>
      <c r="B164" s="77"/>
      <c r="C164" s="77"/>
      <c r="D164" s="77"/>
      <c r="E164" s="77"/>
      <c r="F164" s="77"/>
      <c r="G164" s="78"/>
      <c r="H164" s="79"/>
      <c r="I164" s="80"/>
      <c r="J164" s="60">
        <f>ROUND(J163*(BDI/100),2)</f>
        <v>2.88</v>
      </c>
      <c r="K164" s="59"/>
    </row>
    <row r="165" spans="1:14" ht="15" customHeight="1" x14ac:dyDescent="0.25">
      <c r="A165" s="76" t="s">
        <v>813</v>
      </c>
      <c r="B165" s="77"/>
      <c r="C165" s="77"/>
      <c r="D165" s="77"/>
      <c r="E165" s="77"/>
      <c r="F165" s="77"/>
      <c r="G165" s="78"/>
      <c r="H165" s="79"/>
      <c r="I165" s="80"/>
      <c r="J165" s="60">
        <f>SUM(J163:K164)</f>
        <v>13.149999999999999</v>
      </c>
      <c r="K165" s="59"/>
    </row>
    <row r="166" spans="1:14" ht="15" customHeight="1" x14ac:dyDescent="0.25">
      <c r="A166" s="4"/>
      <c r="B166" s="4"/>
      <c r="C166" s="4"/>
      <c r="D166" s="4"/>
      <c r="E166" s="4"/>
      <c r="F166" s="4"/>
      <c r="G166" s="4"/>
      <c r="H166" s="4"/>
      <c r="I166" s="4"/>
      <c r="J166" s="4"/>
      <c r="K166" s="4"/>
    </row>
    <row r="167" spans="1:14" ht="15" customHeight="1" x14ac:dyDescent="0.25">
      <c r="A167" s="22" t="s">
        <v>788</v>
      </c>
      <c r="B167" s="22" t="s">
        <v>41</v>
      </c>
      <c r="C167" s="46" t="s">
        <v>8</v>
      </c>
      <c r="D167" s="47"/>
      <c r="E167" s="47"/>
      <c r="F167" s="47"/>
      <c r="G167" s="7" t="s">
        <v>42</v>
      </c>
      <c r="H167" s="7" t="s">
        <v>789</v>
      </c>
      <c r="I167" s="7" t="s">
        <v>790</v>
      </c>
      <c r="J167" s="34" t="s">
        <v>10</v>
      </c>
      <c r="K167" s="33"/>
    </row>
    <row r="168" spans="1:14" ht="45" customHeight="1" x14ac:dyDescent="0.25">
      <c r="A168" s="7" t="s">
        <v>800</v>
      </c>
      <c r="B168" s="71">
        <v>103672</v>
      </c>
      <c r="C168" s="73" t="str">
        <f>VLOOKUP(B168,S!$A:$D,2,FALSE)</f>
        <v>CONCRETAGEM DE PILARES, FCK = 25 MPA, COM USO DE BOMBA - LANÇAMENTO, ADENSAMENTO E ACABAMENTO. AF_02/2022</v>
      </c>
      <c r="D168" s="73"/>
      <c r="E168" s="73"/>
      <c r="F168" s="72"/>
      <c r="G168" s="7" t="str">
        <f>VLOOKUP(B168,S!$A:$D,3,FALSE)</f>
        <v>M3</v>
      </c>
      <c r="H168" s="74"/>
      <c r="I168" s="74">
        <f>J175</f>
        <v>688.44999999999993</v>
      </c>
      <c r="J168" s="53"/>
      <c r="K168" s="52"/>
      <c r="L168" s="74">
        <f>VLOOKUP(B168,S!$A:$D,4,FALSE)</f>
        <v>688.45</v>
      </c>
      <c r="M168" s="7" t="str">
        <f>IF(ROUND((L168-I168),2)=0,"OK, confere com a tabela.",IF(ROUND((L168-I168),2)&lt;0,"ACIMA ("&amp;TEXT(ROUND(I168*100/L168,4),"0,0000")&amp;" %) da tabela.","ABAIXO ("&amp;TEXT(ROUND(I168*100/L168,4),"0,0000")&amp;" %) da tabela."))</f>
        <v>OK, confere com a tabela.</v>
      </c>
    </row>
    <row r="169" spans="1:14" ht="45" customHeight="1" x14ac:dyDescent="0.25">
      <c r="A169" s="54" t="s">
        <v>792</v>
      </c>
      <c r="B169" s="67">
        <v>1527</v>
      </c>
      <c r="C169" s="55" t="str">
        <f>VLOOKUP(B169,IF(A169="COMPOSICAO",S!$A:$D,I!$A:$D),2,FALSE)</f>
        <v>CONCRETO USINADO BOMBEAVEL, CLASSE DE RESISTENCIA C25, COM BRITA 0 E 1, SLUMP = 100 +/- 20 MM, INCLUI SERVICO DE BOMBEAMENTO (NBR 8953)</v>
      </c>
      <c r="D169" s="55"/>
      <c r="E169" s="55"/>
      <c r="F169" s="55"/>
      <c r="G169" s="54" t="str">
        <f>VLOOKUP(B169,IF(A169="COMPOSICAO",S!$A:$D,I!$A:$D),3,FALSE)</f>
        <v>M3</v>
      </c>
      <c r="H169" s="75">
        <f>1.103</f>
        <v>1.103</v>
      </c>
      <c r="I169" s="56">
        <f>IF(A169="COMPOSICAO",VLOOKUP(B169,S!$A:$D,4,FALSE),VLOOKUP(B169,I!$A:$D,4,FALSE))</f>
        <v>590.35</v>
      </c>
      <c r="J169" s="60">
        <f t="shared" ref="J169:J174" si="3">TRUNC(H169*I169,2)</f>
        <v>651.15</v>
      </c>
      <c r="K169" s="59"/>
      <c r="L169" s="4"/>
      <c r="M169" s="4"/>
      <c r="N169" s="4"/>
    </row>
    <row r="170" spans="1:14" ht="30" customHeight="1" x14ac:dyDescent="0.25">
      <c r="A170" s="54" t="s">
        <v>793</v>
      </c>
      <c r="B170" s="67">
        <v>88262</v>
      </c>
      <c r="C170" s="55" t="str">
        <f>VLOOKUP(B170,IF(A170="COMPOSICAO",S!$A:$D,I!$A:$D),2,FALSE)</f>
        <v>CARPINTEIRO DE FORMAS COM ENCARGOS COMPLEMENTARES</v>
      </c>
      <c r="D170" s="55"/>
      <c r="E170" s="55"/>
      <c r="F170" s="55"/>
      <c r="G170" s="54" t="str">
        <f>VLOOKUP(B170,IF(A170="COMPOSICAO",S!$A:$D,I!$A:$D),3,FALSE)</f>
        <v>H</v>
      </c>
      <c r="H170" s="75">
        <f>0.224</f>
        <v>0.224</v>
      </c>
      <c r="I170" s="56">
        <f>IF(A170="COMPOSICAO",VLOOKUP(B170,S!$A:$D,4,FALSE),VLOOKUP(B170,I!$A:$D,4,FALSE))</f>
        <v>26.1</v>
      </c>
      <c r="J170" s="60">
        <f t="shared" si="3"/>
        <v>5.84</v>
      </c>
      <c r="K170" s="59"/>
      <c r="L170" s="4"/>
      <c r="M170" s="4"/>
      <c r="N170" s="4"/>
    </row>
    <row r="171" spans="1:14" ht="15" customHeight="1" x14ac:dyDescent="0.25">
      <c r="A171" s="54" t="s">
        <v>793</v>
      </c>
      <c r="B171" s="67">
        <v>88309</v>
      </c>
      <c r="C171" s="55" t="str">
        <f>VLOOKUP(B171,IF(A171="COMPOSICAO",S!$A:$D,I!$A:$D),2,FALSE)</f>
        <v>PEDREIRO COM ENCARGOS COMPLEMENTARES</v>
      </c>
      <c r="D171" s="55"/>
      <c r="E171" s="55"/>
      <c r="F171" s="55"/>
      <c r="G171" s="54" t="str">
        <f>VLOOKUP(B171,IF(A171="COMPOSICAO",S!$A:$D,I!$A:$D),3,FALSE)</f>
        <v>H</v>
      </c>
      <c r="H171" s="75">
        <f>0.224</f>
        <v>0.224</v>
      </c>
      <c r="I171" s="56">
        <f>IF(A171="COMPOSICAO",VLOOKUP(B171,S!$A:$D,4,FALSE),VLOOKUP(B171,I!$A:$D,4,FALSE))</f>
        <v>26.46</v>
      </c>
      <c r="J171" s="60">
        <f t="shared" si="3"/>
        <v>5.92</v>
      </c>
      <c r="K171" s="59"/>
      <c r="L171" s="4"/>
      <c r="M171" s="4"/>
      <c r="N171" s="4"/>
    </row>
    <row r="172" spans="1:14" ht="15" customHeight="1" x14ac:dyDescent="0.25">
      <c r="A172" s="54" t="s">
        <v>793</v>
      </c>
      <c r="B172" s="67">
        <v>88316</v>
      </c>
      <c r="C172" s="55" t="str">
        <f>VLOOKUP(B172,IF(A172="COMPOSICAO",S!$A:$D,I!$A:$D),2,FALSE)</f>
        <v>SERVENTE COM ENCARGOS COMPLEMENTARES</v>
      </c>
      <c r="D172" s="55"/>
      <c r="E172" s="55"/>
      <c r="F172" s="55"/>
      <c r="G172" s="54" t="str">
        <f>VLOOKUP(B172,IF(A172="COMPOSICAO",S!$A:$D,I!$A:$D),3,FALSE)</f>
        <v>H</v>
      </c>
      <c r="H172" s="75">
        <f>1.345</f>
        <v>1.345</v>
      </c>
      <c r="I172" s="56">
        <f>IF(A172="COMPOSICAO",VLOOKUP(B172,S!$A:$D,4,FALSE),VLOOKUP(B172,I!$A:$D,4,FALSE))</f>
        <v>18.86</v>
      </c>
      <c r="J172" s="60">
        <f t="shared" si="3"/>
        <v>25.36</v>
      </c>
      <c r="K172" s="59"/>
      <c r="L172" s="4"/>
      <c r="M172" s="4"/>
      <c r="N172" s="4"/>
    </row>
    <row r="173" spans="1:14" ht="45" customHeight="1" x14ac:dyDescent="0.25">
      <c r="A173" s="54" t="s">
        <v>793</v>
      </c>
      <c r="B173" s="67">
        <v>90586</v>
      </c>
      <c r="C173" s="55" t="str">
        <f>VLOOKUP(B173,IF(A173="COMPOSICAO",S!$A:$D,I!$A:$D),2,FALSE)</f>
        <v>VIBRADOR DE IMERSÃO, DIÂMETRO DE PONTEIRA 45MM, MOTOR ELÉTRICO TRIFÁSICO POTÊNCIA DE 2 CV - CHP DIURNO. AF_06/2015</v>
      </c>
      <c r="D173" s="55"/>
      <c r="E173" s="55"/>
      <c r="F173" s="55"/>
      <c r="G173" s="54" t="str">
        <f>VLOOKUP(B173,IF(A173="COMPOSICAO",S!$A:$D,I!$A:$D),3,FALSE)</f>
        <v>CHP</v>
      </c>
      <c r="H173" s="75">
        <f>0.094</f>
        <v>9.4E-2</v>
      </c>
      <c r="I173" s="56">
        <f>IF(A173="COMPOSICAO",VLOOKUP(B173,S!$A:$D,4,FALSE),VLOOKUP(B173,I!$A:$D,4,FALSE))</f>
        <v>1.31</v>
      </c>
      <c r="J173" s="60">
        <f t="shared" si="3"/>
        <v>0.12</v>
      </c>
      <c r="K173" s="59"/>
      <c r="L173" s="4"/>
      <c r="M173" s="4"/>
      <c r="N173" s="4"/>
    </row>
    <row r="174" spans="1:14" ht="45" customHeight="1" x14ac:dyDescent="0.25">
      <c r="A174" s="54" t="s">
        <v>793</v>
      </c>
      <c r="B174" s="67">
        <v>90587</v>
      </c>
      <c r="C174" s="55" t="str">
        <f>VLOOKUP(B174,IF(A174="COMPOSICAO",S!$A:$D,I!$A:$D),2,FALSE)</f>
        <v>VIBRADOR DE IMERSÃO, DIÂMETRO DE PONTEIRA 45MM, MOTOR ELÉTRICO TRIFÁSICO POTÊNCIA DE 2 CV - CHI DIURNO. AF_06/2015</v>
      </c>
      <c r="D174" s="55"/>
      <c r="E174" s="55"/>
      <c r="F174" s="55"/>
      <c r="G174" s="54" t="str">
        <f>VLOOKUP(B174,IF(A174="COMPOSICAO",S!$A:$D,I!$A:$D),3,FALSE)</f>
        <v>CHI</v>
      </c>
      <c r="H174" s="75">
        <f>0.13</f>
        <v>0.13</v>
      </c>
      <c r="I174" s="56">
        <f>IF(A174="COMPOSICAO",VLOOKUP(B174,S!$A:$D,4,FALSE),VLOOKUP(B174,I!$A:$D,4,FALSE))</f>
        <v>0.49</v>
      </c>
      <c r="J174" s="60">
        <f t="shared" si="3"/>
        <v>0.06</v>
      </c>
      <c r="K174" s="59"/>
      <c r="L174" s="4"/>
      <c r="M174" s="4"/>
      <c r="N174" s="4"/>
    </row>
    <row r="175" spans="1:14" ht="15" customHeight="1" x14ac:dyDescent="0.25">
      <c r="A175" s="76" t="s">
        <v>794</v>
      </c>
      <c r="B175" s="77"/>
      <c r="C175" s="77"/>
      <c r="D175" s="77"/>
      <c r="E175" s="77"/>
      <c r="F175" s="77"/>
      <c r="G175" s="78"/>
      <c r="H175" s="79"/>
      <c r="I175" s="80"/>
      <c r="J175" s="60">
        <f>SUM(J168:K174)</f>
        <v>688.44999999999993</v>
      </c>
      <c r="K175" s="59"/>
    </row>
    <row r="176" spans="1:14" ht="15" customHeight="1" x14ac:dyDescent="0.25">
      <c r="A176" s="76" t="str">
        <f>"TAXA DE BDI ("&amp;BDI&amp;" %)"</f>
        <v>TAXA DE BDI (28 %)</v>
      </c>
      <c r="B176" s="77"/>
      <c r="C176" s="77"/>
      <c r="D176" s="77"/>
      <c r="E176" s="77"/>
      <c r="F176" s="77"/>
      <c r="G176" s="78"/>
      <c r="H176" s="79"/>
      <c r="I176" s="80"/>
      <c r="J176" s="60">
        <f>ROUND(J175*(BDI/100),2)</f>
        <v>192.77</v>
      </c>
      <c r="K176" s="59"/>
    </row>
    <row r="177" spans="1:14" ht="15" customHeight="1" x14ac:dyDescent="0.25">
      <c r="A177" s="76" t="s">
        <v>814</v>
      </c>
      <c r="B177" s="77"/>
      <c r="C177" s="77"/>
      <c r="D177" s="77"/>
      <c r="E177" s="77"/>
      <c r="F177" s="77"/>
      <c r="G177" s="78"/>
      <c r="H177" s="79"/>
      <c r="I177" s="80"/>
      <c r="J177" s="60">
        <f>SUM(J175:K176)</f>
        <v>881.21999999999991</v>
      </c>
      <c r="K177" s="59"/>
    </row>
    <row r="178" spans="1:14" ht="15" customHeight="1" x14ac:dyDescent="0.25">
      <c r="A178" s="4"/>
      <c r="B178" s="4"/>
      <c r="C178" s="4"/>
      <c r="D178" s="4"/>
      <c r="E178" s="4"/>
      <c r="F178" s="4"/>
      <c r="G178" s="4"/>
      <c r="H178" s="4"/>
      <c r="I178" s="4"/>
      <c r="J178" s="4"/>
      <c r="K178" s="4"/>
    </row>
    <row r="179" spans="1:14" ht="15" customHeight="1" x14ac:dyDescent="0.25">
      <c r="A179" s="22" t="s">
        <v>788</v>
      </c>
      <c r="B179" s="22" t="s">
        <v>41</v>
      </c>
      <c r="C179" s="46" t="s">
        <v>8</v>
      </c>
      <c r="D179" s="47"/>
      <c r="E179" s="47"/>
      <c r="F179" s="47"/>
      <c r="G179" s="7" t="s">
        <v>42</v>
      </c>
      <c r="H179" s="7" t="s">
        <v>789</v>
      </c>
      <c r="I179" s="7" t="s">
        <v>790</v>
      </c>
      <c r="J179" s="34" t="s">
        <v>10</v>
      </c>
      <c r="K179" s="33"/>
    </row>
    <row r="180" spans="1:14" ht="60" customHeight="1" x14ac:dyDescent="0.25">
      <c r="A180" s="7" t="s">
        <v>800</v>
      </c>
      <c r="B180" s="71">
        <v>103675</v>
      </c>
      <c r="C180" s="73" t="str">
        <f>VLOOKUP(B180,S!$A:$D,2,FALSE)</f>
        <v>CONCRETAGEM DE VIGAS E LAJES, FCK=25 MPA, PARA LAJES MACIÇAS OU NERVURADAS COM USO DE BOMBA - LANÇAMENTO, ADENSAMENTO E ACABAMENTO. AF_02/2022</v>
      </c>
      <c r="D180" s="73"/>
      <c r="E180" s="73"/>
      <c r="F180" s="72"/>
      <c r="G180" s="7" t="str">
        <f>VLOOKUP(B180,S!$A:$D,3,FALSE)</f>
        <v>M3</v>
      </c>
      <c r="H180" s="74"/>
      <c r="I180" s="74">
        <f>J187</f>
        <v>690.1099999999999</v>
      </c>
      <c r="J180" s="53"/>
      <c r="K180" s="52"/>
      <c r="L180" s="74">
        <f>VLOOKUP(B180,S!$A:$D,4,FALSE)</f>
        <v>690.11</v>
      </c>
      <c r="M180" s="7" t="str">
        <f>IF(ROUND((L180-I180),2)=0,"OK, confere com a tabela.",IF(ROUND((L180-I180),2)&lt;0,"ACIMA ("&amp;TEXT(ROUND(I180*100/L180,4),"0,0000")&amp;" %) da tabela.","ABAIXO ("&amp;TEXT(ROUND(I180*100/L180,4),"0,0000")&amp;" %) da tabela."))</f>
        <v>OK, confere com a tabela.</v>
      </c>
    </row>
    <row r="181" spans="1:14" ht="45" customHeight="1" x14ac:dyDescent="0.25">
      <c r="A181" s="54" t="s">
        <v>792</v>
      </c>
      <c r="B181" s="67">
        <v>1527</v>
      </c>
      <c r="C181" s="55" t="str">
        <f>VLOOKUP(B181,IF(A181="COMPOSICAO",S!$A:$D,I!$A:$D),2,FALSE)</f>
        <v>CONCRETO USINADO BOMBEAVEL, CLASSE DE RESISTENCIA C25, COM BRITA 0 E 1, SLUMP = 100 +/- 20 MM, INCLUI SERVICO DE BOMBEAMENTO (NBR 8953)</v>
      </c>
      <c r="D181" s="55"/>
      <c r="E181" s="55"/>
      <c r="F181" s="55"/>
      <c r="G181" s="54" t="str">
        <f>VLOOKUP(B181,IF(A181="COMPOSICAO",S!$A:$D,I!$A:$D),3,FALSE)</f>
        <v>M3</v>
      </c>
      <c r="H181" s="75">
        <f>1.103</f>
        <v>1.103</v>
      </c>
      <c r="I181" s="56">
        <f>IF(A181="COMPOSICAO",VLOOKUP(B181,S!$A:$D,4,FALSE),VLOOKUP(B181,I!$A:$D,4,FALSE))</f>
        <v>590.35</v>
      </c>
      <c r="J181" s="60">
        <f t="shared" ref="J181:J186" si="4">TRUNC(H181*I181,2)</f>
        <v>651.15</v>
      </c>
      <c r="K181" s="59"/>
      <c r="L181" s="4"/>
      <c r="M181" s="4"/>
      <c r="N181" s="4"/>
    </row>
    <row r="182" spans="1:14" ht="30" customHeight="1" x14ac:dyDescent="0.25">
      <c r="A182" s="54" t="s">
        <v>793</v>
      </c>
      <c r="B182" s="67">
        <v>88262</v>
      </c>
      <c r="C182" s="55" t="str">
        <f>VLOOKUP(B182,IF(A182="COMPOSICAO",S!$A:$D,I!$A:$D),2,FALSE)</f>
        <v>CARPINTEIRO DE FORMAS COM ENCARGOS COMPLEMENTARES</v>
      </c>
      <c r="D182" s="55"/>
      <c r="E182" s="55"/>
      <c r="F182" s="55"/>
      <c r="G182" s="54" t="str">
        <f>VLOOKUP(B182,IF(A182="COMPOSICAO",S!$A:$D,I!$A:$D),3,FALSE)</f>
        <v>H</v>
      </c>
      <c r="H182" s="75">
        <f>0.125</f>
        <v>0.125</v>
      </c>
      <c r="I182" s="56">
        <f>IF(A182="COMPOSICAO",VLOOKUP(B182,S!$A:$D,4,FALSE),VLOOKUP(B182,I!$A:$D,4,FALSE))</f>
        <v>26.1</v>
      </c>
      <c r="J182" s="60">
        <f t="shared" si="4"/>
        <v>3.26</v>
      </c>
      <c r="K182" s="59"/>
      <c r="L182" s="4"/>
      <c r="M182" s="4"/>
      <c r="N182" s="4"/>
    </row>
    <row r="183" spans="1:14" ht="15" customHeight="1" x14ac:dyDescent="0.25">
      <c r="A183" s="54" t="s">
        <v>793</v>
      </c>
      <c r="B183" s="67">
        <v>88309</v>
      </c>
      <c r="C183" s="55" t="str">
        <f>VLOOKUP(B183,IF(A183="COMPOSICAO",S!$A:$D,I!$A:$D),2,FALSE)</f>
        <v>PEDREIRO COM ENCARGOS COMPLEMENTARES</v>
      </c>
      <c r="D183" s="55"/>
      <c r="E183" s="55"/>
      <c r="F183" s="55"/>
      <c r="G183" s="54" t="str">
        <f>VLOOKUP(B183,IF(A183="COMPOSICAO",S!$A:$D,I!$A:$D),3,FALSE)</f>
        <v>H</v>
      </c>
      <c r="H183" s="75">
        <f>0.753</f>
        <v>0.753</v>
      </c>
      <c r="I183" s="56">
        <f>IF(A183="COMPOSICAO",VLOOKUP(B183,S!$A:$D,4,FALSE),VLOOKUP(B183,I!$A:$D,4,FALSE))</f>
        <v>26.46</v>
      </c>
      <c r="J183" s="60">
        <f t="shared" si="4"/>
        <v>19.920000000000002</v>
      </c>
      <c r="K183" s="59"/>
      <c r="L183" s="4"/>
      <c r="M183" s="4"/>
      <c r="N183" s="4"/>
    </row>
    <row r="184" spans="1:14" ht="15" customHeight="1" x14ac:dyDescent="0.25">
      <c r="A184" s="54" t="s">
        <v>793</v>
      </c>
      <c r="B184" s="67">
        <v>88316</v>
      </c>
      <c r="C184" s="55" t="str">
        <f>VLOOKUP(B184,IF(A184="COMPOSICAO",S!$A:$D,I!$A:$D),2,FALSE)</f>
        <v>SERVENTE COM ENCARGOS COMPLEMENTARES</v>
      </c>
      <c r="D184" s="55"/>
      <c r="E184" s="55"/>
      <c r="F184" s="55"/>
      <c r="G184" s="54" t="str">
        <f>VLOOKUP(B184,IF(A184="COMPOSICAO",S!$A:$D,I!$A:$D),3,FALSE)</f>
        <v>H</v>
      </c>
      <c r="H184" s="75">
        <f>0.826</f>
        <v>0.82599999999999996</v>
      </c>
      <c r="I184" s="56">
        <f>IF(A184="COMPOSICAO",VLOOKUP(B184,S!$A:$D,4,FALSE),VLOOKUP(B184,I!$A:$D,4,FALSE))</f>
        <v>18.86</v>
      </c>
      <c r="J184" s="60">
        <f t="shared" si="4"/>
        <v>15.57</v>
      </c>
      <c r="K184" s="59"/>
      <c r="L184" s="4"/>
      <c r="M184" s="4"/>
      <c r="N184" s="4"/>
    </row>
    <row r="185" spans="1:14" ht="45" customHeight="1" x14ac:dyDescent="0.25">
      <c r="A185" s="54" t="s">
        <v>793</v>
      </c>
      <c r="B185" s="67">
        <v>90586</v>
      </c>
      <c r="C185" s="55" t="str">
        <f>VLOOKUP(B185,IF(A185="COMPOSICAO",S!$A:$D,I!$A:$D),2,FALSE)</f>
        <v>VIBRADOR DE IMERSÃO, DIÂMETRO DE PONTEIRA 45MM, MOTOR ELÉTRICO TRIFÁSICO POTÊNCIA DE 2 CV - CHP DIURNO. AF_06/2015</v>
      </c>
      <c r="D185" s="55"/>
      <c r="E185" s="55"/>
      <c r="F185" s="55"/>
      <c r="G185" s="54" t="str">
        <f>VLOOKUP(B185,IF(A185="COMPOSICAO",S!$A:$D,I!$A:$D),3,FALSE)</f>
        <v>CHP</v>
      </c>
      <c r="H185" s="75">
        <f>0.12</f>
        <v>0.12</v>
      </c>
      <c r="I185" s="56">
        <f>IF(A185="COMPOSICAO",VLOOKUP(B185,S!$A:$D,4,FALSE),VLOOKUP(B185,I!$A:$D,4,FALSE))</f>
        <v>1.31</v>
      </c>
      <c r="J185" s="60">
        <f t="shared" si="4"/>
        <v>0.15</v>
      </c>
      <c r="K185" s="59"/>
      <c r="L185" s="4"/>
      <c r="M185" s="4"/>
      <c r="N185" s="4"/>
    </row>
    <row r="186" spans="1:14" ht="45" customHeight="1" x14ac:dyDescent="0.25">
      <c r="A186" s="54" t="s">
        <v>793</v>
      </c>
      <c r="B186" s="67">
        <v>90587</v>
      </c>
      <c r="C186" s="55" t="str">
        <f>VLOOKUP(B186,IF(A186="COMPOSICAO",S!$A:$D,I!$A:$D),2,FALSE)</f>
        <v>VIBRADOR DE IMERSÃO, DIÂMETRO DE PONTEIRA 45MM, MOTOR ELÉTRICO TRIFÁSICO POTÊNCIA DE 2 CV - CHI DIURNO. AF_06/2015</v>
      </c>
      <c r="D186" s="55"/>
      <c r="E186" s="55"/>
      <c r="F186" s="55"/>
      <c r="G186" s="54" t="str">
        <f>VLOOKUP(B186,IF(A186="COMPOSICAO",S!$A:$D,I!$A:$D),3,FALSE)</f>
        <v>CHI</v>
      </c>
      <c r="H186" s="75">
        <f>0.131</f>
        <v>0.13100000000000001</v>
      </c>
      <c r="I186" s="56">
        <f>IF(A186="COMPOSICAO",VLOOKUP(B186,S!$A:$D,4,FALSE),VLOOKUP(B186,I!$A:$D,4,FALSE))</f>
        <v>0.49</v>
      </c>
      <c r="J186" s="60">
        <f t="shared" si="4"/>
        <v>0.06</v>
      </c>
      <c r="K186" s="59"/>
      <c r="L186" s="4"/>
      <c r="M186" s="4"/>
      <c r="N186" s="4"/>
    </row>
    <row r="187" spans="1:14" ht="15" customHeight="1" x14ac:dyDescent="0.25">
      <c r="A187" s="76" t="s">
        <v>794</v>
      </c>
      <c r="B187" s="77"/>
      <c r="C187" s="77"/>
      <c r="D187" s="77"/>
      <c r="E187" s="77"/>
      <c r="F187" s="77"/>
      <c r="G187" s="78"/>
      <c r="H187" s="79"/>
      <c r="I187" s="80"/>
      <c r="J187" s="60">
        <f>SUM(J180:K186)</f>
        <v>690.1099999999999</v>
      </c>
      <c r="K187" s="59"/>
    </row>
    <row r="188" spans="1:14" ht="15" customHeight="1" x14ac:dyDescent="0.25">
      <c r="A188" s="76" t="str">
        <f>"TAXA DE BDI ("&amp;BDI&amp;" %)"</f>
        <v>TAXA DE BDI (28 %)</v>
      </c>
      <c r="B188" s="77"/>
      <c r="C188" s="77"/>
      <c r="D188" s="77"/>
      <c r="E188" s="77"/>
      <c r="F188" s="77"/>
      <c r="G188" s="78"/>
      <c r="H188" s="79"/>
      <c r="I188" s="80"/>
      <c r="J188" s="60">
        <f>ROUND(J187*(BDI/100),2)</f>
        <v>193.23</v>
      </c>
      <c r="K188" s="59"/>
    </row>
    <row r="189" spans="1:14" ht="15" customHeight="1" x14ac:dyDescent="0.25">
      <c r="A189" s="76" t="s">
        <v>815</v>
      </c>
      <c r="B189" s="77"/>
      <c r="C189" s="77"/>
      <c r="D189" s="77"/>
      <c r="E189" s="77"/>
      <c r="F189" s="77"/>
      <c r="G189" s="78"/>
      <c r="H189" s="79"/>
      <c r="I189" s="80"/>
      <c r="J189" s="60">
        <f>SUM(J187:K188)</f>
        <v>883.33999999999992</v>
      </c>
      <c r="K189" s="59"/>
    </row>
    <row r="190" spans="1:14" ht="15" customHeight="1" x14ac:dyDescent="0.25">
      <c r="A190" s="4"/>
      <c r="B190" s="4"/>
      <c r="C190" s="4"/>
      <c r="D190" s="4"/>
      <c r="E190" s="4"/>
      <c r="F190" s="4"/>
      <c r="G190" s="4"/>
      <c r="H190" s="4"/>
      <c r="I190" s="4"/>
      <c r="J190" s="4"/>
      <c r="K190" s="4"/>
    </row>
    <row r="191" spans="1:14" ht="15" customHeight="1" x14ac:dyDescent="0.25">
      <c r="A191" s="22" t="s">
        <v>788</v>
      </c>
      <c r="B191" s="22" t="s">
        <v>41</v>
      </c>
      <c r="C191" s="46" t="s">
        <v>8</v>
      </c>
      <c r="D191" s="47"/>
      <c r="E191" s="47"/>
      <c r="F191" s="47"/>
      <c r="G191" s="7" t="s">
        <v>42</v>
      </c>
      <c r="H191" s="7" t="s">
        <v>789</v>
      </c>
      <c r="I191" s="7" t="s">
        <v>790</v>
      </c>
      <c r="J191" s="34" t="s">
        <v>10</v>
      </c>
      <c r="K191" s="33"/>
    </row>
    <row r="192" spans="1:14" ht="60" customHeight="1" x14ac:dyDescent="0.25">
      <c r="A192" s="7" t="s">
        <v>800</v>
      </c>
      <c r="B192" s="71">
        <v>102074</v>
      </c>
      <c r="C192" s="73" t="str">
        <f>VLOOKUP(B192,S!$A:$D,2,FALSE)</f>
        <v>ESCADA EM CONCRETO ARMADO MOLDADO IN LOCO, FCK 20 MPA, COM 2 LANCES EM "U" E LAJE PLANA, FÔRMA EM CHAPA DE MADEIRA COMPENSADA RESINADA. AF_11/2020</v>
      </c>
      <c r="D192" s="73"/>
      <c r="E192" s="73"/>
      <c r="F192" s="72"/>
      <c r="G192" s="7" t="str">
        <f>VLOOKUP(B192,S!$A:$D,3,FALSE)</f>
        <v>M3</v>
      </c>
      <c r="H192" s="74"/>
      <c r="I192" s="74">
        <f>J197</f>
        <v>4383.2</v>
      </c>
      <c r="J192" s="53"/>
      <c r="K192" s="52"/>
      <c r="L192" s="74">
        <f>VLOOKUP(B192,S!$A:$D,4,FALSE)</f>
        <v>4383.2</v>
      </c>
      <c r="M192" s="7" t="str">
        <f>IF(ROUND((L192-I192),2)=0,"OK, confere com a tabela.",IF(ROUND((L192-I192),2)&lt;0,"ACIMA ("&amp;TEXT(ROUND(I192*100/L192,4),"0,0000")&amp;" %) da tabela.","ABAIXO ("&amp;TEXT(ROUND(I192*100/L192,4),"0,0000")&amp;" %) da tabela."))</f>
        <v>OK, confere com a tabela.</v>
      </c>
    </row>
    <row r="193" spans="1:14" ht="45" customHeight="1" x14ac:dyDescent="0.25">
      <c r="A193" s="54" t="s">
        <v>793</v>
      </c>
      <c r="B193" s="67">
        <v>95943</v>
      </c>
      <c r="C193" s="55" t="str">
        <f>VLOOKUP(B193,IF(A193="COMPOSICAO",S!$A:$D,I!$A:$D),2,FALSE)</f>
        <v>ARMAÇÃO DE ESCADA, DE UMA ESTRUTURA CONVENCIONAL DE CONCRETO ARMADO UTILIZANDO AÇO CA-60 DE 5,0 MM - MONTAGEM. AF_11/2020</v>
      </c>
      <c r="D193" s="55"/>
      <c r="E193" s="55"/>
      <c r="F193" s="55"/>
      <c r="G193" s="54" t="str">
        <f>VLOOKUP(B193,IF(A193="COMPOSICAO",S!$A:$D,I!$A:$D),3,FALSE)</f>
        <v>KG</v>
      </c>
      <c r="H193" s="75">
        <f>7.84</f>
        <v>7.84</v>
      </c>
      <c r="I193" s="56">
        <f>IF(A193="COMPOSICAO",VLOOKUP(B193,S!$A:$D,4,FALSE),VLOOKUP(B193,I!$A:$D,4,FALSE))</f>
        <v>22.73</v>
      </c>
      <c r="J193" s="60">
        <f>TRUNC(H193*I193,2)</f>
        <v>178.2</v>
      </c>
      <c r="K193" s="59"/>
      <c r="L193" s="4"/>
      <c r="M193" s="4"/>
      <c r="N193" s="4"/>
    </row>
    <row r="194" spans="1:14" ht="45" customHeight="1" x14ac:dyDescent="0.25">
      <c r="A194" s="54" t="s">
        <v>793</v>
      </c>
      <c r="B194" s="67">
        <v>95946</v>
      </c>
      <c r="C194" s="55" t="str">
        <f>VLOOKUP(B194,IF(A194="COMPOSICAO",S!$A:$D,I!$A:$D),2,FALSE)</f>
        <v>ARMAÇÃO DE ESCADA, DE UMA ESTRUTURA CONVENCIONAL DE CONCRETO ARMADO UTILIZANDO AÇO CA-50 DE 10,0 MM - MONTAGEM. AF_11/2020</v>
      </c>
      <c r="D194" s="55"/>
      <c r="E194" s="55"/>
      <c r="F194" s="55"/>
      <c r="G194" s="54" t="str">
        <f>VLOOKUP(B194,IF(A194="COMPOSICAO",S!$A:$D,I!$A:$D),3,FALSE)</f>
        <v>KG</v>
      </c>
      <c r="H194" s="75">
        <f>104.16</f>
        <v>104.16</v>
      </c>
      <c r="I194" s="56">
        <f>IF(A194="COMPOSICAO",VLOOKUP(B194,S!$A:$D,4,FALSE),VLOOKUP(B194,I!$A:$D,4,FALSE))</f>
        <v>14.09</v>
      </c>
      <c r="J194" s="60">
        <f>TRUNC(H194*I194,2)</f>
        <v>1467.61</v>
      </c>
      <c r="K194" s="59"/>
      <c r="L194" s="4"/>
      <c r="M194" s="4"/>
      <c r="N194" s="4"/>
    </row>
    <row r="195" spans="1:14" ht="60" customHeight="1" x14ac:dyDescent="0.25">
      <c r="A195" s="54" t="s">
        <v>793</v>
      </c>
      <c r="B195" s="67">
        <v>101980</v>
      </c>
      <c r="C195" s="55" t="str">
        <f>VLOOKUP(B195,IF(A195="COMPOSICAO",S!$A:$D,I!$A:$D),2,FALSE)</f>
        <v>MONTAGEM E DESMONTAGEM DE FÔRMA PARA ESCADAS, COM 2 LANCES EM "U" E LAJE PLANA, EM CHAPA DE MADEIRA COMPENSADA RESINADA, 4 UTILIZAÇÕES. AF_11/2020</v>
      </c>
      <c r="D195" s="55"/>
      <c r="E195" s="55"/>
      <c r="F195" s="55"/>
      <c r="G195" s="54" t="str">
        <f>VLOOKUP(B195,IF(A195="COMPOSICAO",S!$A:$D,I!$A:$D),3,FALSE)</f>
        <v>M2</v>
      </c>
      <c r="H195" s="75">
        <f>7.85</f>
        <v>7.85</v>
      </c>
      <c r="I195" s="56">
        <f>IF(A195="COMPOSICAO",VLOOKUP(B195,S!$A:$D,4,FALSE),VLOOKUP(B195,I!$A:$D,4,FALSE))</f>
        <v>260.8</v>
      </c>
      <c r="J195" s="60">
        <f>TRUNC(H195*I195,2)</f>
        <v>2047.28</v>
      </c>
      <c r="K195" s="59"/>
      <c r="L195" s="4"/>
      <c r="M195" s="4"/>
      <c r="N195" s="4"/>
    </row>
    <row r="196" spans="1:14" ht="60" customHeight="1" x14ac:dyDescent="0.25">
      <c r="A196" s="54" t="s">
        <v>793</v>
      </c>
      <c r="B196" s="67">
        <v>103675</v>
      </c>
      <c r="C196" s="55" t="str">
        <f>VLOOKUP(B196,IF(A196="COMPOSICAO",S!$A:$D,I!$A:$D),2,FALSE)</f>
        <v>CONCRETAGEM DE VIGAS E LAJES, FCK=25 MPA, PARA LAJES MACIÇAS OU NERVURADAS COM USO DE BOMBA - LANÇAMENTO, ADENSAMENTO E ACABAMENTO. AF_02/2022</v>
      </c>
      <c r="D196" s="55"/>
      <c r="E196" s="55"/>
      <c r="F196" s="55"/>
      <c r="G196" s="54" t="str">
        <f>VLOOKUP(B196,IF(A196="COMPOSICAO",S!$A:$D,I!$A:$D),3,FALSE)</f>
        <v>M3</v>
      </c>
      <c r="H196" s="75">
        <f>1</f>
        <v>1</v>
      </c>
      <c r="I196" s="56">
        <f>IF(A196="COMPOSICAO",VLOOKUP(B196,S!$A:$D,4,FALSE),VLOOKUP(B196,I!$A:$D,4,FALSE))</f>
        <v>690.11</v>
      </c>
      <c r="J196" s="60">
        <f>TRUNC(H196*I196,2)</f>
        <v>690.11</v>
      </c>
      <c r="K196" s="59"/>
      <c r="L196" s="4"/>
      <c r="M196" s="4"/>
      <c r="N196" s="4"/>
    </row>
    <row r="197" spans="1:14" ht="15" customHeight="1" x14ac:dyDescent="0.25">
      <c r="A197" s="76" t="s">
        <v>794</v>
      </c>
      <c r="B197" s="77"/>
      <c r="C197" s="77"/>
      <c r="D197" s="77"/>
      <c r="E197" s="77"/>
      <c r="F197" s="77"/>
      <c r="G197" s="78"/>
      <c r="H197" s="79"/>
      <c r="I197" s="80"/>
      <c r="J197" s="60">
        <f>SUM(J192:K196)</f>
        <v>4383.2</v>
      </c>
      <c r="K197" s="59"/>
    </row>
    <row r="198" spans="1:14" ht="15" customHeight="1" x14ac:dyDescent="0.25">
      <c r="A198" s="76" t="str">
        <f>"TAXA DE BDI ("&amp;BDI&amp;" %)"</f>
        <v>TAXA DE BDI (28 %)</v>
      </c>
      <c r="B198" s="77"/>
      <c r="C198" s="77"/>
      <c r="D198" s="77"/>
      <c r="E198" s="77"/>
      <c r="F198" s="77"/>
      <c r="G198" s="78"/>
      <c r="H198" s="79"/>
      <c r="I198" s="80"/>
      <c r="J198" s="60">
        <f>ROUND(J197*(BDI/100),2)</f>
        <v>1227.3</v>
      </c>
      <c r="K198" s="59"/>
    </row>
    <row r="199" spans="1:14" ht="15" customHeight="1" x14ac:dyDescent="0.25">
      <c r="A199" s="76" t="s">
        <v>816</v>
      </c>
      <c r="B199" s="77"/>
      <c r="C199" s="77"/>
      <c r="D199" s="77"/>
      <c r="E199" s="77"/>
      <c r="F199" s="77"/>
      <c r="G199" s="78"/>
      <c r="H199" s="79"/>
      <c r="I199" s="80"/>
      <c r="J199" s="60">
        <f>SUM(J197:K198)</f>
        <v>5610.5</v>
      </c>
      <c r="K199" s="59"/>
    </row>
    <row r="200" spans="1:14" ht="15" customHeight="1" x14ac:dyDescent="0.25">
      <c r="A200" s="4"/>
      <c r="B200" s="4"/>
      <c r="C200" s="4"/>
      <c r="D200" s="4"/>
      <c r="E200" s="4"/>
      <c r="F200" s="4"/>
      <c r="G200" s="4"/>
      <c r="H200" s="4"/>
      <c r="I200" s="4"/>
      <c r="J200" s="4"/>
      <c r="K200" s="4"/>
    </row>
    <row r="201" spans="1:14" ht="15" customHeight="1" x14ac:dyDescent="0.25">
      <c r="A201" s="22" t="s">
        <v>788</v>
      </c>
      <c r="B201" s="22" t="s">
        <v>41</v>
      </c>
      <c r="C201" s="46" t="s">
        <v>8</v>
      </c>
      <c r="D201" s="47"/>
      <c r="E201" s="47"/>
      <c r="F201" s="47"/>
      <c r="G201" s="7" t="s">
        <v>42</v>
      </c>
      <c r="H201" s="7" t="s">
        <v>789</v>
      </c>
      <c r="I201" s="7" t="s">
        <v>790</v>
      </c>
      <c r="J201" s="34" t="s">
        <v>10</v>
      </c>
      <c r="K201" s="33"/>
    </row>
    <row r="202" spans="1:14" ht="60" customHeight="1" x14ac:dyDescent="0.25">
      <c r="A202" s="7" t="s">
        <v>800</v>
      </c>
      <c r="B202" s="71">
        <v>92415</v>
      </c>
      <c r="C202" s="73" t="str">
        <f>VLOOKUP(B202,S!$A:$D,2,FALSE)</f>
        <v>MONTAGEM E DESMONTAGEM DE FÔRMA DE PILARES RETANGULARES E ESTRUTURAS SIMILARES, PÉ-DIREITO SIMPLES, EM CHAPA DE MADEIRA COMPENSADA RESINADA, 2 UTILIZAÇÕES. AF_09/2020</v>
      </c>
      <c r="D202" s="73"/>
      <c r="E202" s="73"/>
      <c r="F202" s="72"/>
      <c r="G202" s="7" t="str">
        <f>VLOOKUP(B202,S!$A:$D,3,FALSE)</f>
        <v>M2</v>
      </c>
      <c r="H202" s="74"/>
      <c r="I202" s="74">
        <f>J211</f>
        <v>135.43</v>
      </c>
      <c r="J202" s="53"/>
      <c r="K202" s="52"/>
      <c r="L202" s="74">
        <f>VLOOKUP(B202,S!$A:$D,4,FALSE)</f>
        <v>135.43</v>
      </c>
      <c r="M202" s="7" t="str">
        <f>IF(ROUND((L202-I202),2)=0,"OK, confere com a tabela.",IF(ROUND((L202-I202),2)&lt;0,"ACIMA ("&amp;TEXT(ROUND(I202*100/L202,4),"0,0000")&amp;" %) da tabela.","ABAIXO ("&amp;TEXT(ROUND(I202*100/L202,4),"0,0000")&amp;" %) da tabela."))</f>
        <v>OK, confere com a tabela.</v>
      </c>
    </row>
    <row r="203" spans="1:14" ht="30" customHeight="1" x14ac:dyDescent="0.25">
      <c r="A203" s="54" t="s">
        <v>792</v>
      </c>
      <c r="B203" s="67">
        <v>2692</v>
      </c>
      <c r="C203" s="55" t="str">
        <f>VLOOKUP(B203,IF(A203="COMPOSICAO",S!$A:$D,I!$A:$D),2,FALSE)</f>
        <v>DESMOLDANTE PROTETOR PARA FORMAS DE MADEIRA, DE BASE OLEOSA EMULSIONADA EM AGUA</v>
      </c>
      <c r="D203" s="55"/>
      <c r="E203" s="55"/>
      <c r="F203" s="55"/>
      <c r="G203" s="54" t="str">
        <f>VLOOKUP(B203,IF(A203="COMPOSICAO",S!$A:$D,I!$A:$D),3,FALSE)</f>
        <v>L</v>
      </c>
      <c r="H203" s="75">
        <f>0.01</f>
        <v>0.01</v>
      </c>
      <c r="I203" s="56">
        <f>IF(A203="COMPOSICAO",VLOOKUP(B203,S!$A:$D,4,FALSE),VLOOKUP(B203,I!$A:$D,4,FALSE))</f>
        <v>5.99</v>
      </c>
      <c r="J203" s="60">
        <f t="shared" ref="J203:J210" si="5">TRUNC(H203*I203,2)</f>
        <v>0.05</v>
      </c>
      <c r="K203" s="59"/>
      <c r="L203" s="4"/>
      <c r="M203" s="4"/>
      <c r="N203" s="4"/>
    </row>
    <row r="204" spans="1:14" ht="45" customHeight="1" x14ac:dyDescent="0.25">
      <c r="A204" s="54" t="s">
        <v>792</v>
      </c>
      <c r="B204" s="67">
        <v>40271</v>
      </c>
      <c r="C204" s="55" t="str">
        <f>VLOOKUP(B204,IF(A204="COMPOSICAO",S!$A:$D,I!$A:$D),2,FALSE)</f>
        <v>LOCACAO DE APRUMADOR METALICO DE PILAR, COM ALTURA E ANGULO REGULAVEIS, EXTENSAO DE *1,50* A *2,80* M</v>
      </c>
      <c r="D204" s="55"/>
      <c r="E204" s="55"/>
      <c r="F204" s="55"/>
      <c r="G204" s="54" t="str">
        <f>VLOOKUP(B204,IF(A204="COMPOSICAO",S!$A:$D,I!$A:$D),3,FALSE)</f>
        <v>MES</v>
      </c>
      <c r="H204" s="75">
        <f>0.196</f>
        <v>0.19600000000000001</v>
      </c>
      <c r="I204" s="56">
        <f>IF(A204="COMPOSICAO",VLOOKUP(B204,S!$A:$D,4,FALSE),VLOOKUP(B204,I!$A:$D,4,FALSE))</f>
        <v>12.93</v>
      </c>
      <c r="J204" s="60">
        <f t="shared" si="5"/>
        <v>2.5299999999999998</v>
      </c>
      <c r="K204" s="59"/>
      <c r="L204" s="4"/>
      <c r="M204" s="4"/>
      <c r="N204" s="4"/>
    </row>
    <row r="205" spans="1:14" ht="45" customHeight="1" x14ac:dyDescent="0.25">
      <c r="A205" s="54" t="s">
        <v>792</v>
      </c>
      <c r="B205" s="67">
        <v>40275</v>
      </c>
      <c r="C205" s="55" t="str">
        <f>VLOOKUP(B205,IF(A205="COMPOSICAO",S!$A:$D,I!$A:$D),2,FALSE)</f>
        <v>LOCACAO DE VIGA SANDUICHE METALICA VAZADA PARA TRAVAMENTO DE PILARES, ALTURA DE *8* CM, LARGURA DE *6* CM E EXTENSAO DE 2 M</v>
      </c>
      <c r="D205" s="55"/>
      <c r="E205" s="55"/>
      <c r="F205" s="55"/>
      <c r="G205" s="54" t="str">
        <f>VLOOKUP(B205,IF(A205="COMPOSICAO",S!$A:$D,I!$A:$D),3,FALSE)</f>
        <v>MES</v>
      </c>
      <c r="H205" s="75">
        <f>0.393</f>
        <v>0.39300000000000002</v>
      </c>
      <c r="I205" s="56">
        <f>IF(A205="COMPOSICAO",VLOOKUP(B205,S!$A:$D,4,FALSE),VLOOKUP(B205,I!$A:$D,4,FALSE))</f>
        <v>19.899999999999999</v>
      </c>
      <c r="J205" s="60">
        <f t="shared" si="5"/>
        <v>7.82</v>
      </c>
      <c r="K205" s="59"/>
      <c r="L205" s="4"/>
      <c r="M205" s="4"/>
      <c r="N205" s="4"/>
    </row>
    <row r="206" spans="1:14" ht="45" customHeight="1" x14ac:dyDescent="0.25">
      <c r="A206" s="54" t="s">
        <v>792</v>
      </c>
      <c r="B206" s="67">
        <v>40287</v>
      </c>
      <c r="C206" s="55" t="str">
        <f>VLOOKUP(B206,IF(A206="COMPOSICAO",S!$A:$D,I!$A:$D),2,FALSE)</f>
        <v>LOCACAO DE BARRA DE ANCORAGEM DE 0,80 A 1,20 M DE EXTENSAO, COM ROSCA DE 5/8", INCLUINDO PORCA E FLANGE</v>
      </c>
      <c r="D206" s="55"/>
      <c r="E206" s="55"/>
      <c r="F206" s="55"/>
      <c r="G206" s="54" t="str">
        <f>VLOOKUP(B206,IF(A206="COMPOSICAO",S!$A:$D,I!$A:$D),3,FALSE)</f>
        <v>MES</v>
      </c>
      <c r="H206" s="75">
        <f>0.785</f>
        <v>0.78500000000000003</v>
      </c>
      <c r="I206" s="56">
        <f>IF(A206="COMPOSICAO",VLOOKUP(B206,S!$A:$D,4,FALSE),VLOOKUP(B206,I!$A:$D,4,FALSE))</f>
        <v>4.97</v>
      </c>
      <c r="J206" s="60">
        <f t="shared" si="5"/>
        <v>3.9</v>
      </c>
      <c r="K206" s="59"/>
      <c r="L206" s="4"/>
      <c r="M206" s="4"/>
      <c r="N206" s="4"/>
    </row>
    <row r="207" spans="1:14" ht="30" customHeight="1" x14ac:dyDescent="0.25">
      <c r="A207" s="54" t="s">
        <v>792</v>
      </c>
      <c r="B207" s="67">
        <v>40304</v>
      </c>
      <c r="C207" s="55" t="str">
        <f>VLOOKUP(B207,IF(A207="COMPOSICAO",S!$A:$D,I!$A:$D),2,FALSE)</f>
        <v>PREGO DE ACO POLIDO COM CABECA DUPLA 17 X 27 (2 1/2 X 11)</v>
      </c>
      <c r="D207" s="55"/>
      <c r="E207" s="55"/>
      <c r="F207" s="55"/>
      <c r="G207" s="54" t="str">
        <f>VLOOKUP(B207,IF(A207="COMPOSICAO",S!$A:$D,I!$A:$D),3,FALSE)</f>
        <v>KG</v>
      </c>
      <c r="H207" s="75">
        <f>0.019</f>
        <v>1.9E-2</v>
      </c>
      <c r="I207" s="56">
        <f>IF(A207="COMPOSICAO",VLOOKUP(B207,S!$A:$D,4,FALSE),VLOOKUP(B207,I!$A:$D,4,FALSE))</f>
        <v>26.68</v>
      </c>
      <c r="J207" s="60">
        <f t="shared" si="5"/>
        <v>0.5</v>
      </c>
      <c r="K207" s="59"/>
      <c r="L207" s="4"/>
      <c r="M207" s="4"/>
      <c r="N207" s="4"/>
    </row>
    <row r="208" spans="1:14" ht="30" customHeight="1" x14ac:dyDescent="0.25">
      <c r="A208" s="54" t="s">
        <v>793</v>
      </c>
      <c r="B208" s="67">
        <v>88239</v>
      </c>
      <c r="C208" s="55" t="str">
        <f>VLOOKUP(B208,IF(A208="COMPOSICAO",S!$A:$D,I!$A:$D),2,FALSE)</f>
        <v>AJUDANTE DE CARPINTEIRO COM ENCARGOS COMPLEMENTARES</v>
      </c>
      <c r="D208" s="55"/>
      <c r="E208" s="55"/>
      <c r="F208" s="55"/>
      <c r="G208" s="54" t="str">
        <f>VLOOKUP(B208,IF(A208="COMPOSICAO",S!$A:$D,I!$A:$D),3,FALSE)</f>
        <v>H</v>
      </c>
      <c r="H208" s="75">
        <f>0.206</f>
        <v>0.20599999999999999</v>
      </c>
      <c r="I208" s="56">
        <f>IF(A208="COMPOSICAO",VLOOKUP(B208,S!$A:$D,4,FALSE),VLOOKUP(B208,I!$A:$D,4,FALSE))</f>
        <v>19.34</v>
      </c>
      <c r="J208" s="60">
        <f t="shared" si="5"/>
        <v>3.98</v>
      </c>
      <c r="K208" s="59"/>
      <c r="L208" s="4"/>
      <c r="M208" s="4"/>
      <c r="N208" s="4"/>
    </row>
    <row r="209" spans="1:14" ht="30" customHeight="1" x14ac:dyDescent="0.25">
      <c r="A209" s="54" t="s">
        <v>793</v>
      </c>
      <c r="B209" s="67">
        <v>88262</v>
      </c>
      <c r="C209" s="55" t="str">
        <f>VLOOKUP(B209,IF(A209="COMPOSICAO",S!$A:$D,I!$A:$D),2,FALSE)</f>
        <v>CARPINTEIRO DE FORMAS COM ENCARGOS COMPLEMENTARES</v>
      </c>
      <c r="D209" s="55"/>
      <c r="E209" s="55"/>
      <c r="F209" s="55"/>
      <c r="G209" s="54" t="str">
        <f>VLOOKUP(B209,IF(A209="COMPOSICAO",S!$A:$D,I!$A:$D),3,FALSE)</f>
        <v>H</v>
      </c>
      <c r="H209" s="75">
        <f>1.125</f>
        <v>1.125</v>
      </c>
      <c r="I209" s="56">
        <f>IF(A209="COMPOSICAO",VLOOKUP(B209,S!$A:$D,4,FALSE),VLOOKUP(B209,I!$A:$D,4,FALSE))</f>
        <v>26.1</v>
      </c>
      <c r="J209" s="60">
        <f t="shared" si="5"/>
        <v>29.36</v>
      </c>
      <c r="K209" s="59"/>
      <c r="L209" s="4"/>
      <c r="M209" s="4"/>
      <c r="N209" s="4"/>
    </row>
    <row r="210" spans="1:14" ht="45" customHeight="1" x14ac:dyDescent="0.25">
      <c r="A210" s="54" t="s">
        <v>793</v>
      </c>
      <c r="B210" s="67">
        <v>92263</v>
      </c>
      <c r="C210" s="55" t="str">
        <f>VLOOKUP(B210,IF(A210="COMPOSICAO",S!$A:$D,I!$A:$D),2,FALSE)</f>
        <v>FABRICAÇÃO DE FÔRMA PARA PILARES E ESTRUTURAS SIMILARES, EM CHAPA DE MADEIRA COMPENSADA RESINADA, E = 17 MM. AF_09/2020</v>
      </c>
      <c r="D210" s="55"/>
      <c r="E210" s="55"/>
      <c r="F210" s="55"/>
      <c r="G210" s="54" t="str">
        <f>VLOOKUP(B210,IF(A210="COMPOSICAO",S!$A:$D,I!$A:$D),3,FALSE)</f>
        <v>M2</v>
      </c>
      <c r="H210" s="75">
        <f>0.525</f>
        <v>0.52500000000000002</v>
      </c>
      <c r="I210" s="56">
        <f>IF(A210="COMPOSICAO",VLOOKUP(B210,S!$A:$D,4,FALSE),VLOOKUP(B210,I!$A:$D,4,FALSE))</f>
        <v>166.27</v>
      </c>
      <c r="J210" s="60">
        <f t="shared" si="5"/>
        <v>87.29</v>
      </c>
      <c r="K210" s="59"/>
      <c r="L210" s="4"/>
      <c r="M210" s="4"/>
      <c r="N210" s="4"/>
    </row>
    <row r="211" spans="1:14" ht="15" customHeight="1" x14ac:dyDescent="0.25">
      <c r="A211" s="76" t="s">
        <v>794</v>
      </c>
      <c r="B211" s="77"/>
      <c r="C211" s="77"/>
      <c r="D211" s="77"/>
      <c r="E211" s="77"/>
      <c r="F211" s="77"/>
      <c r="G211" s="78"/>
      <c r="H211" s="79"/>
      <c r="I211" s="80"/>
      <c r="J211" s="60">
        <f>SUM(J202:K210)</f>
        <v>135.43</v>
      </c>
      <c r="K211" s="59"/>
    </row>
    <row r="212" spans="1:14" ht="15" customHeight="1" x14ac:dyDescent="0.25">
      <c r="A212" s="76" t="str">
        <f>"TAXA DE BDI ("&amp;BDI&amp;" %)"</f>
        <v>TAXA DE BDI (28 %)</v>
      </c>
      <c r="B212" s="77"/>
      <c r="C212" s="77"/>
      <c r="D212" s="77"/>
      <c r="E212" s="77"/>
      <c r="F212" s="77"/>
      <c r="G212" s="78"/>
      <c r="H212" s="79"/>
      <c r="I212" s="80"/>
      <c r="J212" s="60">
        <f>ROUND(J211*(BDI/100),2)</f>
        <v>37.92</v>
      </c>
      <c r="K212" s="59"/>
    </row>
    <row r="213" spans="1:14" ht="15" customHeight="1" x14ac:dyDescent="0.25">
      <c r="A213" s="76" t="s">
        <v>817</v>
      </c>
      <c r="B213" s="77"/>
      <c r="C213" s="77"/>
      <c r="D213" s="77"/>
      <c r="E213" s="77"/>
      <c r="F213" s="77"/>
      <c r="G213" s="78"/>
      <c r="H213" s="79"/>
      <c r="I213" s="80"/>
      <c r="J213" s="60">
        <f>SUM(J211:K212)</f>
        <v>173.35000000000002</v>
      </c>
      <c r="K213" s="59"/>
    </row>
    <row r="214" spans="1:14" ht="15" customHeight="1" x14ac:dyDescent="0.25">
      <c r="A214" s="4"/>
      <c r="B214" s="4"/>
      <c r="C214" s="4"/>
      <c r="D214" s="4"/>
      <c r="E214" s="4"/>
      <c r="F214" s="4"/>
      <c r="G214" s="4"/>
      <c r="H214" s="4"/>
      <c r="I214" s="4"/>
      <c r="J214" s="4"/>
      <c r="K214" s="4"/>
    </row>
    <row r="215" spans="1:14" ht="15" customHeight="1" x14ac:dyDescent="0.25">
      <c r="A215" s="22" t="s">
        <v>788</v>
      </c>
      <c r="B215" s="22" t="s">
        <v>41</v>
      </c>
      <c r="C215" s="46" t="s">
        <v>8</v>
      </c>
      <c r="D215" s="47"/>
      <c r="E215" s="47"/>
      <c r="F215" s="47"/>
      <c r="G215" s="7" t="s">
        <v>42</v>
      </c>
      <c r="H215" s="7" t="s">
        <v>789</v>
      </c>
      <c r="I215" s="7" t="s">
        <v>790</v>
      </c>
      <c r="J215" s="34" t="s">
        <v>10</v>
      </c>
      <c r="K215" s="33"/>
    </row>
    <row r="216" spans="1:14" ht="60" customHeight="1" x14ac:dyDescent="0.25">
      <c r="A216" s="7" t="s">
        <v>800</v>
      </c>
      <c r="B216" s="71">
        <v>92443</v>
      </c>
      <c r="C216" s="73" t="str">
        <f>VLOOKUP(B216,S!$A:$D,2,FALSE)</f>
        <v>MONTAGEM E DESMONTAGEM DE FÔRMA DE PILARES RETANGULARES E ESTRUTURAS SIMILARES, PÉ-DIREITO SIMPLES, EM CHAPA DE MADEIRA COMPENSADA PLASTIFICADA, 18 UTILIZAÇÕES. AF_09/2020</v>
      </c>
      <c r="D216" s="73"/>
      <c r="E216" s="73"/>
      <c r="F216" s="72"/>
      <c r="G216" s="7" t="str">
        <f>VLOOKUP(B216,S!$A:$D,3,FALSE)</f>
        <v>M2</v>
      </c>
      <c r="H216" s="74"/>
      <c r="I216" s="74">
        <f>J225</f>
        <v>46.53</v>
      </c>
      <c r="J216" s="53"/>
      <c r="K216" s="52"/>
      <c r="L216" s="74">
        <f>VLOOKUP(B216,S!$A:$D,4,FALSE)</f>
        <v>46.53</v>
      </c>
      <c r="M216" s="7" t="str">
        <f>IF(ROUND((L216-I216),2)=0,"OK, confere com a tabela.",IF(ROUND((L216-I216),2)&lt;0,"ACIMA ("&amp;TEXT(ROUND(I216*100/L216,4),"0,0000")&amp;" %) da tabela.","ABAIXO ("&amp;TEXT(ROUND(I216*100/L216,4),"0,0000")&amp;" %) da tabela."))</f>
        <v>OK, confere com a tabela.</v>
      </c>
    </row>
    <row r="217" spans="1:14" ht="30" customHeight="1" x14ac:dyDescent="0.25">
      <c r="A217" s="54" t="s">
        <v>792</v>
      </c>
      <c r="B217" s="67">
        <v>2692</v>
      </c>
      <c r="C217" s="55" t="str">
        <f>VLOOKUP(B217,IF(A217="COMPOSICAO",S!$A:$D,I!$A:$D),2,FALSE)</f>
        <v>DESMOLDANTE PROTETOR PARA FORMAS DE MADEIRA, DE BASE OLEOSA EMULSIONADA EM AGUA</v>
      </c>
      <c r="D217" s="55"/>
      <c r="E217" s="55"/>
      <c r="F217" s="55"/>
      <c r="G217" s="54" t="str">
        <f>VLOOKUP(B217,IF(A217="COMPOSICAO",S!$A:$D,I!$A:$D),3,FALSE)</f>
        <v>L</v>
      </c>
      <c r="H217" s="75">
        <f>0.004</f>
        <v>4.0000000000000001E-3</v>
      </c>
      <c r="I217" s="56">
        <f>IF(A217="COMPOSICAO",VLOOKUP(B217,S!$A:$D,4,FALSE),VLOOKUP(B217,I!$A:$D,4,FALSE))</f>
        <v>5.99</v>
      </c>
      <c r="J217" s="60">
        <f t="shared" ref="J217:J224" si="6">TRUNC(H217*I217,2)</f>
        <v>0.02</v>
      </c>
      <c r="K217" s="59"/>
      <c r="L217" s="4"/>
      <c r="M217" s="4"/>
      <c r="N217" s="4"/>
    </row>
    <row r="218" spans="1:14" ht="45" customHeight="1" x14ac:dyDescent="0.25">
      <c r="A218" s="54" t="s">
        <v>792</v>
      </c>
      <c r="B218" s="67">
        <v>40271</v>
      </c>
      <c r="C218" s="55" t="str">
        <f>VLOOKUP(B218,IF(A218="COMPOSICAO",S!$A:$D,I!$A:$D),2,FALSE)</f>
        <v>LOCACAO DE APRUMADOR METALICO DE PILAR, COM ALTURA E ANGULO REGULAVEIS, EXTENSAO DE *1,50* A *2,80* M</v>
      </c>
      <c r="D218" s="55"/>
      <c r="E218" s="55"/>
      <c r="F218" s="55"/>
      <c r="G218" s="54" t="str">
        <f>VLOOKUP(B218,IF(A218="COMPOSICAO",S!$A:$D,I!$A:$D),3,FALSE)</f>
        <v>MES</v>
      </c>
      <c r="H218" s="75">
        <f>0.196</f>
        <v>0.19600000000000001</v>
      </c>
      <c r="I218" s="56">
        <f>IF(A218="COMPOSICAO",VLOOKUP(B218,S!$A:$D,4,FALSE),VLOOKUP(B218,I!$A:$D,4,FALSE))</f>
        <v>12.93</v>
      </c>
      <c r="J218" s="60">
        <f t="shared" si="6"/>
        <v>2.5299999999999998</v>
      </c>
      <c r="K218" s="59"/>
      <c r="L218" s="4"/>
      <c r="M218" s="4"/>
      <c r="N218" s="4"/>
    </row>
    <row r="219" spans="1:14" ht="45" customHeight="1" x14ac:dyDescent="0.25">
      <c r="A219" s="54" t="s">
        <v>792</v>
      </c>
      <c r="B219" s="67">
        <v>40275</v>
      </c>
      <c r="C219" s="55" t="str">
        <f>VLOOKUP(B219,IF(A219="COMPOSICAO",S!$A:$D,I!$A:$D),2,FALSE)</f>
        <v>LOCACAO DE VIGA SANDUICHE METALICA VAZADA PARA TRAVAMENTO DE PILARES, ALTURA DE *8* CM, LARGURA DE *6* CM E EXTENSAO DE 2 M</v>
      </c>
      <c r="D219" s="55"/>
      <c r="E219" s="55"/>
      <c r="F219" s="55"/>
      <c r="G219" s="54" t="str">
        <f>VLOOKUP(B219,IF(A219="COMPOSICAO",S!$A:$D,I!$A:$D),3,FALSE)</f>
        <v>MES</v>
      </c>
      <c r="H219" s="75">
        <f>0.393</f>
        <v>0.39300000000000002</v>
      </c>
      <c r="I219" s="56">
        <f>IF(A219="COMPOSICAO",VLOOKUP(B219,S!$A:$D,4,FALSE),VLOOKUP(B219,I!$A:$D,4,FALSE))</f>
        <v>19.899999999999999</v>
      </c>
      <c r="J219" s="60">
        <f t="shared" si="6"/>
        <v>7.82</v>
      </c>
      <c r="K219" s="59"/>
      <c r="L219" s="4"/>
      <c r="M219" s="4"/>
      <c r="N219" s="4"/>
    </row>
    <row r="220" spans="1:14" ht="45" customHeight="1" x14ac:dyDescent="0.25">
      <c r="A220" s="54" t="s">
        <v>792</v>
      </c>
      <c r="B220" s="67">
        <v>40287</v>
      </c>
      <c r="C220" s="55" t="str">
        <f>VLOOKUP(B220,IF(A220="COMPOSICAO",S!$A:$D,I!$A:$D),2,FALSE)</f>
        <v>LOCACAO DE BARRA DE ANCORAGEM DE 0,80 A 1,20 M DE EXTENSAO, COM ROSCA DE 5/8", INCLUINDO PORCA E FLANGE</v>
      </c>
      <c r="D220" s="55"/>
      <c r="E220" s="55"/>
      <c r="F220" s="55"/>
      <c r="G220" s="54" t="str">
        <f>VLOOKUP(B220,IF(A220="COMPOSICAO",S!$A:$D,I!$A:$D),3,FALSE)</f>
        <v>MES</v>
      </c>
      <c r="H220" s="75">
        <f>0.785</f>
        <v>0.78500000000000003</v>
      </c>
      <c r="I220" s="56">
        <f>IF(A220="COMPOSICAO",VLOOKUP(B220,S!$A:$D,4,FALSE),VLOOKUP(B220,I!$A:$D,4,FALSE))</f>
        <v>4.97</v>
      </c>
      <c r="J220" s="60">
        <f t="shared" si="6"/>
        <v>3.9</v>
      </c>
      <c r="K220" s="59"/>
      <c r="L220" s="4"/>
      <c r="M220" s="4"/>
      <c r="N220" s="4"/>
    </row>
    <row r="221" spans="1:14" ht="30" customHeight="1" x14ac:dyDescent="0.25">
      <c r="A221" s="54" t="s">
        <v>792</v>
      </c>
      <c r="B221" s="67">
        <v>40304</v>
      </c>
      <c r="C221" s="55" t="str">
        <f>VLOOKUP(B221,IF(A221="COMPOSICAO",S!$A:$D,I!$A:$D),2,FALSE)</f>
        <v>PREGO DE ACO POLIDO COM CABECA DUPLA 17 X 27 (2 1/2 X 11)</v>
      </c>
      <c r="D221" s="55"/>
      <c r="E221" s="55"/>
      <c r="F221" s="55"/>
      <c r="G221" s="54" t="str">
        <f>VLOOKUP(B221,IF(A221="COMPOSICAO",S!$A:$D,I!$A:$D),3,FALSE)</f>
        <v>KG</v>
      </c>
      <c r="H221" s="75">
        <f>0.019</f>
        <v>1.9E-2</v>
      </c>
      <c r="I221" s="56">
        <f>IF(A221="COMPOSICAO",VLOOKUP(B221,S!$A:$D,4,FALSE),VLOOKUP(B221,I!$A:$D,4,FALSE))</f>
        <v>26.68</v>
      </c>
      <c r="J221" s="60">
        <f t="shared" si="6"/>
        <v>0.5</v>
      </c>
      <c r="K221" s="59"/>
      <c r="L221" s="4"/>
      <c r="M221" s="4"/>
      <c r="N221" s="4"/>
    </row>
    <row r="222" spans="1:14" ht="30" customHeight="1" x14ac:dyDescent="0.25">
      <c r="A222" s="54" t="s">
        <v>793</v>
      </c>
      <c r="B222" s="67">
        <v>88239</v>
      </c>
      <c r="C222" s="55" t="str">
        <f>VLOOKUP(B222,IF(A222="COMPOSICAO",S!$A:$D,I!$A:$D),2,FALSE)</f>
        <v>AJUDANTE DE CARPINTEIRO COM ENCARGOS COMPLEMENTARES</v>
      </c>
      <c r="D222" s="55"/>
      <c r="E222" s="55"/>
      <c r="F222" s="55"/>
      <c r="G222" s="54" t="str">
        <f>VLOOKUP(B222,IF(A222="COMPOSICAO",S!$A:$D,I!$A:$D),3,FALSE)</f>
        <v>H</v>
      </c>
      <c r="H222" s="75">
        <f>0.11</f>
        <v>0.11</v>
      </c>
      <c r="I222" s="56">
        <f>IF(A222="COMPOSICAO",VLOOKUP(B222,S!$A:$D,4,FALSE),VLOOKUP(B222,I!$A:$D,4,FALSE))</f>
        <v>19.34</v>
      </c>
      <c r="J222" s="60">
        <f t="shared" si="6"/>
        <v>2.12</v>
      </c>
      <c r="K222" s="59"/>
      <c r="L222" s="4"/>
      <c r="M222" s="4"/>
      <c r="N222" s="4"/>
    </row>
    <row r="223" spans="1:14" ht="30" customHeight="1" x14ac:dyDescent="0.25">
      <c r="A223" s="54" t="s">
        <v>793</v>
      </c>
      <c r="B223" s="67">
        <v>88262</v>
      </c>
      <c r="C223" s="55" t="str">
        <f>VLOOKUP(B223,IF(A223="COMPOSICAO",S!$A:$D,I!$A:$D),2,FALSE)</f>
        <v>CARPINTEIRO DE FORMAS COM ENCARGOS COMPLEMENTARES</v>
      </c>
      <c r="D223" s="55"/>
      <c r="E223" s="55"/>
      <c r="F223" s="55"/>
      <c r="G223" s="54" t="str">
        <f>VLOOKUP(B223,IF(A223="COMPOSICAO",S!$A:$D,I!$A:$D),3,FALSE)</f>
        <v>H</v>
      </c>
      <c r="H223" s="75">
        <f>0.6</f>
        <v>0.6</v>
      </c>
      <c r="I223" s="56">
        <f>IF(A223="COMPOSICAO",VLOOKUP(B223,S!$A:$D,4,FALSE),VLOOKUP(B223,I!$A:$D,4,FALSE))</f>
        <v>26.1</v>
      </c>
      <c r="J223" s="60">
        <f t="shared" si="6"/>
        <v>15.66</v>
      </c>
      <c r="K223" s="59"/>
      <c r="L223" s="4"/>
      <c r="M223" s="4"/>
      <c r="N223" s="4"/>
    </row>
    <row r="224" spans="1:14" ht="45" customHeight="1" x14ac:dyDescent="0.25">
      <c r="A224" s="54" t="s">
        <v>793</v>
      </c>
      <c r="B224" s="67">
        <v>92264</v>
      </c>
      <c r="C224" s="55" t="str">
        <f>VLOOKUP(B224,IF(A224="COMPOSICAO",S!$A:$D,I!$A:$D),2,FALSE)</f>
        <v>FABRICAÇÃO DE FÔRMA PARA PILARES E ESTRUTURAS SIMILARES, EM CHAPA DE MADEIRA COMPENSADA PLASTIFICADA, E = 18 MM. AF_09/2020</v>
      </c>
      <c r="D224" s="55"/>
      <c r="E224" s="55"/>
      <c r="F224" s="55"/>
      <c r="G224" s="54" t="str">
        <f>VLOOKUP(B224,IF(A224="COMPOSICAO",S!$A:$D,I!$A:$D),3,FALSE)</f>
        <v>M2</v>
      </c>
      <c r="H224" s="75">
        <f>0.067</f>
        <v>6.7000000000000004E-2</v>
      </c>
      <c r="I224" s="56">
        <f>IF(A224="COMPOSICAO",VLOOKUP(B224,S!$A:$D,4,FALSE),VLOOKUP(B224,I!$A:$D,4,FALSE))</f>
        <v>208.69</v>
      </c>
      <c r="J224" s="60">
        <f t="shared" si="6"/>
        <v>13.98</v>
      </c>
      <c r="K224" s="59"/>
      <c r="L224" s="4"/>
      <c r="M224" s="4"/>
      <c r="N224" s="4"/>
    </row>
    <row r="225" spans="1:14" ht="15" customHeight="1" x14ac:dyDescent="0.25">
      <c r="A225" s="76" t="s">
        <v>794</v>
      </c>
      <c r="B225" s="77"/>
      <c r="C225" s="77"/>
      <c r="D225" s="77"/>
      <c r="E225" s="77"/>
      <c r="F225" s="77"/>
      <c r="G225" s="78"/>
      <c r="H225" s="79"/>
      <c r="I225" s="80"/>
      <c r="J225" s="60">
        <f>SUM(J216:K224)</f>
        <v>46.53</v>
      </c>
      <c r="K225" s="59"/>
    </row>
    <row r="226" spans="1:14" ht="15" customHeight="1" x14ac:dyDescent="0.25">
      <c r="A226" s="76" t="str">
        <f>"TAXA DE BDI ("&amp;BDI&amp;" %)"</f>
        <v>TAXA DE BDI (28 %)</v>
      </c>
      <c r="B226" s="77"/>
      <c r="C226" s="77"/>
      <c r="D226" s="77"/>
      <c r="E226" s="77"/>
      <c r="F226" s="77"/>
      <c r="G226" s="78"/>
      <c r="H226" s="79"/>
      <c r="I226" s="80"/>
      <c r="J226" s="60">
        <f>ROUND(J225*(BDI/100),2)</f>
        <v>13.03</v>
      </c>
      <c r="K226" s="59"/>
    </row>
    <row r="227" spans="1:14" ht="15" customHeight="1" x14ac:dyDescent="0.25">
      <c r="A227" s="76" t="s">
        <v>818</v>
      </c>
      <c r="B227" s="77"/>
      <c r="C227" s="77"/>
      <c r="D227" s="77"/>
      <c r="E227" s="77"/>
      <c r="F227" s="77"/>
      <c r="G227" s="78"/>
      <c r="H227" s="79"/>
      <c r="I227" s="80"/>
      <c r="J227" s="60">
        <f>SUM(J225:K226)</f>
        <v>59.56</v>
      </c>
      <c r="K227" s="59"/>
    </row>
    <row r="228" spans="1:14" ht="15" customHeight="1" x14ac:dyDescent="0.25">
      <c r="A228" s="4"/>
      <c r="B228" s="4"/>
      <c r="C228" s="4"/>
      <c r="D228" s="4"/>
      <c r="E228" s="4"/>
      <c r="F228" s="4"/>
      <c r="G228" s="4"/>
      <c r="H228" s="4"/>
      <c r="I228" s="4"/>
      <c r="J228" s="4"/>
      <c r="K228" s="4"/>
    </row>
    <row r="229" spans="1:14" ht="15" customHeight="1" x14ac:dyDescent="0.25">
      <c r="A229" s="22" t="s">
        <v>788</v>
      </c>
      <c r="B229" s="22" t="s">
        <v>41</v>
      </c>
      <c r="C229" s="46" t="s">
        <v>8</v>
      </c>
      <c r="D229" s="47"/>
      <c r="E229" s="47"/>
      <c r="F229" s="47"/>
      <c r="G229" s="7" t="s">
        <v>42</v>
      </c>
      <c r="H229" s="7" t="s">
        <v>789</v>
      </c>
      <c r="I229" s="7" t="s">
        <v>790</v>
      </c>
      <c r="J229" s="34" t="s">
        <v>10</v>
      </c>
      <c r="K229" s="33"/>
    </row>
    <row r="230" spans="1:14" ht="60" customHeight="1" x14ac:dyDescent="0.25">
      <c r="A230" s="7" t="s">
        <v>800</v>
      </c>
      <c r="B230" s="71">
        <v>92452</v>
      </c>
      <c r="C230" s="73" t="str">
        <f>VLOOKUP(B230,S!$A:$D,2,FALSE)</f>
        <v>MONTAGEM E DESMONTAGEM DE FÔRMA DE VIGA, ESCORAMENTO METÁLICO, PÉ-DIREITO SIMPLES, EM CHAPA DE MADEIRA RESINADA, 2 UTILIZAÇÕES. AF_09/2020</v>
      </c>
      <c r="D230" s="73"/>
      <c r="E230" s="73"/>
      <c r="F230" s="72"/>
      <c r="G230" s="7" t="str">
        <f>VLOOKUP(B230,S!$A:$D,3,FALSE)</f>
        <v>M2</v>
      </c>
      <c r="H230" s="74"/>
      <c r="I230" s="74">
        <f>J241</f>
        <v>160.20999999999998</v>
      </c>
      <c r="J230" s="53"/>
      <c r="K230" s="52"/>
      <c r="L230" s="74">
        <f>VLOOKUP(B230,S!$A:$D,4,FALSE)</f>
        <v>160.21</v>
      </c>
      <c r="M230" s="7" t="str">
        <f>IF(ROUND((L230-I230),2)=0,"OK, confere com a tabela.",IF(ROUND((L230-I230),2)&lt;0,"ACIMA ("&amp;TEXT(ROUND(I230*100/L230,4),"0,0000")&amp;" %) da tabela.","ABAIXO ("&amp;TEXT(ROUND(I230*100/L230,4),"0,0000")&amp;" %) da tabela."))</f>
        <v>OK, confere com a tabela.</v>
      </c>
    </row>
    <row r="231" spans="1:14" ht="30" customHeight="1" x14ac:dyDescent="0.25">
      <c r="A231" s="54" t="s">
        <v>792</v>
      </c>
      <c r="B231" s="67">
        <v>2692</v>
      </c>
      <c r="C231" s="55" t="str">
        <f>VLOOKUP(B231,IF(A231="COMPOSICAO",S!$A:$D,I!$A:$D),2,FALSE)</f>
        <v>DESMOLDANTE PROTETOR PARA FORMAS DE MADEIRA, DE BASE OLEOSA EMULSIONADA EM AGUA</v>
      </c>
      <c r="D231" s="55"/>
      <c r="E231" s="55"/>
      <c r="F231" s="55"/>
      <c r="G231" s="54" t="str">
        <f>VLOOKUP(B231,IF(A231="COMPOSICAO",S!$A:$D,I!$A:$D),3,FALSE)</f>
        <v>L</v>
      </c>
      <c r="H231" s="75">
        <f>0.01</f>
        <v>0.01</v>
      </c>
      <c r="I231" s="56">
        <f>IF(A231="COMPOSICAO",VLOOKUP(B231,S!$A:$D,4,FALSE),VLOOKUP(B231,I!$A:$D,4,FALSE))</f>
        <v>5.99</v>
      </c>
      <c r="J231" s="60">
        <f t="shared" ref="J231:J240" si="7">TRUNC(H231*I231,2)</f>
        <v>0.05</v>
      </c>
      <c r="K231" s="59"/>
      <c r="L231" s="4"/>
      <c r="M231" s="4"/>
      <c r="N231" s="4"/>
    </row>
    <row r="232" spans="1:14" ht="30" customHeight="1" x14ac:dyDescent="0.25">
      <c r="A232" s="54" t="s">
        <v>792</v>
      </c>
      <c r="B232" s="67">
        <v>4491</v>
      </c>
      <c r="C232" s="55" t="str">
        <f>VLOOKUP(B232,IF(A232="COMPOSICAO",S!$A:$D,I!$A:$D),2,FALSE)</f>
        <v>PONTALETE *7,5 X 7,5* CM EM PINUS, MISTA OU EQUIVALENTE DA REGIAO - BRUTA</v>
      </c>
      <c r="D232" s="55"/>
      <c r="E232" s="55"/>
      <c r="F232" s="55"/>
      <c r="G232" s="54" t="str">
        <f>VLOOKUP(B232,IF(A232="COMPOSICAO",S!$A:$D,I!$A:$D),3,FALSE)</f>
        <v>M</v>
      </c>
      <c r="H232" s="75">
        <f>0.726</f>
        <v>0.72599999999999998</v>
      </c>
      <c r="I232" s="56">
        <f>IF(A232="COMPOSICAO",VLOOKUP(B232,S!$A:$D,4,FALSE),VLOOKUP(B232,I!$A:$D,4,FALSE))</f>
        <v>9.92</v>
      </c>
      <c r="J232" s="60">
        <f t="shared" si="7"/>
        <v>7.2</v>
      </c>
      <c r="K232" s="59"/>
      <c r="L232" s="4"/>
      <c r="M232" s="4"/>
      <c r="N232" s="4"/>
    </row>
    <row r="233" spans="1:14" ht="60" customHeight="1" x14ac:dyDescent="0.25">
      <c r="A233" s="54" t="s">
        <v>792</v>
      </c>
      <c r="B233" s="67">
        <v>10749</v>
      </c>
      <c r="C233" s="55" t="str">
        <f>VLOOKUP(B233,IF(A233="COMPOSICAO",S!$A:$D,I!$A:$D),2,FALSE)</f>
        <v>LOCACAO DE ESCORA METALICA TELESCOPICA, COM ALTURA REGULAVEL DE *1,80* A *3,20* M, COM CAPACIDADE DE CARGA DE NO MINIMO 1000 KGF (10 KN), INCLUSO TRIPE E FORCADO</v>
      </c>
      <c r="D233" s="55"/>
      <c r="E233" s="55"/>
      <c r="F233" s="55"/>
      <c r="G233" s="54" t="str">
        <f>VLOOKUP(B233,IF(A233="COMPOSICAO",S!$A:$D,I!$A:$D),3,FALSE)</f>
        <v>MES</v>
      </c>
      <c r="H233" s="75">
        <f>1.186</f>
        <v>1.1859999999999999</v>
      </c>
      <c r="I233" s="56">
        <f>IF(A233="COMPOSICAO",VLOOKUP(B233,S!$A:$D,4,FALSE),VLOOKUP(B233,I!$A:$D,4,FALSE))</f>
        <v>9.1199999999999992</v>
      </c>
      <c r="J233" s="60">
        <f t="shared" si="7"/>
        <v>10.81</v>
      </c>
      <c r="K233" s="59"/>
      <c r="L233" s="4"/>
      <c r="M233" s="4"/>
      <c r="N233" s="4"/>
    </row>
    <row r="234" spans="1:14" ht="45" customHeight="1" x14ac:dyDescent="0.25">
      <c r="A234" s="54" t="s">
        <v>792</v>
      </c>
      <c r="B234" s="67">
        <v>40275</v>
      </c>
      <c r="C234" s="55" t="str">
        <f>VLOOKUP(B234,IF(A234="COMPOSICAO",S!$A:$D,I!$A:$D),2,FALSE)</f>
        <v>LOCACAO DE VIGA SANDUICHE METALICA VAZADA PARA TRAVAMENTO DE PILARES, ALTURA DE *8* CM, LARGURA DE *6* CM E EXTENSAO DE 2 M</v>
      </c>
      <c r="D234" s="55"/>
      <c r="E234" s="55"/>
      <c r="F234" s="55"/>
      <c r="G234" s="54" t="str">
        <f>VLOOKUP(B234,IF(A234="COMPOSICAO",S!$A:$D,I!$A:$D),3,FALSE)</f>
        <v>MES</v>
      </c>
      <c r="H234" s="75">
        <f>0.356</f>
        <v>0.35599999999999998</v>
      </c>
      <c r="I234" s="56">
        <f>IF(A234="COMPOSICAO",VLOOKUP(B234,S!$A:$D,4,FALSE),VLOOKUP(B234,I!$A:$D,4,FALSE))</f>
        <v>19.899999999999999</v>
      </c>
      <c r="J234" s="60">
        <f t="shared" si="7"/>
        <v>7.08</v>
      </c>
      <c r="K234" s="59"/>
      <c r="L234" s="4"/>
      <c r="M234" s="4"/>
      <c r="N234" s="4"/>
    </row>
    <row r="235" spans="1:14" ht="45" customHeight="1" x14ac:dyDescent="0.25">
      <c r="A235" s="54" t="s">
        <v>792</v>
      </c>
      <c r="B235" s="67">
        <v>40287</v>
      </c>
      <c r="C235" s="55" t="str">
        <f>VLOOKUP(B235,IF(A235="COMPOSICAO",S!$A:$D,I!$A:$D),2,FALSE)</f>
        <v>LOCACAO DE BARRA DE ANCORAGEM DE 0,80 A 1,20 M DE EXTENSAO, COM ROSCA DE 5/8", INCLUINDO PORCA E FLANGE</v>
      </c>
      <c r="D235" s="55"/>
      <c r="E235" s="55"/>
      <c r="F235" s="55"/>
      <c r="G235" s="54" t="str">
        <f>VLOOKUP(B235,IF(A235="COMPOSICAO",S!$A:$D,I!$A:$D),3,FALSE)</f>
        <v>MES</v>
      </c>
      <c r="H235" s="75">
        <f>0.474</f>
        <v>0.47399999999999998</v>
      </c>
      <c r="I235" s="56">
        <f>IF(A235="COMPOSICAO",VLOOKUP(B235,S!$A:$D,4,FALSE),VLOOKUP(B235,I!$A:$D,4,FALSE))</f>
        <v>4.97</v>
      </c>
      <c r="J235" s="60">
        <f t="shared" si="7"/>
        <v>2.35</v>
      </c>
      <c r="K235" s="59"/>
      <c r="L235" s="4"/>
      <c r="M235" s="4"/>
      <c r="N235" s="4"/>
    </row>
    <row r="236" spans="1:14" ht="30" customHeight="1" x14ac:dyDescent="0.25">
      <c r="A236" s="54" t="s">
        <v>792</v>
      </c>
      <c r="B236" s="67">
        <v>40304</v>
      </c>
      <c r="C236" s="55" t="str">
        <f>VLOOKUP(B236,IF(A236="COMPOSICAO",S!$A:$D,I!$A:$D),2,FALSE)</f>
        <v>PREGO DE ACO POLIDO COM CABECA DUPLA 17 X 27 (2 1/2 X 11)</v>
      </c>
      <c r="D236" s="55"/>
      <c r="E236" s="55"/>
      <c r="F236" s="55"/>
      <c r="G236" s="54" t="str">
        <f>VLOOKUP(B236,IF(A236="COMPOSICAO",S!$A:$D,I!$A:$D),3,FALSE)</f>
        <v>KG</v>
      </c>
      <c r="H236" s="75">
        <f>0.033</f>
        <v>3.3000000000000002E-2</v>
      </c>
      <c r="I236" s="56">
        <f>IF(A236="COMPOSICAO",VLOOKUP(B236,S!$A:$D,4,FALSE),VLOOKUP(B236,I!$A:$D,4,FALSE))</f>
        <v>26.68</v>
      </c>
      <c r="J236" s="60">
        <f t="shared" si="7"/>
        <v>0.88</v>
      </c>
      <c r="K236" s="59"/>
      <c r="L236" s="4"/>
      <c r="M236" s="4"/>
      <c r="N236" s="4"/>
    </row>
    <row r="237" spans="1:14" ht="15" customHeight="1" x14ac:dyDescent="0.25">
      <c r="A237" s="54" t="s">
        <v>792</v>
      </c>
      <c r="B237" s="67">
        <v>40339</v>
      </c>
      <c r="C237" s="55" t="str">
        <f>VLOOKUP(B237,IF(A237="COMPOSICAO",S!$A:$D,I!$A:$D),2,FALSE)</f>
        <v>LOCACAO DE CRUZETA PARA ESCORA METALICA</v>
      </c>
      <c r="D237" s="55"/>
      <c r="E237" s="55"/>
      <c r="F237" s="55"/>
      <c r="G237" s="54" t="str">
        <f>VLOOKUP(B237,IF(A237="COMPOSICAO",S!$A:$D,I!$A:$D),3,FALSE)</f>
        <v>MES</v>
      </c>
      <c r="H237" s="75">
        <f>1.186</f>
        <v>1.1859999999999999</v>
      </c>
      <c r="I237" s="56">
        <f>IF(A237="COMPOSICAO",VLOOKUP(B237,S!$A:$D,4,FALSE),VLOOKUP(B237,I!$A:$D,4,FALSE))</f>
        <v>4.97</v>
      </c>
      <c r="J237" s="60">
        <f t="shared" si="7"/>
        <v>5.89</v>
      </c>
      <c r="K237" s="59"/>
      <c r="L237" s="4"/>
      <c r="M237" s="4"/>
      <c r="N237" s="4"/>
    </row>
    <row r="238" spans="1:14" ht="30" customHeight="1" x14ac:dyDescent="0.25">
      <c r="A238" s="54" t="s">
        <v>793</v>
      </c>
      <c r="B238" s="67">
        <v>88239</v>
      </c>
      <c r="C238" s="55" t="str">
        <f>VLOOKUP(B238,IF(A238="COMPOSICAO",S!$A:$D,I!$A:$D),2,FALSE)</f>
        <v>AJUDANTE DE CARPINTEIRO COM ENCARGOS COMPLEMENTARES</v>
      </c>
      <c r="D238" s="55"/>
      <c r="E238" s="55"/>
      <c r="F238" s="55"/>
      <c r="G238" s="54" t="str">
        <f>VLOOKUP(B238,IF(A238="COMPOSICAO",S!$A:$D,I!$A:$D),3,FALSE)</f>
        <v>H</v>
      </c>
      <c r="H238" s="75">
        <f>0.324</f>
        <v>0.32400000000000001</v>
      </c>
      <c r="I238" s="56">
        <f>IF(A238="COMPOSICAO",VLOOKUP(B238,S!$A:$D,4,FALSE),VLOOKUP(B238,I!$A:$D,4,FALSE))</f>
        <v>19.34</v>
      </c>
      <c r="J238" s="60">
        <f t="shared" si="7"/>
        <v>6.26</v>
      </c>
      <c r="K238" s="59"/>
      <c r="L238" s="4"/>
      <c r="M238" s="4"/>
      <c r="N238" s="4"/>
    </row>
    <row r="239" spans="1:14" ht="30" customHeight="1" x14ac:dyDescent="0.25">
      <c r="A239" s="54" t="s">
        <v>793</v>
      </c>
      <c r="B239" s="67">
        <v>88262</v>
      </c>
      <c r="C239" s="55" t="str">
        <f>VLOOKUP(B239,IF(A239="COMPOSICAO",S!$A:$D,I!$A:$D),2,FALSE)</f>
        <v>CARPINTEIRO DE FORMAS COM ENCARGOS COMPLEMENTARES</v>
      </c>
      <c r="D239" s="55"/>
      <c r="E239" s="55"/>
      <c r="F239" s="55"/>
      <c r="G239" s="54" t="str">
        <f>VLOOKUP(B239,IF(A239="COMPOSICAO",S!$A:$D,I!$A:$D),3,FALSE)</f>
        <v>H</v>
      </c>
      <c r="H239" s="75">
        <f>1.769</f>
        <v>1.7689999999999999</v>
      </c>
      <c r="I239" s="56">
        <f>IF(A239="COMPOSICAO",VLOOKUP(B239,S!$A:$D,4,FALSE),VLOOKUP(B239,I!$A:$D,4,FALSE))</f>
        <v>26.1</v>
      </c>
      <c r="J239" s="60">
        <f t="shared" si="7"/>
        <v>46.17</v>
      </c>
      <c r="K239" s="59"/>
      <c r="L239" s="4"/>
      <c r="M239" s="4"/>
      <c r="N239" s="4"/>
    </row>
    <row r="240" spans="1:14" ht="45" customHeight="1" x14ac:dyDescent="0.25">
      <c r="A240" s="54" t="s">
        <v>793</v>
      </c>
      <c r="B240" s="67">
        <v>92265</v>
      </c>
      <c r="C240" s="55" t="str">
        <f>VLOOKUP(B240,IF(A240="COMPOSICAO",S!$A:$D,I!$A:$D),2,FALSE)</f>
        <v>FABRICAÇÃO DE FÔRMA PARA VIGAS, EM CHAPA DE MADEIRA COMPENSADA RESINADA, E = 17 MM. AF_09/2020</v>
      </c>
      <c r="D240" s="55"/>
      <c r="E240" s="55"/>
      <c r="F240" s="55"/>
      <c r="G240" s="54" t="str">
        <f>VLOOKUP(B240,IF(A240="COMPOSICAO",S!$A:$D,I!$A:$D),3,FALSE)</f>
        <v>M2</v>
      </c>
      <c r="H240" s="75">
        <f>0.621</f>
        <v>0.621</v>
      </c>
      <c r="I240" s="56">
        <f>IF(A240="COMPOSICAO",VLOOKUP(B240,S!$A:$D,4,FALSE),VLOOKUP(B240,I!$A:$D,4,FALSE))</f>
        <v>118.4</v>
      </c>
      <c r="J240" s="60">
        <f t="shared" si="7"/>
        <v>73.52</v>
      </c>
      <c r="K240" s="59"/>
      <c r="L240" s="4"/>
      <c r="M240" s="4"/>
      <c r="N240" s="4"/>
    </row>
    <row r="241" spans="1:14" ht="15" customHeight="1" x14ac:dyDescent="0.25">
      <c r="A241" s="76" t="s">
        <v>794</v>
      </c>
      <c r="B241" s="77"/>
      <c r="C241" s="77"/>
      <c r="D241" s="77"/>
      <c r="E241" s="77"/>
      <c r="F241" s="77"/>
      <c r="G241" s="78"/>
      <c r="H241" s="79"/>
      <c r="I241" s="80"/>
      <c r="J241" s="60">
        <f>SUM(J230:K240)</f>
        <v>160.20999999999998</v>
      </c>
      <c r="K241" s="59"/>
    </row>
    <row r="242" spans="1:14" ht="15" customHeight="1" x14ac:dyDescent="0.25">
      <c r="A242" s="76" t="str">
        <f>"TAXA DE BDI ("&amp;BDI&amp;" %)"</f>
        <v>TAXA DE BDI (28 %)</v>
      </c>
      <c r="B242" s="77"/>
      <c r="C242" s="77"/>
      <c r="D242" s="77"/>
      <c r="E242" s="77"/>
      <c r="F242" s="77"/>
      <c r="G242" s="78"/>
      <c r="H242" s="79"/>
      <c r="I242" s="80"/>
      <c r="J242" s="60">
        <f>ROUND(J241*(BDI/100),2)</f>
        <v>44.86</v>
      </c>
      <c r="K242" s="59"/>
    </row>
    <row r="243" spans="1:14" ht="15" customHeight="1" x14ac:dyDescent="0.25">
      <c r="A243" s="76" t="s">
        <v>819</v>
      </c>
      <c r="B243" s="77"/>
      <c r="C243" s="77"/>
      <c r="D243" s="77"/>
      <c r="E243" s="77"/>
      <c r="F243" s="77"/>
      <c r="G243" s="78"/>
      <c r="H243" s="79"/>
      <c r="I243" s="80"/>
      <c r="J243" s="60">
        <f>SUM(J241:K242)</f>
        <v>205.07</v>
      </c>
      <c r="K243" s="59"/>
    </row>
    <row r="244" spans="1:14" ht="15" customHeight="1" x14ac:dyDescent="0.25">
      <c r="A244" s="4"/>
      <c r="B244" s="4"/>
      <c r="C244" s="4"/>
      <c r="D244" s="4"/>
      <c r="E244" s="4"/>
      <c r="F244" s="4"/>
      <c r="G244" s="4"/>
      <c r="H244" s="4"/>
      <c r="I244" s="4"/>
      <c r="J244" s="4"/>
      <c r="K244" s="4"/>
    </row>
    <row r="245" spans="1:14" ht="15" customHeight="1" x14ac:dyDescent="0.25">
      <c r="A245" s="22" t="s">
        <v>788</v>
      </c>
      <c r="B245" s="22" t="s">
        <v>41</v>
      </c>
      <c r="C245" s="46" t="s">
        <v>8</v>
      </c>
      <c r="D245" s="47"/>
      <c r="E245" s="47"/>
      <c r="F245" s="47"/>
      <c r="G245" s="7" t="s">
        <v>42</v>
      </c>
      <c r="H245" s="7" t="s">
        <v>789</v>
      </c>
      <c r="I245" s="7" t="s">
        <v>790</v>
      </c>
      <c r="J245" s="34" t="s">
        <v>10</v>
      </c>
      <c r="K245" s="33"/>
    </row>
    <row r="246" spans="1:14" ht="60" customHeight="1" x14ac:dyDescent="0.25">
      <c r="A246" s="7" t="s">
        <v>800</v>
      </c>
      <c r="B246" s="71">
        <v>92480</v>
      </c>
      <c r="C246" s="73" t="str">
        <f>VLOOKUP(B246,S!$A:$D,2,FALSE)</f>
        <v>MONTAGEM E DESMONTAGEM DE FÔRMA DE VIGA, ESCORAMENTO METÁLICO, PÉ-DIREITO SIMPLES, EM CHAPA DE MADEIRA PLASTIFICADA, 18 UTILIZAÇÕES. AF_09/2020</v>
      </c>
      <c r="D246" s="73"/>
      <c r="E246" s="73"/>
      <c r="F246" s="72"/>
      <c r="G246" s="7" t="str">
        <f>VLOOKUP(B246,S!$A:$D,3,FALSE)</f>
        <v>M2</v>
      </c>
      <c r="H246" s="74"/>
      <c r="I246" s="74">
        <f>J257</f>
        <v>72.5</v>
      </c>
      <c r="J246" s="53"/>
      <c r="K246" s="52"/>
      <c r="L246" s="74">
        <f>VLOOKUP(B246,S!$A:$D,4,FALSE)</f>
        <v>72.5</v>
      </c>
      <c r="M246" s="7" t="str">
        <f>IF(ROUND((L246-I246),2)=0,"OK, confere com a tabela.",IF(ROUND((L246-I246),2)&lt;0,"ACIMA ("&amp;TEXT(ROUND(I246*100/L246,4),"0,0000")&amp;" %) da tabela.","ABAIXO ("&amp;TEXT(ROUND(I246*100/L246,4),"0,0000")&amp;" %) da tabela."))</f>
        <v>OK, confere com a tabela.</v>
      </c>
    </row>
    <row r="247" spans="1:14" ht="30" customHeight="1" x14ac:dyDescent="0.25">
      <c r="A247" s="54" t="s">
        <v>792</v>
      </c>
      <c r="B247" s="67">
        <v>2692</v>
      </c>
      <c r="C247" s="55" t="str">
        <f>VLOOKUP(B247,IF(A247="COMPOSICAO",S!$A:$D,I!$A:$D),2,FALSE)</f>
        <v>DESMOLDANTE PROTETOR PARA FORMAS DE MADEIRA, DE BASE OLEOSA EMULSIONADA EM AGUA</v>
      </c>
      <c r="D247" s="55"/>
      <c r="E247" s="55"/>
      <c r="F247" s="55"/>
      <c r="G247" s="54" t="str">
        <f>VLOOKUP(B247,IF(A247="COMPOSICAO",S!$A:$D,I!$A:$D),3,FALSE)</f>
        <v>L</v>
      </c>
      <c r="H247" s="75">
        <f>0.004</f>
        <v>4.0000000000000001E-3</v>
      </c>
      <c r="I247" s="56">
        <f>IF(A247="COMPOSICAO",VLOOKUP(B247,S!$A:$D,4,FALSE),VLOOKUP(B247,I!$A:$D,4,FALSE))</f>
        <v>5.99</v>
      </c>
      <c r="J247" s="60">
        <f t="shared" ref="J247:J256" si="8">TRUNC(H247*I247,2)</f>
        <v>0.02</v>
      </c>
      <c r="K247" s="59"/>
      <c r="L247" s="4"/>
      <c r="M247" s="4"/>
      <c r="N247" s="4"/>
    </row>
    <row r="248" spans="1:14" ht="30" customHeight="1" x14ac:dyDescent="0.25">
      <c r="A248" s="54" t="s">
        <v>792</v>
      </c>
      <c r="B248" s="67">
        <v>4491</v>
      </c>
      <c r="C248" s="55" t="str">
        <f>VLOOKUP(B248,IF(A248="COMPOSICAO",S!$A:$D,I!$A:$D),2,FALSE)</f>
        <v>PONTALETE *7,5 X 7,5* CM EM PINUS, MISTA OU EQUIVALENTE DA REGIAO - BRUTA</v>
      </c>
      <c r="D248" s="55"/>
      <c r="E248" s="55"/>
      <c r="F248" s="55"/>
      <c r="G248" s="54" t="str">
        <f>VLOOKUP(B248,IF(A248="COMPOSICAO",S!$A:$D,I!$A:$D),3,FALSE)</f>
        <v>M</v>
      </c>
      <c r="H248" s="75">
        <f>0.132</f>
        <v>0.13200000000000001</v>
      </c>
      <c r="I248" s="56">
        <f>IF(A248="COMPOSICAO",VLOOKUP(B248,S!$A:$D,4,FALSE),VLOOKUP(B248,I!$A:$D,4,FALSE))</f>
        <v>9.92</v>
      </c>
      <c r="J248" s="60">
        <f t="shared" si="8"/>
        <v>1.3</v>
      </c>
      <c r="K248" s="59"/>
      <c r="L248" s="4"/>
      <c r="M248" s="4"/>
      <c r="N248" s="4"/>
    </row>
    <row r="249" spans="1:14" ht="60" customHeight="1" x14ac:dyDescent="0.25">
      <c r="A249" s="54" t="s">
        <v>792</v>
      </c>
      <c r="B249" s="67">
        <v>10749</v>
      </c>
      <c r="C249" s="55" t="str">
        <f>VLOOKUP(B249,IF(A249="COMPOSICAO",S!$A:$D,I!$A:$D),2,FALSE)</f>
        <v>LOCACAO DE ESCORA METALICA TELESCOPICA, COM ALTURA REGULAVEL DE *1,80* A *3,20* M, COM CAPACIDADE DE CARGA DE NO MINIMO 1000 KGF (10 KN), INCLUSO TRIPE E FORCADO</v>
      </c>
      <c r="D249" s="55"/>
      <c r="E249" s="55"/>
      <c r="F249" s="55"/>
      <c r="G249" s="54" t="str">
        <f>VLOOKUP(B249,IF(A249="COMPOSICAO",S!$A:$D,I!$A:$D),3,FALSE)</f>
        <v>MES</v>
      </c>
      <c r="H249" s="75">
        <f>1.186</f>
        <v>1.1859999999999999</v>
      </c>
      <c r="I249" s="56">
        <f>IF(A249="COMPOSICAO",VLOOKUP(B249,S!$A:$D,4,FALSE),VLOOKUP(B249,I!$A:$D,4,FALSE))</f>
        <v>9.1199999999999992</v>
      </c>
      <c r="J249" s="60">
        <f t="shared" si="8"/>
        <v>10.81</v>
      </c>
      <c r="K249" s="59"/>
      <c r="L249" s="4"/>
      <c r="M249" s="4"/>
      <c r="N249" s="4"/>
    </row>
    <row r="250" spans="1:14" ht="45" customHeight="1" x14ac:dyDescent="0.25">
      <c r="A250" s="54" t="s">
        <v>792</v>
      </c>
      <c r="B250" s="67">
        <v>40275</v>
      </c>
      <c r="C250" s="55" t="str">
        <f>VLOOKUP(B250,IF(A250="COMPOSICAO",S!$A:$D,I!$A:$D),2,FALSE)</f>
        <v>LOCACAO DE VIGA SANDUICHE METALICA VAZADA PARA TRAVAMENTO DE PILARES, ALTURA DE *8* CM, LARGURA DE *6* CM E EXTENSAO DE 2 M</v>
      </c>
      <c r="D250" s="55"/>
      <c r="E250" s="55"/>
      <c r="F250" s="55"/>
      <c r="G250" s="54" t="str">
        <f>VLOOKUP(B250,IF(A250="COMPOSICAO",S!$A:$D,I!$A:$D),3,FALSE)</f>
        <v>MES</v>
      </c>
      <c r="H250" s="75">
        <f>0.356</f>
        <v>0.35599999999999998</v>
      </c>
      <c r="I250" s="56">
        <f>IF(A250="COMPOSICAO",VLOOKUP(B250,S!$A:$D,4,FALSE),VLOOKUP(B250,I!$A:$D,4,FALSE))</f>
        <v>19.899999999999999</v>
      </c>
      <c r="J250" s="60">
        <f t="shared" si="8"/>
        <v>7.08</v>
      </c>
      <c r="K250" s="59"/>
      <c r="L250" s="4"/>
      <c r="M250" s="4"/>
      <c r="N250" s="4"/>
    </row>
    <row r="251" spans="1:14" ht="45" customHeight="1" x14ac:dyDescent="0.25">
      <c r="A251" s="54" t="s">
        <v>792</v>
      </c>
      <c r="B251" s="67">
        <v>40287</v>
      </c>
      <c r="C251" s="55" t="str">
        <f>VLOOKUP(B251,IF(A251="COMPOSICAO",S!$A:$D,I!$A:$D),2,FALSE)</f>
        <v>LOCACAO DE BARRA DE ANCORAGEM DE 0,80 A 1,20 M DE EXTENSAO, COM ROSCA DE 5/8", INCLUINDO PORCA E FLANGE</v>
      </c>
      <c r="D251" s="55"/>
      <c r="E251" s="55"/>
      <c r="F251" s="55"/>
      <c r="G251" s="54" t="str">
        <f>VLOOKUP(B251,IF(A251="COMPOSICAO",S!$A:$D,I!$A:$D),3,FALSE)</f>
        <v>MES</v>
      </c>
      <c r="H251" s="75">
        <f>0.474</f>
        <v>0.47399999999999998</v>
      </c>
      <c r="I251" s="56">
        <f>IF(A251="COMPOSICAO",VLOOKUP(B251,S!$A:$D,4,FALSE),VLOOKUP(B251,I!$A:$D,4,FALSE))</f>
        <v>4.97</v>
      </c>
      <c r="J251" s="60">
        <f t="shared" si="8"/>
        <v>2.35</v>
      </c>
      <c r="K251" s="59"/>
      <c r="L251" s="4"/>
      <c r="M251" s="4"/>
      <c r="N251" s="4"/>
    </row>
    <row r="252" spans="1:14" ht="30" customHeight="1" x14ac:dyDescent="0.25">
      <c r="A252" s="54" t="s">
        <v>792</v>
      </c>
      <c r="B252" s="67">
        <v>40304</v>
      </c>
      <c r="C252" s="55" t="str">
        <f>VLOOKUP(B252,IF(A252="COMPOSICAO",S!$A:$D,I!$A:$D),2,FALSE)</f>
        <v>PREGO DE ACO POLIDO COM CABECA DUPLA 17 X 27 (2 1/2 X 11)</v>
      </c>
      <c r="D252" s="55"/>
      <c r="E252" s="55"/>
      <c r="F252" s="55"/>
      <c r="G252" s="54" t="str">
        <f>VLOOKUP(B252,IF(A252="COMPOSICAO",S!$A:$D,I!$A:$D),3,FALSE)</f>
        <v>KG</v>
      </c>
      <c r="H252" s="75">
        <f>0.033</f>
        <v>3.3000000000000002E-2</v>
      </c>
      <c r="I252" s="56">
        <f>IF(A252="COMPOSICAO",VLOOKUP(B252,S!$A:$D,4,FALSE),VLOOKUP(B252,I!$A:$D,4,FALSE))</f>
        <v>26.68</v>
      </c>
      <c r="J252" s="60">
        <f t="shared" si="8"/>
        <v>0.88</v>
      </c>
      <c r="K252" s="59"/>
      <c r="L252" s="4"/>
      <c r="M252" s="4"/>
      <c r="N252" s="4"/>
    </row>
    <row r="253" spans="1:14" ht="15" customHeight="1" x14ac:dyDescent="0.25">
      <c r="A253" s="54" t="s">
        <v>792</v>
      </c>
      <c r="B253" s="67">
        <v>40339</v>
      </c>
      <c r="C253" s="55" t="str">
        <f>VLOOKUP(B253,IF(A253="COMPOSICAO",S!$A:$D,I!$A:$D),2,FALSE)</f>
        <v>LOCACAO DE CRUZETA PARA ESCORA METALICA</v>
      </c>
      <c r="D253" s="55"/>
      <c r="E253" s="55"/>
      <c r="F253" s="55"/>
      <c r="G253" s="54" t="str">
        <f>VLOOKUP(B253,IF(A253="COMPOSICAO",S!$A:$D,I!$A:$D),3,FALSE)</f>
        <v>MES</v>
      </c>
      <c r="H253" s="75">
        <f>1.186</f>
        <v>1.1859999999999999</v>
      </c>
      <c r="I253" s="56">
        <f>IF(A253="COMPOSICAO",VLOOKUP(B253,S!$A:$D,4,FALSE),VLOOKUP(B253,I!$A:$D,4,FALSE))</f>
        <v>4.97</v>
      </c>
      <c r="J253" s="60">
        <f t="shared" si="8"/>
        <v>5.89</v>
      </c>
      <c r="K253" s="59"/>
      <c r="L253" s="4"/>
      <c r="M253" s="4"/>
      <c r="N253" s="4"/>
    </row>
    <row r="254" spans="1:14" ht="30" customHeight="1" x14ac:dyDescent="0.25">
      <c r="A254" s="54" t="s">
        <v>793</v>
      </c>
      <c r="B254" s="67">
        <v>88239</v>
      </c>
      <c r="C254" s="55" t="str">
        <f>VLOOKUP(B254,IF(A254="COMPOSICAO",S!$A:$D,I!$A:$D),2,FALSE)</f>
        <v>AJUDANTE DE CARPINTEIRO COM ENCARGOS COMPLEMENTARES</v>
      </c>
      <c r="D254" s="55"/>
      <c r="E254" s="55"/>
      <c r="F254" s="55"/>
      <c r="G254" s="54" t="str">
        <f>VLOOKUP(B254,IF(A254="COMPOSICAO",S!$A:$D,I!$A:$D),3,FALSE)</f>
        <v>H</v>
      </c>
      <c r="H254" s="75">
        <f>0.173</f>
        <v>0.17299999999999999</v>
      </c>
      <c r="I254" s="56">
        <f>IF(A254="COMPOSICAO",VLOOKUP(B254,S!$A:$D,4,FALSE),VLOOKUP(B254,I!$A:$D,4,FALSE))</f>
        <v>19.34</v>
      </c>
      <c r="J254" s="60">
        <f t="shared" si="8"/>
        <v>3.34</v>
      </c>
      <c r="K254" s="59"/>
      <c r="L254" s="4"/>
      <c r="M254" s="4"/>
      <c r="N254" s="4"/>
    </row>
    <row r="255" spans="1:14" ht="30" customHeight="1" x14ac:dyDescent="0.25">
      <c r="A255" s="54" t="s">
        <v>793</v>
      </c>
      <c r="B255" s="67">
        <v>88262</v>
      </c>
      <c r="C255" s="55" t="str">
        <f>VLOOKUP(B255,IF(A255="COMPOSICAO",S!$A:$D,I!$A:$D),2,FALSE)</f>
        <v>CARPINTEIRO DE FORMAS COM ENCARGOS COMPLEMENTARES</v>
      </c>
      <c r="D255" s="55"/>
      <c r="E255" s="55"/>
      <c r="F255" s="55"/>
      <c r="G255" s="54" t="str">
        <f>VLOOKUP(B255,IF(A255="COMPOSICAO",S!$A:$D,I!$A:$D),3,FALSE)</f>
        <v>H</v>
      </c>
      <c r="H255" s="75">
        <f>0.942</f>
        <v>0.94199999999999995</v>
      </c>
      <c r="I255" s="56">
        <f>IF(A255="COMPOSICAO",VLOOKUP(B255,S!$A:$D,4,FALSE),VLOOKUP(B255,I!$A:$D,4,FALSE))</f>
        <v>26.1</v>
      </c>
      <c r="J255" s="60">
        <f t="shared" si="8"/>
        <v>24.58</v>
      </c>
      <c r="K255" s="59"/>
      <c r="L255" s="4"/>
      <c r="M255" s="4"/>
      <c r="N255" s="4"/>
    </row>
    <row r="256" spans="1:14" ht="45" customHeight="1" x14ac:dyDescent="0.25">
      <c r="A256" s="54" t="s">
        <v>793</v>
      </c>
      <c r="B256" s="67">
        <v>92266</v>
      </c>
      <c r="C256" s="55" t="str">
        <f>VLOOKUP(B256,IF(A256="COMPOSICAO",S!$A:$D,I!$A:$D),2,FALSE)</f>
        <v>FABRICAÇÃO DE FÔRMA PARA VIGAS, EM CHAPA DE MADEIRA COMPENSADA PLASTIFICADA, E = 18 MM. AF_09/2020</v>
      </c>
      <c r="D256" s="55"/>
      <c r="E256" s="55"/>
      <c r="F256" s="55"/>
      <c r="G256" s="54" t="str">
        <f>VLOOKUP(B256,IF(A256="COMPOSICAO",S!$A:$D,I!$A:$D),3,FALSE)</f>
        <v>M2</v>
      </c>
      <c r="H256" s="75">
        <f>0.105</f>
        <v>0.105</v>
      </c>
      <c r="I256" s="56">
        <f>IF(A256="COMPOSICAO",VLOOKUP(B256,S!$A:$D,4,FALSE),VLOOKUP(B256,I!$A:$D,4,FALSE))</f>
        <v>154.78</v>
      </c>
      <c r="J256" s="60">
        <f t="shared" si="8"/>
        <v>16.25</v>
      </c>
      <c r="K256" s="59"/>
      <c r="L256" s="4"/>
      <c r="M256" s="4"/>
      <c r="N256" s="4"/>
    </row>
    <row r="257" spans="1:14" ht="15" customHeight="1" x14ac:dyDescent="0.25">
      <c r="A257" s="76" t="s">
        <v>794</v>
      </c>
      <c r="B257" s="77"/>
      <c r="C257" s="77"/>
      <c r="D257" s="77"/>
      <c r="E257" s="77"/>
      <c r="F257" s="77"/>
      <c r="G257" s="78"/>
      <c r="H257" s="79"/>
      <c r="I257" s="80"/>
      <c r="J257" s="60">
        <f>SUM(J246:K256)</f>
        <v>72.5</v>
      </c>
      <c r="K257" s="59"/>
    </row>
    <row r="258" spans="1:14" ht="15" customHeight="1" x14ac:dyDescent="0.25">
      <c r="A258" s="76" t="str">
        <f>"TAXA DE BDI ("&amp;BDI&amp;" %)"</f>
        <v>TAXA DE BDI (28 %)</v>
      </c>
      <c r="B258" s="77"/>
      <c r="C258" s="77"/>
      <c r="D258" s="77"/>
      <c r="E258" s="77"/>
      <c r="F258" s="77"/>
      <c r="G258" s="78"/>
      <c r="H258" s="79"/>
      <c r="I258" s="80"/>
      <c r="J258" s="60">
        <f>ROUND(J257*(BDI/100),2)</f>
        <v>20.3</v>
      </c>
      <c r="K258" s="59"/>
    </row>
    <row r="259" spans="1:14" ht="15" customHeight="1" x14ac:dyDescent="0.25">
      <c r="A259" s="76" t="s">
        <v>820</v>
      </c>
      <c r="B259" s="77"/>
      <c r="C259" s="77"/>
      <c r="D259" s="77"/>
      <c r="E259" s="77"/>
      <c r="F259" s="77"/>
      <c r="G259" s="78"/>
      <c r="H259" s="79"/>
      <c r="I259" s="80"/>
      <c r="J259" s="60">
        <f>SUM(J257:K258)</f>
        <v>92.8</v>
      </c>
      <c r="K259" s="59"/>
    </row>
    <row r="260" spans="1:14" ht="15" customHeight="1" x14ac:dyDescent="0.25">
      <c r="A260" s="4"/>
      <c r="B260" s="4"/>
      <c r="C260" s="4"/>
      <c r="D260" s="4"/>
      <c r="E260" s="4"/>
      <c r="F260" s="4"/>
      <c r="G260" s="4"/>
      <c r="H260" s="4"/>
      <c r="I260" s="4"/>
      <c r="J260" s="4"/>
      <c r="K260" s="4"/>
    </row>
    <row r="261" spans="1:14" ht="15" customHeight="1" x14ac:dyDescent="0.25">
      <c r="A261" s="22" t="s">
        <v>788</v>
      </c>
      <c r="B261" s="22" t="s">
        <v>41</v>
      </c>
      <c r="C261" s="46" t="s">
        <v>8</v>
      </c>
      <c r="D261" s="47"/>
      <c r="E261" s="47"/>
      <c r="F261" s="47"/>
      <c r="G261" s="7" t="s">
        <v>42</v>
      </c>
      <c r="H261" s="7" t="s">
        <v>789</v>
      </c>
      <c r="I261" s="7" t="s">
        <v>790</v>
      </c>
      <c r="J261" s="34" t="s">
        <v>10</v>
      </c>
      <c r="K261" s="33"/>
    </row>
    <row r="262" spans="1:14" ht="60" customHeight="1" x14ac:dyDescent="0.25">
      <c r="A262" s="7" t="s">
        <v>800</v>
      </c>
      <c r="B262" s="71">
        <v>92510</v>
      </c>
      <c r="C262" s="73" t="str">
        <f>VLOOKUP(B262,S!$A:$D,2,FALSE)</f>
        <v>MONTAGEM E DESMONTAGEM DE FÔRMA DE LAJE MACIÇA, PÉ-DIREITO SIMPLES, EM CHAPA DE MADEIRA COMPENSADA RESINADA, 2 UTILIZAÇÕES. AF_09/2020</v>
      </c>
      <c r="D262" s="73"/>
      <c r="E262" s="73"/>
      <c r="F262" s="72"/>
      <c r="G262" s="7" t="str">
        <f>VLOOKUP(B262,S!$A:$D,3,FALSE)</f>
        <v>M2</v>
      </c>
      <c r="H262" s="74"/>
      <c r="I262" s="74">
        <f>J269</f>
        <v>64.290000000000006</v>
      </c>
      <c r="J262" s="53"/>
      <c r="K262" s="52"/>
      <c r="L262" s="74">
        <f>VLOOKUP(B262,S!$A:$D,4,FALSE)</f>
        <v>64.290000000000006</v>
      </c>
      <c r="M262" s="7" t="str">
        <f>IF(ROUND((L262-I262),2)=0,"OK, confere com a tabela.",IF(ROUND((L262-I262),2)&lt;0,"ACIMA ("&amp;TEXT(ROUND(I262*100/L262,4),"0,0000")&amp;" %) da tabela.","ABAIXO ("&amp;TEXT(ROUND(I262*100/L262,4),"0,0000")&amp;" %) da tabela."))</f>
        <v>OK, confere com a tabela.</v>
      </c>
    </row>
    <row r="263" spans="1:14" ht="30" customHeight="1" x14ac:dyDescent="0.25">
      <c r="A263" s="54" t="s">
        <v>792</v>
      </c>
      <c r="B263" s="67">
        <v>2692</v>
      </c>
      <c r="C263" s="55" t="str">
        <f>VLOOKUP(B263,IF(A263="COMPOSICAO",S!$A:$D,I!$A:$D),2,FALSE)</f>
        <v>DESMOLDANTE PROTETOR PARA FORMAS DE MADEIRA, DE BASE OLEOSA EMULSIONADA EM AGUA</v>
      </c>
      <c r="D263" s="55"/>
      <c r="E263" s="55"/>
      <c r="F263" s="55"/>
      <c r="G263" s="54" t="str">
        <f>VLOOKUP(B263,IF(A263="COMPOSICAO",S!$A:$D,I!$A:$D),3,FALSE)</f>
        <v>L</v>
      </c>
      <c r="H263" s="75">
        <f>0.01</f>
        <v>0.01</v>
      </c>
      <c r="I263" s="56">
        <f>IF(A263="COMPOSICAO",VLOOKUP(B263,S!$A:$D,4,FALSE),VLOOKUP(B263,I!$A:$D,4,FALSE))</f>
        <v>5.99</v>
      </c>
      <c r="J263" s="60">
        <f t="shared" ref="J263:J268" si="9">TRUNC(H263*I263,2)</f>
        <v>0.05</v>
      </c>
      <c r="K263" s="59"/>
      <c r="L263" s="4"/>
      <c r="M263" s="4"/>
      <c r="N263" s="4"/>
    </row>
    <row r="264" spans="1:14" ht="60" customHeight="1" x14ac:dyDescent="0.25">
      <c r="A264" s="54" t="s">
        <v>792</v>
      </c>
      <c r="B264" s="67">
        <v>10749</v>
      </c>
      <c r="C264" s="55" t="str">
        <f>VLOOKUP(B264,IF(A264="COMPOSICAO",S!$A:$D,I!$A:$D),2,FALSE)</f>
        <v>LOCACAO DE ESCORA METALICA TELESCOPICA, COM ALTURA REGULAVEL DE *1,80* A *3,20* M, COM CAPACIDADE DE CARGA DE NO MINIMO 1000 KGF (10 KN), INCLUSO TRIPE E FORCADO</v>
      </c>
      <c r="D264" s="55"/>
      <c r="E264" s="55"/>
      <c r="F264" s="55"/>
      <c r="G264" s="54" t="str">
        <f>VLOOKUP(B264,IF(A264="COMPOSICAO",S!$A:$D,I!$A:$D),3,FALSE)</f>
        <v>MES</v>
      </c>
      <c r="H264" s="75">
        <f>0.397</f>
        <v>0.39700000000000002</v>
      </c>
      <c r="I264" s="56">
        <f>IF(A264="COMPOSICAO",VLOOKUP(B264,S!$A:$D,4,FALSE),VLOOKUP(B264,I!$A:$D,4,FALSE))</f>
        <v>9.1199999999999992</v>
      </c>
      <c r="J264" s="60">
        <f t="shared" si="9"/>
        <v>3.62</v>
      </c>
      <c r="K264" s="59"/>
      <c r="L264" s="4"/>
      <c r="M264" s="4"/>
      <c r="N264" s="4"/>
    </row>
    <row r="265" spans="1:14" ht="30" customHeight="1" x14ac:dyDescent="0.25">
      <c r="A265" s="54" t="s">
        <v>792</v>
      </c>
      <c r="B265" s="67">
        <v>40270</v>
      </c>
      <c r="C265" s="55" t="str">
        <f>VLOOKUP(B265,IF(A265="COMPOSICAO",S!$A:$D,I!$A:$D),2,FALSE)</f>
        <v>VIGA DE ESCORAMAENTO H20, DE MADEIRA, PESO DE 5,00 A 5,20 KG/M, COM EXTREMIDADES PLASTICAS</v>
      </c>
      <c r="D265" s="55"/>
      <c r="E265" s="55"/>
      <c r="F265" s="55"/>
      <c r="G265" s="54" t="str">
        <f>VLOOKUP(B265,IF(A265="COMPOSICAO",S!$A:$D,I!$A:$D),3,FALSE)</f>
        <v>M</v>
      </c>
      <c r="H265" s="75">
        <f>0.095</f>
        <v>9.5000000000000001E-2</v>
      </c>
      <c r="I265" s="56">
        <f>IF(A265="COMPOSICAO",VLOOKUP(B265,S!$A:$D,4,FALSE),VLOOKUP(B265,I!$A:$D,4,FALSE))</f>
        <v>125.53</v>
      </c>
      <c r="J265" s="60">
        <f t="shared" si="9"/>
        <v>11.92</v>
      </c>
      <c r="K265" s="59"/>
      <c r="L265" s="4"/>
      <c r="M265" s="4"/>
      <c r="N265" s="4"/>
    </row>
    <row r="266" spans="1:14" ht="30" customHeight="1" x14ac:dyDescent="0.25">
      <c r="A266" s="54" t="s">
        <v>793</v>
      </c>
      <c r="B266" s="67">
        <v>88239</v>
      </c>
      <c r="C266" s="55" t="str">
        <f>VLOOKUP(B266,IF(A266="COMPOSICAO",S!$A:$D,I!$A:$D),2,FALSE)</f>
        <v>AJUDANTE DE CARPINTEIRO COM ENCARGOS COMPLEMENTARES</v>
      </c>
      <c r="D266" s="55"/>
      <c r="E266" s="55"/>
      <c r="F266" s="55"/>
      <c r="G266" s="54" t="str">
        <f>VLOOKUP(B266,IF(A266="COMPOSICAO",S!$A:$D,I!$A:$D),3,FALSE)</f>
        <v>H</v>
      </c>
      <c r="H266" s="75">
        <f>0.126</f>
        <v>0.126</v>
      </c>
      <c r="I266" s="56">
        <f>IF(A266="COMPOSICAO",VLOOKUP(B266,S!$A:$D,4,FALSE),VLOOKUP(B266,I!$A:$D,4,FALSE))</f>
        <v>19.34</v>
      </c>
      <c r="J266" s="60">
        <f t="shared" si="9"/>
        <v>2.4300000000000002</v>
      </c>
      <c r="K266" s="59"/>
      <c r="L266" s="4"/>
      <c r="M266" s="4"/>
      <c r="N266" s="4"/>
    </row>
    <row r="267" spans="1:14" ht="30" customHeight="1" x14ac:dyDescent="0.25">
      <c r="A267" s="54" t="s">
        <v>793</v>
      </c>
      <c r="B267" s="67">
        <v>88262</v>
      </c>
      <c r="C267" s="55" t="str">
        <f>VLOOKUP(B267,IF(A267="COMPOSICAO",S!$A:$D,I!$A:$D),2,FALSE)</f>
        <v>CARPINTEIRO DE FORMAS COM ENCARGOS COMPLEMENTARES</v>
      </c>
      <c r="D267" s="55"/>
      <c r="E267" s="55"/>
      <c r="F267" s="55"/>
      <c r="G267" s="54" t="str">
        <f>VLOOKUP(B267,IF(A267="COMPOSICAO",S!$A:$D,I!$A:$D),3,FALSE)</f>
        <v>H</v>
      </c>
      <c r="H267" s="75">
        <f>0.687</f>
        <v>0.68700000000000006</v>
      </c>
      <c r="I267" s="56">
        <f>IF(A267="COMPOSICAO",VLOOKUP(B267,S!$A:$D,4,FALSE),VLOOKUP(B267,I!$A:$D,4,FALSE))</f>
        <v>26.1</v>
      </c>
      <c r="J267" s="60">
        <f t="shared" si="9"/>
        <v>17.93</v>
      </c>
      <c r="K267" s="59"/>
      <c r="L267" s="4"/>
      <c r="M267" s="4"/>
      <c r="N267" s="4"/>
    </row>
    <row r="268" spans="1:14" ht="45" customHeight="1" x14ac:dyDescent="0.25">
      <c r="A268" s="54" t="s">
        <v>793</v>
      </c>
      <c r="B268" s="67">
        <v>92267</v>
      </c>
      <c r="C268" s="55" t="str">
        <f>VLOOKUP(B268,IF(A268="COMPOSICAO",S!$A:$D,I!$A:$D),2,FALSE)</f>
        <v>FABRICAÇÃO DE FÔRMA PARA LAJES, EM CHAPA DE MADEIRA COMPENSADA RESINADA, E = 17 MM. AF_09/2020</v>
      </c>
      <c r="D268" s="55"/>
      <c r="E268" s="55"/>
      <c r="F268" s="55"/>
      <c r="G268" s="54" t="str">
        <f>VLOOKUP(B268,IF(A268="COMPOSICAO",S!$A:$D,I!$A:$D),3,FALSE)</f>
        <v>M2</v>
      </c>
      <c r="H268" s="75">
        <f>0.577</f>
        <v>0.57699999999999996</v>
      </c>
      <c r="I268" s="56">
        <f>IF(A268="COMPOSICAO",VLOOKUP(B268,S!$A:$D,4,FALSE),VLOOKUP(B268,I!$A:$D,4,FALSE))</f>
        <v>49.12</v>
      </c>
      <c r="J268" s="60">
        <f t="shared" si="9"/>
        <v>28.34</v>
      </c>
      <c r="K268" s="59"/>
      <c r="L268" s="4"/>
      <c r="M268" s="4"/>
      <c r="N268" s="4"/>
    </row>
    <row r="269" spans="1:14" ht="15" customHeight="1" x14ac:dyDescent="0.25">
      <c r="A269" s="76" t="s">
        <v>794</v>
      </c>
      <c r="B269" s="77"/>
      <c r="C269" s="77"/>
      <c r="D269" s="77"/>
      <c r="E269" s="77"/>
      <c r="F269" s="77"/>
      <c r="G269" s="78"/>
      <c r="H269" s="79"/>
      <c r="I269" s="80"/>
      <c r="J269" s="60">
        <f>SUM(J262:K268)</f>
        <v>64.290000000000006</v>
      </c>
      <c r="K269" s="59"/>
    </row>
    <row r="270" spans="1:14" ht="15" customHeight="1" x14ac:dyDescent="0.25">
      <c r="A270" s="76" t="str">
        <f>"TAXA DE BDI ("&amp;BDI&amp;" %)"</f>
        <v>TAXA DE BDI (28 %)</v>
      </c>
      <c r="B270" s="77"/>
      <c r="C270" s="77"/>
      <c r="D270" s="77"/>
      <c r="E270" s="77"/>
      <c r="F270" s="77"/>
      <c r="G270" s="78"/>
      <c r="H270" s="79"/>
      <c r="I270" s="80"/>
      <c r="J270" s="60">
        <f>ROUND(J269*(BDI/100),2)</f>
        <v>18</v>
      </c>
      <c r="K270" s="59"/>
    </row>
    <row r="271" spans="1:14" ht="15" customHeight="1" x14ac:dyDescent="0.25">
      <c r="A271" s="76" t="s">
        <v>821</v>
      </c>
      <c r="B271" s="77"/>
      <c r="C271" s="77"/>
      <c r="D271" s="77"/>
      <c r="E271" s="77"/>
      <c r="F271" s="77"/>
      <c r="G271" s="78"/>
      <c r="H271" s="79"/>
      <c r="I271" s="80"/>
      <c r="J271" s="60">
        <f>SUM(J269:K270)</f>
        <v>82.29</v>
      </c>
      <c r="K271" s="59"/>
    </row>
    <row r="272" spans="1:14" ht="15" customHeight="1" x14ac:dyDescent="0.25">
      <c r="A272" s="4"/>
      <c r="B272" s="4"/>
      <c r="C272" s="4"/>
      <c r="D272" s="4"/>
      <c r="E272" s="4"/>
      <c r="F272" s="4"/>
      <c r="G272" s="4"/>
      <c r="H272" s="4"/>
      <c r="I272" s="4"/>
      <c r="J272" s="4"/>
      <c r="K272" s="4"/>
    </row>
    <row r="273" spans="1:14" ht="15" customHeight="1" x14ac:dyDescent="0.25">
      <c r="A273" s="22" t="s">
        <v>788</v>
      </c>
      <c r="B273" s="22" t="s">
        <v>41</v>
      </c>
      <c r="C273" s="46" t="s">
        <v>8</v>
      </c>
      <c r="D273" s="47"/>
      <c r="E273" s="47"/>
      <c r="F273" s="47"/>
      <c r="G273" s="7" t="s">
        <v>42</v>
      </c>
      <c r="H273" s="7" t="s">
        <v>789</v>
      </c>
      <c r="I273" s="7" t="s">
        <v>790</v>
      </c>
      <c r="J273" s="34" t="s">
        <v>10</v>
      </c>
      <c r="K273" s="33"/>
    </row>
    <row r="274" spans="1:14" ht="60" customHeight="1" x14ac:dyDescent="0.25">
      <c r="A274" s="7" t="s">
        <v>800</v>
      </c>
      <c r="B274" s="71">
        <v>92538</v>
      </c>
      <c r="C274" s="73" t="str">
        <f>VLOOKUP(B274,S!$A:$D,2,FALSE)</f>
        <v>MONTAGEM E DESMONTAGEM DE FÔRMA DE LAJE MACIÇA, PÉ-DIREITO SIMPLES, EM CHAPA DE MADEIRA COMPENSADA PLASTIFICADA, 18 UTILIZAÇÕES. AF_09/2020</v>
      </c>
      <c r="D274" s="73"/>
      <c r="E274" s="73"/>
      <c r="F274" s="72"/>
      <c r="G274" s="7" t="str">
        <f>VLOOKUP(B274,S!$A:$D,3,FALSE)</f>
        <v>M2</v>
      </c>
      <c r="H274" s="74"/>
      <c r="I274" s="74">
        <f>J281</f>
        <v>33.57</v>
      </c>
      <c r="J274" s="53"/>
      <c r="K274" s="52"/>
      <c r="L274" s="74">
        <f>VLOOKUP(B274,S!$A:$D,4,FALSE)</f>
        <v>33.57</v>
      </c>
      <c r="M274" s="7" t="str">
        <f>IF(ROUND((L274-I274),2)=0,"OK, confere com a tabela.",IF(ROUND((L274-I274),2)&lt;0,"ACIMA ("&amp;TEXT(ROUND(I274*100/L274,4),"0,0000")&amp;" %) da tabela.","ABAIXO ("&amp;TEXT(ROUND(I274*100/L274,4),"0,0000")&amp;" %) da tabela."))</f>
        <v>OK, confere com a tabela.</v>
      </c>
    </row>
    <row r="275" spans="1:14" ht="30" customHeight="1" x14ac:dyDescent="0.25">
      <c r="A275" s="54" t="s">
        <v>792</v>
      </c>
      <c r="B275" s="67">
        <v>2692</v>
      </c>
      <c r="C275" s="55" t="str">
        <f>VLOOKUP(B275,IF(A275="COMPOSICAO",S!$A:$D,I!$A:$D),2,FALSE)</f>
        <v>DESMOLDANTE PROTETOR PARA FORMAS DE MADEIRA, DE BASE OLEOSA EMULSIONADA EM AGUA</v>
      </c>
      <c r="D275" s="55"/>
      <c r="E275" s="55"/>
      <c r="F275" s="55"/>
      <c r="G275" s="54" t="str">
        <f>VLOOKUP(B275,IF(A275="COMPOSICAO",S!$A:$D,I!$A:$D),3,FALSE)</f>
        <v>L</v>
      </c>
      <c r="H275" s="75">
        <f>0.004</f>
        <v>4.0000000000000001E-3</v>
      </c>
      <c r="I275" s="56">
        <f>IF(A275="COMPOSICAO",VLOOKUP(B275,S!$A:$D,4,FALSE),VLOOKUP(B275,I!$A:$D,4,FALSE))</f>
        <v>5.99</v>
      </c>
      <c r="J275" s="60">
        <f t="shared" ref="J275:J280" si="10">TRUNC(H275*I275,2)</f>
        <v>0.02</v>
      </c>
      <c r="K275" s="59"/>
      <c r="L275" s="4"/>
      <c r="M275" s="4"/>
      <c r="N275" s="4"/>
    </row>
    <row r="276" spans="1:14" ht="60" customHeight="1" x14ac:dyDescent="0.25">
      <c r="A276" s="54" t="s">
        <v>792</v>
      </c>
      <c r="B276" s="67">
        <v>10749</v>
      </c>
      <c r="C276" s="55" t="str">
        <f>VLOOKUP(B276,IF(A276="COMPOSICAO",S!$A:$D,I!$A:$D),2,FALSE)</f>
        <v>LOCACAO DE ESCORA METALICA TELESCOPICA, COM ALTURA REGULAVEL DE *1,80* A *3,20* M, COM CAPACIDADE DE CARGA DE NO MINIMO 1000 KGF (10 KN), INCLUSO TRIPE E FORCADO</v>
      </c>
      <c r="D276" s="55"/>
      <c r="E276" s="55"/>
      <c r="F276" s="55"/>
      <c r="G276" s="54" t="str">
        <f>VLOOKUP(B276,IF(A276="COMPOSICAO",S!$A:$D,I!$A:$D),3,FALSE)</f>
        <v>MES</v>
      </c>
      <c r="H276" s="75">
        <f>0.397</f>
        <v>0.39700000000000002</v>
      </c>
      <c r="I276" s="56">
        <f>IF(A276="COMPOSICAO",VLOOKUP(B276,S!$A:$D,4,FALSE),VLOOKUP(B276,I!$A:$D,4,FALSE))</f>
        <v>9.1199999999999992</v>
      </c>
      <c r="J276" s="60">
        <f t="shared" si="10"/>
        <v>3.62</v>
      </c>
      <c r="K276" s="59"/>
      <c r="L276" s="4"/>
      <c r="M276" s="4"/>
      <c r="N276" s="4"/>
    </row>
    <row r="277" spans="1:14" ht="30" customHeight="1" x14ac:dyDescent="0.25">
      <c r="A277" s="54" t="s">
        <v>792</v>
      </c>
      <c r="B277" s="67">
        <v>40270</v>
      </c>
      <c r="C277" s="55" t="str">
        <f>VLOOKUP(B277,IF(A277="COMPOSICAO",S!$A:$D,I!$A:$D),2,FALSE)</f>
        <v>VIGA DE ESCORAMAENTO H20, DE MADEIRA, PESO DE 5,00 A 5,20 KG/M, COM EXTREMIDADES PLASTICAS</v>
      </c>
      <c r="D277" s="55"/>
      <c r="E277" s="55"/>
      <c r="F277" s="55"/>
      <c r="G277" s="54" t="str">
        <f>VLOOKUP(B277,IF(A277="COMPOSICAO",S!$A:$D,I!$A:$D),3,FALSE)</f>
        <v>M</v>
      </c>
      <c r="H277" s="75">
        <f>0.095</f>
        <v>9.5000000000000001E-2</v>
      </c>
      <c r="I277" s="56">
        <f>IF(A277="COMPOSICAO",VLOOKUP(B277,S!$A:$D,4,FALSE),VLOOKUP(B277,I!$A:$D,4,FALSE))</f>
        <v>125.53</v>
      </c>
      <c r="J277" s="60">
        <f t="shared" si="10"/>
        <v>11.92</v>
      </c>
      <c r="K277" s="59"/>
      <c r="L277" s="4"/>
      <c r="M277" s="4"/>
      <c r="N277" s="4"/>
    </row>
    <row r="278" spans="1:14" ht="30" customHeight="1" x14ac:dyDescent="0.25">
      <c r="A278" s="54" t="s">
        <v>793</v>
      </c>
      <c r="B278" s="67">
        <v>88239</v>
      </c>
      <c r="C278" s="55" t="str">
        <f>VLOOKUP(B278,IF(A278="COMPOSICAO",S!$A:$D,I!$A:$D),2,FALSE)</f>
        <v>AJUDANTE DE CARPINTEIRO COM ENCARGOS COMPLEMENTARES</v>
      </c>
      <c r="D278" s="55"/>
      <c r="E278" s="55"/>
      <c r="F278" s="55"/>
      <c r="G278" s="54" t="str">
        <f>VLOOKUP(B278,IF(A278="COMPOSICAO",S!$A:$D,I!$A:$D),3,FALSE)</f>
        <v>H</v>
      </c>
      <c r="H278" s="75">
        <f>0.067</f>
        <v>6.7000000000000004E-2</v>
      </c>
      <c r="I278" s="56">
        <f>IF(A278="COMPOSICAO",VLOOKUP(B278,S!$A:$D,4,FALSE),VLOOKUP(B278,I!$A:$D,4,FALSE))</f>
        <v>19.34</v>
      </c>
      <c r="J278" s="60">
        <f t="shared" si="10"/>
        <v>1.29</v>
      </c>
      <c r="K278" s="59"/>
      <c r="L278" s="4"/>
      <c r="M278" s="4"/>
      <c r="N278" s="4"/>
    </row>
    <row r="279" spans="1:14" ht="30" customHeight="1" x14ac:dyDescent="0.25">
      <c r="A279" s="54" t="s">
        <v>793</v>
      </c>
      <c r="B279" s="67">
        <v>88262</v>
      </c>
      <c r="C279" s="55" t="str">
        <f>VLOOKUP(B279,IF(A279="COMPOSICAO",S!$A:$D,I!$A:$D),2,FALSE)</f>
        <v>CARPINTEIRO DE FORMAS COM ENCARGOS COMPLEMENTARES</v>
      </c>
      <c r="D279" s="55"/>
      <c r="E279" s="55"/>
      <c r="F279" s="55"/>
      <c r="G279" s="54" t="str">
        <f>VLOOKUP(B279,IF(A279="COMPOSICAO",S!$A:$D,I!$A:$D),3,FALSE)</f>
        <v>H</v>
      </c>
      <c r="H279" s="75">
        <f>0.366</f>
        <v>0.36599999999999999</v>
      </c>
      <c r="I279" s="56">
        <f>IF(A279="COMPOSICAO",VLOOKUP(B279,S!$A:$D,4,FALSE),VLOOKUP(B279,I!$A:$D,4,FALSE))</f>
        <v>26.1</v>
      </c>
      <c r="J279" s="60">
        <f t="shared" si="10"/>
        <v>9.5500000000000007</v>
      </c>
      <c r="K279" s="59"/>
      <c r="L279" s="4"/>
      <c r="M279" s="4"/>
      <c r="N279" s="4"/>
    </row>
    <row r="280" spans="1:14" ht="45" customHeight="1" x14ac:dyDescent="0.25">
      <c r="A280" s="54" t="s">
        <v>793</v>
      </c>
      <c r="B280" s="67">
        <v>92268</v>
      </c>
      <c r="C280" s="55" t="str">
        <f>VLOOKUP(B280,IF(A280="COMPOSICAO",S!$A:$D,I!$A:$D),2,FALSE)</f>
        <v>FABRICAÇÃO DE FÔRMA PARA LAJES, EM CHAPA DE MADEIRA COMPENSADA PLASTIFICADA, E = 18 MM. AF_09/2020</v>
      </c>
      <c r="D280" s="55"/>
      <c r="E280" s="55"/>
      <c r="F280" s="55"/>
      <c r="G280" s="54" t="str">
        <f>VLOOKUP(B280,IF(A280="COMPOSICAO",S!$A:$D,I!$A:$D),3,FALSE)</f>
        <v>M2</v>
      </c>
      <c r="H280" s="75">
        <f>0.087</f>
        <v>8.6999999999999994E-2</v>
      </c>
      <c r="I280" s="56">
        <f>IF(A280="COMPOSICAO",VLOOKUP(B280,S!$A:$D,4,FALSE),VLOOKUP(B280,I!$A:$D,4,FALSE))</f>
        <v>82.46</v>
      </c>
      <c r="J280" s="60">
        <f t="shared" si="10"/>
        <v>7.17</v>
      </c>
      <c r="K280" s="59"/>
      <c r="L280" s="4"/>
      <c r="M280" s="4"/>
      <c r="N280" s="4"/>
    </row>
    <row r="281" spans="1:14" ht="15" customHeight="1" x14ac:dyDescent="0.25">
      <c r="A281" s="76" t="s">
        <v>794</v>
      </c>
      <c r="B281" s="77"/>
      <c r="C281" s="77"/>
      <c r="D281" s="77"/>
      <c r="E281" s="77"/>
      <c r="F281" s="77"/>
      <c r="G281" s="78"/>
      <c r="H281" s="79"/>
      <c r="I281" s="80"/>
      <c r="J281" s="60">
        <f>SUM(J274:K280)</f>
        <v>33.57</v>
      </c>
      <c r="K281" s="59"/>
    </row>
    <row r="282" spans="1:14" ht="15" customHeight="1" x14ac:dyDescent="0.25">
      <c r="A282" s="76" t="str">
        <f>"TAXA DE BDI ("&amp;BDI&amp;" %)"</f>
        <v>TAXA DE BDI (28 %)</v>
      </c>
      <c r="B282" s="77"/>
      <c r="C282" s="77"/>
      <c r="D282" s="77"/>
      <c r="E282" s="77"/>
      <c r="F282" s="77"/>
      <c r="G282" s="78"/>
      <c r="H282" s="79"/>
      <c r="I282" s="80"/>
      <c r="J282" s="60">
        <f>ROUND(J281*(BDI/100),2)</f>
        <v>9.4</v>
      </c>
      <c r="K282" s="59"/>
    </row>
    <row r="283" spans="1:14" ht="15" customHeight="1" x14ac:dyDescent="0.25">
      <c r="A283" s="76" t="s">
        <v>822</v>
      </c>
      <c r="B283" s="77"/>
      <c r="C283" s="77"/>
      <c r="D283" s="77"/>
      <c r="E283" s="77"/>
      <c r="F283" s="77"/>
      <c r="G283" s="78"/>
      <c r="H283" s="79"/>
      <c r="I283" s="80"/>
      <c r="J283" s="60">
        <f>SUM(J281:K282)</f>
        <v>42.97</v>
      </c>
      <c r="K283" s="59"/>
    </row>
    <row r="284" spans="1:14" ht="15" customHeight="1" x14ac:dyDescent="0.25">
      <c r="A284" s="4"/>
      <c r="B284" s="4"/>
      <c r="C284" s="4"/>
      <c r="D284" s="4"/>
      <c r="E284" s="4"/>
      <c r="F284" s="4"/>
      <c r="G284" s="4"/>
      <c r="H284" s="4"/>
      <c r="I284" s="4"/>
      <c r="J284" s="4"/>
      <c r="K284" s="4"/>
    </row>
    <row r="285" spans="1:14" ht="15" customHeight="1" x14ac:dyDescent="0.25">
      <c r="A285" s="22" t="s">
        <v>788</v>
      </c>
      <c r="B285" s="22" t="s">
        <v>41</v>
      </c>
      <c r="C285" s="46" t="s">
        <v>8</v>
      </c>
      <c r="D285" s="47"/>
      <c r="E285" s="47"/>
      <c r="F285" s="47"/>
      <c r="G285" s="7" t="s">
        <v>42</v>
      </c>
      <c r="H285" s="7" t="s">
        <v>789</v>
      </c>
      <c r="I285" s="7" t="s">
        <v>790</v>
      </c>
      <c r="J285" s="34" t="s">
        <v>10</v>
      </c>
      <c r="K285" s="33"/>
    </row>
    <row r="286" spans="1:14" ht="60" customHeight="1" x14ac:dyDescent="0.25">
      <c r="A286" s="7" t="s">
        <v>823</v>
      </c>
      <c r="B286" s="71">
        <v>103328</v>
      </c>
      <c r="C286" s="73" t="str">
        <f>VLOOKUP(B286,S!$A:$D,2,FALSE)</f>
        <v>ALVENARIA DE VEDAÇÃO DE BLOCOS CERÂMICOS FURADOS NA HORIZONTAL DE 9X19X19 CM (ESPESSURA 9 CM) E ARGAMASSA DE ASSENTAMENTO COM PREPARO EM BETONEIRA. AF_12/2021</v>
      </c>
      <c r="D286" s="73"/>
      <c r="E286" s="73"/>
      <c r="F286" s="72"/>
      <c r="G286" s="7" t="str">
        <f>VLOOKUP(B286,S!$A:$D,3,FALSE)</f>
        <v>M2</v>
      </c>
      <c r="H286" s="74"/>
      <c r="I286" s="74">
        <f>J293</f>
        <v>84.19</v>
      </c>
      <c r="J286" s="53"/>
      <c r="K286" s="52"/>
      <c r="L286" s="74">
        <f>VLOOKUP(B286,S!$A:$D,4,FALSE)</f>
        <v>84.19</v>
      </c>
      <c r="M286" s="7" t="str">
        <f>IF(ROUND((L286-I286),2)=0,"OK, confere com a tabela.",IF(ROUND((L286-I286),2)&lt;0,"ACIMA ("&amp;TEXT(ROUND(I286*100/L286,4),"0,0000")&amp;" %) da tabela.","ABAIXO ("&amp;TEXT(ROUND(I286*100/L286,4),"0,0000")&amp;" %) da tabela."))</f>
        <v>OK, confere com a tabela.</v>
      </c>
    </row>
    <row r="287" spans="1:14" ht="45" customHeight="1" x14ac:dyDescent="0.25">
      <c r="A287" s="54" t="s">
        <v>792</v>
      </c>
      <c r="B287" s="67">
        <v>7271</v>
      </c>
      <c r="C287" s="55" t="str">
        <f>VLOOKUP(B287,IF(A287="COMPOSICAO",S!$A:$D,I!$A:$D),2,FALSE)</f>
        <v>BLOCO CERAMICO / TIJOLO VAZADO PARA ALVENARIA DE VEDACAO, 8 FUROS NA HORIZONTAL, DE 9 X 19 X 19 CM (L XA X C)</v>
      </c>
      <c r="D287" s="55"/>
      <c r="E287" s="55"/>
      <c r="F287" s="55"/>
      <c r="G287" s="54" t="str">
        <f>VLOOKUP(B287,IF(A287="COMPOSICAO",S!$A:$D,I!$A:$D),3,FALSE)</f>
        <v>UN</v>
      </c>
      <c r="H287" s="75">
        <f>28.31</f>
        <v>28.31</v>
      </c>
      <c r="I287" s="56">
        <f>IF(A287="COMPOSICAO",VLOOKUP(B287,S!$A:$D,4,FALSE),VLOOKUP(B287,I!$A:$D,4,FALSE))</f>
        <v>0.68</v>
      </c>
      <c r="J287" s="60">
        <f t="shared" ref="J287:J292" si="11">TRUNC(H287*I287,2)</f>
        <v>19.25</v>
      </c>
      <c r="K287" s="59"/>
      <c r="L287" s="4"/>
      <c r="M287" s="4"/>
      <c r="N287" s="4"/>
    </row>
    <row r="288" spans="1:14" ht="45" customHeight="1" x14ac:dyDescent="0.25">
      <c r="A288" s="54" t="s">
        <v>792</v>
      </c>
      <c r="B288" s="67">
        <v>34557</v>
      </c>
      <c r="C288" s="55" t="str">
        <f>VLOOKUP(B288,IF(A288="COMPOSICAO",S!$A:$D,I!$A:$D),2,FALSE)</f>
        <v>TELA DE ACO SOLDADA GALVANIZADA/ZINCADA PARA ALVENARIA, FIO D = *1,20 A 1,70* MM, MALHA 15 X 15 MM, (C X L) *50 X 7,5* CM</v>
      </c>
      <c r="D288" s="55"/>
      <c r="E288" s="55"/>
      <c r="F288" s="55"/>
      <c r="G288" s="54" t="str">
        <f>VLOOKUP(B288,IF(A288="COMPOSICAO",S!$A:$D,I!$A:$D),3,FALSE)</f>
        <v>M</v>
      </c>
      <c r="H288" s="75">
        <f>0.42</f>
        <v>0.42</v>
      </c>
      <c r="I288" s="56">
        <f>IF(A288="COMPOSICAO",VLOOKUP(B288,S!$A:$D,4,FALSE),VLOOKUP(B288,I!$A:$D,4,FALSE))</f>
        <v>2.5</v>
      </c>
      <c r="J288" s="60">
        <f t="shared" si="11"/>
        <v>1.05</v>
      </c>
      <c r="K288" s="59"/>
      <c r="L288" s="4"/>
      <c r="M288" s="4"/>
      <c r="N288" s="4"/>
    </row>
    <row r="289" spans="1:14" ht="30" customHeight="1" x14ac:dyDescent="0.25">
      <c r="A289" s="54" t="s">
        <v>792</v>
      </c>
      <c r="B289" s="67">
        <v>37395</v>
      </c>
      <c r="C289" s="55" t="str">
        <f>VLOOKUP(B289,IF(A289="COMPOSICAO",S!$A:$D,I!$A:$D),2,FALSE)</f>
        <v>PINO DE ACO COM FURO, HASTE = 27 MM (ACAO DIRETA)</v>
      </c>
      <c r="D289" s="55"/>
      <c r="E289" s="55"/>
      <c r="F289" s="55"/>
      <c r="G289" s="54" t="str">
        <f>VLOOKUP(B289,IF(A289="COMPOSICAO",S!$A:$D,I!$A:$D),3,FALSE)</f>
        <v>CENTO</v>
      </c>
      <c r="H289" s="75">
        <f>0.005</f>
        <v>5.0000000000000001E-3</v>
      </c>
      <c r="I289" s="56">
        <f>IF(A289="COMPOSICAO",VLOOKUP(B289,S!$A:$D,4,FALSE),VLOOKUP(B289,I!$A:$D,4,FALSE))</f>
        <v>76.78</v>
      </c>
      <c r="J289" s="60">
        <f t="shared" si="11"/>
        <v>0.38</v>
      </c>
      <c r="K289" s="59"/>
      <c r="L289" s="4"/>
      <c r="M289" s="4"/>
      <c r="N289" s="4"/>
    </row>
    <row r="290" spans="1:14" ht="75" customHeight="1" x14ac:dyDescent="0.25">
      <c r="A290" s="54" t="s">
        <v>793</v>
      </c>
      <c r="B290" s="67">
        <v>87292</v>
      </c>
      <c r="C290" s="55" t="str">
        <f>VLOOKUP(B290,IF(A290="COMPOSICAO",S!$A:$D,I!$A:$D),2,FALSE)</f>
        <v>ARGAMASSA TRAÇO 1:2:8 (EM VOLUME DE CIMENTO, CAL E AREIA MÉDIA ÚMIDA) PARA EMBOÇO/MASSA ÚNICA/ASSENTAMENTO DE ALVENARIA DE VEDAÇÃO, PREPARO MECÂNICO COM BETONEIRA 400 L. AF_08/2019</v>
      </c>
      <c r="D290" s="55"/>
      <c r="E290" s="55"/>
      <c r="F290" s="55"/>
      <c r="G290" s="54" t="str">
        <f>VLOOKUP(B290,IF(A290="COMPOSICAO",S!$A:$D,I!$A:$D),3,FALSE)</f>
        <v>M3</v>
      </c>
      <c r="H290" s="75">
        <f>0.0091</f>
        <v>9.1000000000000004E-3</v>
      </c>
      <c r="I290" s="56">
        <f>IF(A290="COMPOSICAO",VLOOKUP(B290,S!$A:$D,4,FALSE),VLOOKUP(B290,I!$A:$D,4,FALSE))</f>
        <v>629.72</v>
      </c>
      <c r="J290" s="60">
        <f t="shared" si="11"/>
        <v>5.73</v>
      </c>
      <c r="K290" s="59"/>
      <c r="L290" s="4"/>
      <c r="M290" s="4"/>
      <c r="N290" s="4"/>
    </row>
    <row r="291" spans="1:14" ht="15" customHeight="1" x14ac:dyDescent="0.25">
      <c r="A291" s="54" t="s">
        <v>793</v>
      </c>
      <c r="B291" s="67">
        <v>88309</v>
      </c>
      <c r="C291" s="55" t="str">
        <f>VLOOKUP(B291,IF(A291="COMPOSICAO",S!$A:$D,I!$A:$D),2,FALSE)</f>
        <v>PEDREIRO COM ENCARGOS COMPLEMENTARES</v>
      </c>
      <c r="D291" s="55"/>
      <c r="E291" s="55"/>
      <c r="F291" s="55"/>
      <c r="G291" s="54" t="str">
        <f>VLOOKUP(B291,IF(A291="COMPOSICAO",S!$A:$D,I!$A:$D),3,FALSE)</f>
        <v>H</v>
      </c>
      <c r="H291" s="75">
        <f>1.61</f>
        <v>1.61</v>
      </c>
      <c r="I291" s="56">
        <f>IF(A291="COMPOSICAO",VLOOKUP(B291,S!$A:$D,4,FALSE),VLOOKUP(B291,I!$A:$D,4,FALSE))</f>
        <v>26.46</v>
      </c>
      <c r="J291" s="60">
        <f t="shared" si="11"/>
        <v>42.6</v>
      </c>
      <c r="K291" s="59"/>
      <c r="L291" s="4"/>
      <c r="M291" s="4"/>
      <c r="N291" s="4"/>
    </row>
    <row r="292" spans="1:14" ht="15" customHeight="1" x14ac:dyDescent="0.25">
      <c r="A292" s="54" t="s">
        <v>793</v>
      </c>
      <c r="B292" s="67">
        <v>88316</v>
      </c>
      <c r="C292" s="55" t="str">
        <f>VLOOKUP(B292,IF(A292="COMPOSICAO",S!$A:$D,I!$A:$D),2,FALSE)</f>
        <v>SERVENTE COM ENCARGOS COMPLEMENTARES</v>
      </c>
      <c r="D292" s="55"/>
      <c r="E292" s="55"/>
      <c r="F292" s="55"/>
      <c r="G292" s="54" t="str">
        <f>VLOOKUP(B292,IF(A292="COMPOSICAO",S!$A:$D,I!$A:$D),3,FALSE)</f>
        <v>H</v>
      </c>
      <c r="H292" s="75">
        <f>0.805</f>
        <v>0.80500000000000005</v>
      </c>
      <c r="I292" s="56">
        <f>IF(A292="COMPOSICAO",VLOOKUP(B292,S!$A:$D,4,FALSE),VLOOKUP(B292,I!$A:$D,4,FALSE))</f>
        <v>18.86</v>
      </c>
      <c r="J292" s="60">
        <f t="shared" si="11"/>
        <v>15.18</v>
      </c>
      <c r="K292" s="59"/>
      <c r="L292" s="4"/>
      <c r="M292" s="4"/>
      <c r="N292" s="4"/>
    </row>
    <row r="293" spans="1:14" ht="15" customHeight="1" x14ac:dyDescent="0.25">
      <c r="A293" s="76" t="s">
        <v>794</v>
      </c>
      <c r="B293" s="77"/>
      <c r="C293" s="77"/>
      <c r="D293" s="77"/>
      <c r="E293" s="77"/>
      <c r="F293" s="77"/>
      <c r="G293" s="78"/>
      <c r="H293" s="79"/>
      <c r="I293" s="80"/>
      <c r="J293" s="60">
        <f>SUM(J286:K292)</f>
        <v>84.19</v>
      </c>
      <c r="K293" s="59"/>
    </row>
    <row r="294" spans="1:14" ht="15" customHeight="1" x14ac:dyDescent="0.25">
      <c r="A294" s="76" t="str">
        <f>"TAXA DE BDI ("&amp;BDI&amp;" %)"</f>
        <v>TAXA DE BDI (28 %)</v>
      </c>
      <c r="B294" s="77"/>
      <c r="C294" s="77"/>
      <c r="D294" s="77"/>
      <c r="E294" s="77"/>
      <c r="F294" s="77"/>
      <c r="G294" s="78"/>
      <c r="H294" s="79"/>
      <c r="I294" s="80"/>
      <c r="J294" s="60">
        <f>ROUND(J293*(BDI/100),2)</f>
        <v>23.57</v>
      </c>
      <c r="K294" s="59"/>
    </row>
    <row r="295" spans="1:14" ht="15" customHeight="1" x14ac:dyDescent="0.25">
      <c r="A295" s="76" t="s">
        <v>824</v>
      </c>
      <c r="B295" s="77"/>
      <c r="C295" s="77"/>
      <c r="D295" s="77"/>
      <c r="E295" s="77"/>
      <c r="F295" s="77"/>
      <c r="G295" s="78"/>
      <c r="H295" s="79"/>
      <c r="I295" s="80"/>
      <c r="J295" s="60">
        <f>SUM(J293:K294)</f>
        <v>107.75999999999999</v>
      </c>
      <c r="K295" s="59"/>
    </row>
    <row r="296" spans="1:14" ht="15" customHeight="1" x14ac:dyDescent="0.25">
      <c r="A296" s="4"/>
      <c r="B296" s="4"/>
      <c r="C296" s="4"/>
      <c r="D296" s="4"/>
      <c r="E296" s="4"/>
      <c r="F296" s="4"/>
      <c r="G296" s="4"/>
      <c r="H296" s="4"/>
      <c r="I296" s="4"/>
      <c r="J296" s="4"/>
      <c r="K296" s="4"/>
    </row>
    <row r="297" spans="1:14" ht="15" customHeight="1" x14ac:dyDescent="0.25">
      <c r="A297" s="22" t="s">
        <v>788</v>
      </c>
      <c r="B297" s="22" t="s">
        <v>41</v>
      </c>
      <c r="C297" s="46" t="s">
        <v>8</v>
      </c>
      <c r="D297" s="47"/>
      <c r="E297" s="47"/>
      <c r="F297" s="47"/>
      <c r="G297" s="7" t="s">
        <v>42</v>
      </c>
      <c r="H297" s="7" t="s">
        <v>789</v>
      </c>
      <c r="I297" s="7" t="s">
        <v>790</v>
      </c>
      <c r="J297" s="34" t="s">
        <v>10</v>
      </c>
      <c r="K297" s="33"/>
    </row>
    <row r="298" spans="1:14" ht="60" customHeight="1" x14ac:dyDescent="0.25">
      <c r="A298" s="7" t="s">
        <v>823</v>
      </c>
      <c r="B298" s="71">
        <v>96370</v>
      </c>
      <c r="C298" s="73" t="str">
        <f>VLOOKUP(B298,S!$A:$D,2,FALSE)</f>
        <v>PAREDE COM PLACAS DE GESSO ACARTONADO (DRYWALL), PARA USO INTERNO, COM UMA FACE SIMPLES E ESTRUTURA METÁLICA COM GUIAS SIMPLES, SEM VÃOS. AF_06/2017_PS</v>
      </c>
      <c r="D298" s="73"/>
      <c r="E298" s="73"/>
      <c r="F298" s="72"/>
      <c r="G298" s="7" t="str">
        <f>VLOOKUP(B298,S!$A:$D,3,FALSE)</f>
        <v>M2</v>
      </c>
      <c r="H298" s="74"/>
      <c r="I298" s="74">
        <f>J310</f>
        <v>76.569999999999993</v>
      </c>
      <c r="J298" s="53"/>
      <c r="K298" s="52"/>
      <c r="L298" s="74">
        <f>VLOOKUP(B298,S!$A:$D,4,FALSE)</f>
        <v>76.569999999999993</v>
      </c>
      <c r="M298" s="7" t="str">
        <f>IF(ROUND((L298-I298),2)=0,"OK, confere com a tabela.",IF(ROUND((L298-I298),2)&lt;0,"ACIMA ("&amp;TEXT(ROUND(I298*100/L298,4),"0,0000")&amp;" %) da tabela.","ABAIXO ("&amp;TEXT(ROUND(I298*100/L298,4),"0,0000")&amp;" %) da tabela."))</f>
        <v>OK, confere com a tabela.</v>
      </c>
    </row>
    <row r="299" spans="1:14" ht="45" customHeight="1" x14ac:dyDescent="0.25">
      <c r="A299" s="54" t="s">
        <v>792</v>
      </c>
      <c r="B299" s="67">
        <v>37586</v>
      </c>
      <c r="C299" s="55" t="str">
        <f>VLOOKUP(B299,IF(A299="COMPOSICAO",S!$A:$D,I!$A:$D),2,FALSE)</f>
        <v>PINO DE ACO COM ARRUELA CONICA, DIAMETRO ARRUELA = *23* MM E COMP HASTE = *27* MM (ACAO INDIRETA)</v>
      </c>
      <c r="D299" s="55"/>
      <c r="E299" s="55"/>
      <c r="F299" s="55"/>
      <c r="G299" s="54" t="str">
        <f>VLOOKUP(B299,IF(A299="COMPOSICAO",S!$A:$D,I!$A:$D),3,FALSE)</f>
        <v>CENTO</v>
      </c>
      <c r="H299" s="75">
        <f>0.0243</f>
        <v>2.4299999999999999E-2</v>
      </c>
      <c r="I299" s="56">
        <f>IF(A299="COMPOSICAO",VLOOKUP(B299,S!$A:$D,4,FALSE),VLOOKUP(B299,I!$A:$D,4,FALSE))</f>
        <v>89.29</v>
      </c>
      <c r="J299" s="60">
        <f t="shared" ref="J299:J309" si="12">TRUNC(H299*I299,2)</f>
        <v>2.16</v>
      </c>
      <c r="K299" s="59"/>
      <c r="L299" s="4"/>
      <c r="M299" s="4"/>
      <c r="N299" s="4"/>
    </row>
    <row r="300" spans="1:14" ht="45" customHeight="1" x14ac:dyDescent="0.25">
      <c r="A300" s="54" t="s">
        <v>792</v>
      </c>
      <c r="B300" s="67">
        <v>39413</v>
      </c>
      <c r="C300" s="55" t="str">
        <f>VLOOKUP(B300,IF(A300="COMPOSICAO",S!$A:$D,I!$A:$D),2,FALSE)</f>
        <v>PLACA / CHAPA DE GESSO ACARTONADO, STANDARD (ST), COR BRANCA, E = 12,5 MM, 1200 X 2400 MM (L X C)</v>
      </c>
      <c r="D300" s="55"/>
      <c r="E300" s="55"/>
      <c r="F300" s="55"/>
      <c r="G300" s="54" t="str">
        <f>VLOOKUP(B300,IF(A300="COMPOSICAO",S!$A:$D,I!$A:$D),3,FALSE)</f>
        <v>M2</v>
      </c>
      <c r="H300" s="75">
        <f>1.053</f>
        <v>1.0529999999999999</v>
      </c>
      <c r="I300" s="56">
        <f>IF(A300="COMPOSICAO",VLOOKUP(B300,S!$A:$D,4,FALSE),VLOOKUP(B300,I!$A:$D,4,FALSE))</f>
        <v>21.5</v>
      </c>
      <c r="J300" s="60">
        <f t="shared" si="12"/>
        <v>22.63</v>
      </c>
      <c r="K300" s="59"/>
      <c r="L300" s="4"/>
      <c r="M300" s="4"/>
      <c r="N300" s="4"/>
    </row>
    <row r="301" spans="1:14" ht="45" customHeight="1" x14ac:dyDescent="0.25">
      <c r="A301" s="54" t="s">
        <v>792</v>
      </c>
      <c r="B301" s="67">
        <v>39419</v>
      </c>
      <c r="C301" s="55" t="str">
        <f>VLOOKUP(B301,IF(A301="COMPOSICAO",S!$A:$D,I!$A:$D),2,FALSE)</f>
        <v>PERFIL GUIA, FORMATO U, EM ACO ZINCADO, PARA ESTRUTURA PAREDE DRYWALL, E = 0,5 MM, 70 X 3000 MM (L X C)</v>
      </c>
      <c r="D301" s="55"/>
      <c r="E301" s="55"/>
      <c r="F301" s="55"/>
      <c r="G301" s="54" t="str">
        <f>VLOOKUP(B301,IF(A301="COMPOSICAO",S!$A:$D,I!$A:$D),3,FALSE)</f>
        <v>M</v>
      </c>
      <c r="H301" s="75">
        <f>0.7604</f>
        <v>0.76039999999999996</v>
      </c>
      <c r="I301" s="56">
        <f>IF(A301="COMPOSICAO",VLOOKUP(B301,S!$A:$D,4,FALSE),VLOOKUP(B301,I!$A:$D,4,FALSE))</f>
        <v>10.35</v>
      </c>
      <c r="J301" s="60">
        <f t="shared" si="12"/>
        <v>7.87</v>
      </c>
      <c r="K301" s="59"/>
      <c r="L301" s="4"/>
      <c r="M301" s="4"/>
      <c r="N301" s="4"/>
    </row>
    <row r="302" spans="1:14" ht="45" customHeight="1" x14ac:dyDescent="0.25">
      <c r="A302" s="54" t="s">
        <v>792</v>
      </c>
      <c r="B302" s="67">
        <v>39422</v>
      </c>
      <c r="C302" s="55" t="str">
        <f>VLOOKUP(B302,IF(A302="COMPOSICAO",S!$A:$D,I!$A:$D),2,FALSE)</f>
        <v>PERFIL MONTANTE, FORMATO C, EM ACO ZINCADO, PARA ESTRUTURA PAREDE DRYWALL, E = 0,5 MM, 70 X 3000 MM (L X C)</v>
      </c>
      <c r="D302" s="55"/>
      <c r="E302" s="55"/>
      <c r="F302" s="55"/>
      <c r="G302" s="54" t="str">
        <f>VLOOKUP(B302,IF(A302="COMPOSICAO",S!$A:$D,I!$A:$D),3,FALSE)</f>
        <v>M</v>
      </c>
      <c r="H302" s="75">
        <f>1.991</f>
        <v>1.9910000000000001</v>
      </c>
      <c r="I302" s="56">
        <f>IF(A302="COMPOSICAO",VLOOKUP(B302,S!$A:$D,4,FALSE),VLOOKUP(B302,I!$A:$D,4,FALSE))</f>
        <v>11.74</v>
      </c>
      <c r="J302" s="60">
        <f t="shared" si="12"/>
        <v>23.37</v>
      </c>
      <c r="K302" s="59"/>
      <c r="L302" s="4"/>
      <c r="M302" s="4"/>
      <c r="N302" s="4"/>
    </row>
    <row r="303" spans="1:14" ht="45" customHeight="1" x14ac:dyDescent="0.25">
      <c r="A303" s="54" t="s">
        <v>792</v>
      </c>
      <c r="B303" s="67">
        <v>39431</v>
      </c>
      <c r="C303" s="55" t="str">
        <f>VLOOKUP(B303,IF(A303="COMPOSICAO",S!$A:$D,I!$A:$D),2,FALSE)</f>
        <v>FITA DE PAPEL MICROPERFURADO, 50 X 150 MM, PARA TRATAMENTO DE JUNTAS DE CHAPA DE GESSO PARA DRYWALL</v>
      </c>
      <c r="D303" s="55"/>
      <c r="E303" s="55"/>
      <c r="F303" s="55"/>
      <c r="G303" s="54" t="str">
        <f>VLOOKUP(B303,IF(A303="COMPOSICAO",S!$A:$D,I!$A:$D),3,FALSE)</f>
        <v>M</v>
      </c>
      <c r="H303" s="75">
        <f>1.2513</f>
        <v>1.2513000000000001</v>
      </c>
      <c r="I303" s="56">
        <f>IF(A303="COMPOSICAO",VLOOKUP(B303,S!$A:$D,4,FALSE),VLOOKUP(B303,I!$A:$D,4,FALSE))</f>
        <v>0.33</v>
      </c>
      <c r="J303" s="60">
        <f t="shared" si="12"/>
        <v>0.41</v>
      </c>
      <c r="K303" s="59"/>
      <c r="L303" s="4"/>
      <c r="M303" s="4"/>
      <c r="N303" s="4"/>
    </row>
    <row r="304" spans="1:14" ht="45" customHeight="1" x14ac:dyDescent="0.25">
      <c r="A304" s="54" t="s">
        <v>792</v>
      </c>
      <c r="B304" s="67">
        <v>39432</v>
      </c>
      <c r="C304" s="55" t="str">
        <f>VLOOKUP(B304,IF(A304="COMPOSICAO",S!$A:$D,I!$A:$D),2,FALSE)</f>
        <v>FITA DE PAPEL REFORCADA COM LAMINA DE METAL PARA REFORCO DE CANTOS DE CHAPA DE GESSO PARA DRYWALL</v>
      </c>
      <c r="D304" s="55"/>
      <c r="E304" s="55"/>
      <c r="F304" s="55"/>
      <c r="G304" s="54" t="str">
        <f>VLOOKUP(B304,IF(A304="COMPOSICAO",S!$A:$D,I!$A:$D),3,FALSE)</f>
        <v>M</v>
      </c>
      <c r="H304" s="75">
        <f>0.7407</f>
        <v>0.74070000000000003</v>
      </c>
      <c r="I304" s="56">
        <f>IF(A304="COMPOSICAO",VLOOKUP(B304,S!$A:$D,4,FALSE),VLOOKUP(B304,I!$A:$D,4,FALSE))</f>
        <v>2.97</v>
      </c>
      <c r="J304" s="60">
        <f t="shared" si="12"/>
        <v>2.19</v>
      </c>
      <c r="K304" s="59"/>
      <c r="L304" s="4"/>
      <c r="M304" s="4"/>
      <c r="N304" s="4"/>
    </row>
    <row r="305" spans="1:14" ht="60" customHeight="1" x14ac:dyDescent="0.25">
      <c r="A305" s="54" t="s">
        <v>792</v>
      </c>
      <c r="B305" s="67">
        <v>39434</v>
      </c>
      <c r="C305" s="55" t="str">
        <f>VLOOKUP(B305,IF(A305="COMPOSICAO",S!$A:$D,I!$A:$D),2,FALSE)</f>
        <v>MASSA DE REJUNTE EM PO PARA DRYWALL, A BASE DE GESSO, SECAGEM RAPIDA, PARA TRATAMENTO DE JUNTAS DE CHAPA DE GESSO (NECESSITA ADICAO DE AGUA)</v>
      </c>
      <c r="D305" s="55"/>
      <c r="E305" s="55"/>
      <c r="F305" s="55"/>
      <c r="G305" s="54" t="str">
        <f>VLOOKUP(B305,IF(A305="COMPOSICAO",S!$A:$D,I!$A:$D),3,FALSE)</f>
        <v>KG</v>
      </c>
      <c r="H305" s="75">
        <f>0.5164</f>
        <v>0.51639999999999997</v>
      </c>
      <c r="I305" s="56">
        <f>IF(A305="COMPOSICAO",VLOOKUP(B305,S!$A:$D,4,FALSE),VLOOKUP(B305,I!$A:$D,4,FALSE))</f>
        <v>3.72</v>
      </c>
      <c r="J305" s="60">
        <f t="shared" si="12"/>
        <v>1.92</v>
      </c>
      <c r="K305" s="59"/>
      <c r="L305" s="4"/>
      <c r="M305" s="4"/>
      <c r="N305" s="4"/>
    </row>
    <row r="306" spans="1:14" ht="45" customHeight="1" x14ac:dyDescent="0.25">
      <c r="A306" s="54" t="s">
        <v>792</v>
      </c>
      <c r="B306" s="67">
        <v>39435</v>
      </c>
      <c r="C306" s="55" t="str">
        <f>VLOOKUP(B306,IF(A306="COMPOSICAO",S!$A:$D,I!$A:$D),2,FALSE)</f>
        <v>PARAFUSO DRY WALL, EM ACO FOSFATIZADO, CABECA TROMBETA E PONTA AGULHA (TA), COMPRIMENTO 25 MM</v>
      </c>
      <c r="D306" s="55"/>
      <c r="E306" s="55"/>
      <c r="F306" s="55"/>
      <c r="G306" s="54" t="str">
        <f>VLOOKUP(B306,IF(A306="COMPOSICAO",S!$A:$D,I!$A:$D),3,FALSE)</f>
        <v>UN</v>
      </c>
      <c r="H306" s="75">
        <f>10.0039</f>
        <v>10.0039</v>
      </c>
      <c r="I306" s="56">
        <f>IF(A306="COMPOSICAO",VLOOKUP(B306,S!$A:$D,4,FALSE),VLOOKUP(B306,I!$A:$D,4,FALSE))</f>
        <v>0.12</v>
      </c>
      <c r="J306" s="60">
        <f t="shared" si="12"/>
        <v>1.2</v>
      </c>
      <c r="K306" s="59"/>
      <c r="L306" s="4"/>
      <c r="M306" s="4"/>
      <c r="N306" s="4"/>
    </row>
    <row r="307" spans="1:14" ht="45" customHeight="1" x14ac:dyDescent="0.25">
      <c r="A307" s="54" t="s">
        <v>792</v>
      </c>
      <c r="B307" s="67">
        <v>39443</v>
      </c>
      <c r="C307" s="55" t="str">
        <f>VLOOKUP(B307,IF(A307="COMPOSICAO",S!$A:$D,I!$A:$D),2,FALSE)</f>
        <v>PARAFUSO DRY WALL, EM ACO ZINCADO, CABECA LENTILHA E PONTA BROCA (LB), LARGURA 4,2 MM, COMPRIMENTO 13 MM</v>
      </c>
      <c r="D307" s="55"/>
      <c r="E307" s="55"/>
      <c r="F307" s="55"/>
      <c r="G307" s="54" t="str">
        <f>VLOOKUP(B307,IF(A307="COMPOSICAO",S!$A:$D,I!$A:$D),3,FALSE)</f>
        <v>UN</v>
      </c>
      <c r="H307" s="75">
        <f>0.8076</f>
        <v>0.80759999999999998</v>
      </c>
      <c r="I307" s="56">
        <f>IF(A307="COMPOSICAO",VLOOKUP(B307,S!$A:$D,4,FALSE),VLOOKUP(B307,I!$A:$D,4,FALSE))</f>
        <v>0.28999999999999998</v>
      </c>
      <c r="J307" s="60">
        <f t="shared" si="12"/>
        <v>0.23</v>
      </c>
      <c r="K307" s="59"/>
      <c r="L307" s="4"/>
      <c r="M307" s="4"/>
      <c r="N307" s="4"/>
    </row>
    <row r="308" spans="1:14" ht="30" customHeight="1" x14ac:dyDescent="0.25">
      <c r="A308" s="54" t="s">
        <v>793</v>
      </c>
      <c r="B308" s="67">
        <v>88278</v>
      </c>
      <c r="C308" s="55" t="str">
        <f>VLOOKUP(B308,IF(A308="COMPOSICAO",S!$A:$D,I!$A:$D),2,FALSE)</f>
        <v>MONTADOR DE ESTRUTURA METÁLICA COM ENCARGOS COMPLEMENTARES</v>
      </c>
      <c r="D308" s="55"/>
      <c r="E308" s="55"/>
      <c r="F308" s="55"/>
      <c r="G308" s="54" t="str">
        <f>VLOOKUP(B308,IF(A308="COMPOSICAO",S!$A:$D,I!$A:$D),3,FALSE)</f>
        <v>H</v>
      </c>
      <c r="H308" s="75">
        <f>0.3636</f>
        <v>0.36359999999999998</v>
      </c>
      <c r="I308" s="56">
        <f>IF(A308="COMPOSICAO",VLOOKUP(B308,S!$A:$D,4,FALSE),VLOOKUP(B308,I!$A:$D,4,FALSE))</f>
        <v>35.44</v>
      </c>
      <c r="J308" s="60">
        <f t="shared" si="12"/>
        <v>12.88</v>
      </c>
      <c r="K308" s="59"/>
      <c r="L308" s="4"/>
      <c r="M308" s="4"/>
      <c r="N308" s="4"/>
    </row>
    <row r="309" spans="1:14" ht="15" customHeight="1" x14ac:dyDescent="0.25">
      <c r="A309" s="54" t="s">
        <v>793</v>
      </c>
      <c r="B309" s="67">
        <v>88316</v>
      </c>
      <c r="C309" s="55" t="str">
        <f>VLOOKUP(B309,IF(A309="COMPOSICAO",S!$A:$D,I!$A:$D),2,FALSE)</f>
        <v>SERVENTE COM ENCARGOS COMPLEMENTARES</v>
      </c>
      <c r="D309" s="55"/>
      <c r="E309" s="55"/>
      <c r="F309" s="55"/>
      <c r="G309" s="54" t="str">
        <f>VLOOKUP(B309,IF(A309="COMPOSICAO",S!$A:$D,I!$A:$D),3,FALSE)</f>
        <v>H</v>
      </c>
      <c r="H309" s="75">
        <f>0.0909</f>
        <v>9.0899999999999995E-2</v>
      </c>
      <c r="I309" s="56">
        <f>IF(A309="COMPOSICAO",VLOOKUP(B309,S!$A:$D,4,FALSE),VLOOKUP(B309,I!$A:$D,4,FALSE))</f>
        <v>18.86</v>
      </c>
      <c r="J309" s="60">
        <f t="shared" si="12"/>
        <v>1.71</v>
      </c>
      <c r="K309" s="59"/>
      <c r="L309" s="4"/>
      <c r="M309" s="4"/>
      <c r="N309" s="4"/>
    </row>
    <row r="310" spans="1:14" ht="15" customHeight="1" x14ac:dyDescent="0.25">
      <c r="A310" s="76" t="s">
        <v>794</v>
      </c>
      <c r="B310" s="77"/>
      <c r="C310" s="77"/>
      <c r="D310" s="77"/>
      <c r="E310" s="77"/>
      <c r="F310" s="77"/>
      <c r="G310" s="78"/>
      <c r="H310" s="79"/>
      <c r="I310" s="80"/>
      <c r="J310" s="60">
        <f>SUM(J298:K309)</f>
        <v>76.569999999999993</v>
      </c>
      <c r="K310" s="59"/>
    </row>
    <row r="311" spans="1:14" ht="15" customHeight="1" x14ac:dyDescent="0.25">
      <c r="A311" s="76" t="str">
        <f>"TAXA DE BDI ("&amp;BDI&amp;" %)"</f>
        <v>TAXA DE BDI (28 %)</v>
      </c>
      <c r="B311" s="77"/>
      <c r="C311" s="77"/>
      <c r="D311" s="77"/>
      <c r="E311" s="77"/>
      <c r="F311" s="77"/>
      <c r="G311" s="78"/>
      <c r="H311" s="79"/>
      <c r="I311" s="80"/>
      <c r="J311" s="60">
        <f>ROUND(J310*(BDI/100),2)</f>
        <v>21.44</v>
      </c>
      <c r="K311" s="59"/>
    </row>
    <row r="312" spans="1:14" ht="15" customHeight="1" x14ac:dyDescent="0.25">
      <c r="A312" s="76" t="s">
        <v>825</v>
      </c>
      <c r="B312" s="77"/>
      <c r="C312" s="77"/>
      <c r="D312" s="77"/>
      <c r="E312" s="77"/>
      <c r="F312" s="77"/>
      <c r="G312" s="78"/>
      <c r="H312" s="79"/>
      <c r="I312" s="80"/>
      <c r="J312" s="60">
        <f>SUM(J310:K311)</f>
        <v>98.009999999999991</v>
      </c>
      <c r="K312" s="59"/>
    </row>
    <row r="313" spans="1:14" ht="15" customHeight="1" x14ac:dyDescent="0.25">
      <c r="A313" s="4"/>
      <c r="B313" s="4"/>
      <c r="C313" s="4"/>
      <c r="D313" s="4"/>
      <c r="E313" s="4"/>
      <c r="F313" s="4"/>
      <c r="G313" s="4"/>
      <c r="H313" s="4"/>
      <c r="I313" s="4"/>
      <c r="J313" s="4"/>
      <c r="K313" s="4"/>
    </row>
    <row r="314" spans="1:14" ht="15" customHeight="1" x14ac:dyDescent="0.25">
      <c r="A314" s="22" t="s">
        <v>788</v>
      </c>
      <c r="B314" s="22" t="s">
        <v>41</v>
      </c>
      <c r="C314" s="46" t="s">
        <v>8</v>
      </c>
      <c r="D314" s="47"/>
      <c r="E314" s="47"/>
      <c r="F314" s="47"/>
      <c r="G314" s="7" t="s">
        <v>42</v>
      </c>
      <c r="H314" s="7" t="s">
        <v>789</v>
      </c>
      <c r="I314" s="7" t="s">
        <v>790</v>
      </c>
      <c r="J314" s="34" t="s">
        <v>10</v>
      </c>
      <c r="K314" s="33"/>
    </row>
    <row r="315" spans="1:14" ht="30" customHeight="1" x14ac:dyDescent="0.25">
      <c r="A315" s="7" t="s">
        <v>800</v>
      </c>
      <c r="B315" s="71">
        <v>93182</v>
      </c>
      <c r="C315" s="73" t="str">
        <f>VLOOKUP(B315,S!$A:$D,2,FALSE)</f>
        <v>VERGA PRÉ-MOLDADA PARA JANELAS COM ATÉ 1,5 M DE VÃO. AF_03/2016</v>
      </c>
      <c r="D315" s="73"/>
      <c r="E315" s="73"/>
      <c r="F315" s="72"/>
      <c r="G315" s="7" t="str">
        <f>VLOOKUP(B315,S!$A:$D,3,FALSE)</f>
        <v>M</v>
      </c>
      <c r="H315" s="74"/>
      <c r="I315" s="74">
        <f>J324</f>
        <v>50.85</v>
      </c>
      <c r="J315" s="53"/>
      <c r="K315" s="52"/>
      <c r="L315" s="74">
        <f>VLOOKUP(B315,S!$A:$D,4,FALSE)</f>
        <v>50.85</v>
      </c>
      <c r="M315" s="7" t="str">
        <f>IF(ROUND((L315-I315),2)=0,"OK, confere com a tabela.",IF(ROUND((L315-I315),2)&lt;0,"ACIMA ("&amp;TEXT(ROUND(I315*100/L315,4),"0,0000")&amp;" %) da tabela.","ABAIXO ("&amp;TEXT(ROUND(I315*100/L315,4),"0,0000")&amp;" %) da tabela."))</f>
        <v>OK, confere com a tabela.</v>
      </c>
    </row>
    <row r="316" spans="1:14" ht="30" customHeight="1" x14ac:dyDescent="0.25">
      <c r="A316" s="54" t="s">
        <v>792</v>
      </c>
      <c r="B316" s="67">
        <v>2692</v>
      </c>
      <c r="C316" s="55" t="str">
        <f>VLOOKUP(B316,IF(A316="COMPOSICAO",S!$A:$D,I!$A:$D),2,FALSE)</f>
        <v>DESMOLDANTE PROTETOR PARA FORMAS DE MADEIRA, DE BASE OLEOSA EMULSIONADA EM AGUA</v>
      </c>
      <c r="D316" s="55"/>
      <c r="E316" s="55"/>
      <c r="F316" s="55"/>
      <c r="G316" s="54" t="str">
        <f>VLOOKUP(B316,IF(A316="COMPOSICAO",S!$A:$D,I!$A:$D),3,FALSE)</f>
        <v>L</v>
      </c>
      <c r="H316" s="75">
        <f>0.006</f>
        <v>6.0000000000000001E-3</v>
      </c>
      <c r="I316" s="56">
        <f>IF(A316="COMPOSICAO",VLOOKUP(B316,S!$A:$D,4,FALSE),VLOOKUP(B316,I!$A:$D,4,FALSE))</f>
        <v>5.99</v>
      </c>
      <c r="J316" s="60">
        <f t="shared" ref="J316:J323" si="13">TRUNC(H316*I316,2)</f>
        <v>0.03</v>
      </c>
      <c r="K316" s="59"/>
      <c r="L316" s="4"/>
      <c r="M316" s="4"/>
      <c r="N316" s="4"/>
    </row>
    <row r="317" spans="1:14" ht="45" customHeight="1" x14ac:dyDescent="0.25">
      <c r="A317" s="54" t="s">
        <v>792</v>
      </c>
      <c r="B317" s="67">
        <v>39017</v>
      </c>
      <c r="C317" s="55" t="str">
        <f>VLOOKUP(B317,IF(A317="COMPOSICAO",S!$A:$D,I!$A:$D),2,FALSE)</f>
        <v>ESPACADOR / DISTANCIADOR CIRCULAR COM ENTRADA LATERAL, EM PLASTICO, PARA VERGALHAO *4,2 A 12,5* MM, COBRIMENTO 20 MM</v>
      </c>
      <c r="D317" s="55"/>
      <c r="E317" s="55"/>
      <c r="F317" s="55"/>
      <c r="G317" s="54" t="str">
        <f>VLOOKUP(B317,IF(A317="COMPOSICAO",S!$A:$D,I!$A:$D),3,FALSE)</f>
        <v>UN</v>
      </c>
      <c r="H317" s="75">
        <f>6</f>
        <v>6</v>
      </c>
      <c r="I317" s="56">
        <f>IF(A317="COMPOSICAO",VLOOKUP(B317,S!$A:$D,4,FALSE),VLOOKUP(B317,I!$A:$D,4,FALSE))</f>
        <v>0.22</v>
      </c>
      <c r="J317" s="60">
        <f t="shared" si="13"/>
        <v>1.32</v>
      </c>
      <c r="K317" s="59"/>
      <c r="L317" s="4"/>
      <c r="M317" s="4"/>
      <c r="N317" s="4"/>
    </row>
    <row r="318" spans="1:14" ht="75" customHeight="1" x14ac:dyDescent="0.25">
      <c r="A318" s="54" t="s">
        <v>793</v>
      </c>
      <c r="B318" s="67">
        <v>87294</v>
      </c>
      <c r="C318" s="55" t="str">
        <f>VLOOKUP(B318,IF(A318="COMPOSICAO",S!$A:$D,I!$A:$D),2,FALSE)</f>
        <v>ARGAMASSA TRAÇO 1:2:9 (EM VOLUME DE CIMENTO, CAL E AREIA MÉDIA ÚMIDA) PARA EMBOÇO/MASSA ÚNICA/ASSENTAMENTO DE ALVENARIA DE VEDAÇÃO, PREPARO MECÂNICO COM BETONEIRA 600 L. AF_08/2019</v>
      </c>
      <c r="D318" s="55"/>
      <c r="E318" s="55"/>
      <c r="F318" s="55"/>
      <c r="G318" s="54" t="str">
        <f>VLOOKUP(B318,IF(A318="COMPOSICAO",S!$A:$D,I!$A:$D),3,FALSE)</f>
        <v>M3</v>
      </c>
      <c r="H318" s="75">
        <f>0.0019</f>
        <v>1.9E-3</v>
      </c>
      <c r="I318" s="56">
        <f>IF(A318="COMPOSICAO",VLOOKUP(B318,S!$A:$D,4,FALSE),VLOOKUP(B318,I!$A:$D,4,FALSE))</f>
        <v>593.6</v>
      </c>
      <c r="J318" s="60">
        <f t="shared" si="13"/>
        <v>1.1200000000000001</v>
      </c>
      <c r="K318" s="59"/>
      <c r="L318" s="4"/>
      <c r="M318" s="4"/>
      <c r="N318" s="4"/>
    </row>
    <row r="319" spans="1:14" ht="15" customHeight="1" x14ac:dyDescent="0.25">
      <c r="A319" s="54" t="s">
        <v>793</v>
      </c>
      <c r="B319" s="67">
        <v>88309</v>
      </c>
      <c r="C319" s="55" t="str">
        <f>VLOOKUP(B319,IF(A319="COMPOSICAO",S!$A:$D,I!$A:$D),2,FALSE)</f>
        <v>PEDREIRO COM ENCARGOS COMPLEMENTARES</v>
      </c>
      <c r="D319" s="55"/>
      <c r="E319" s="55"/>
      <c r="F319" s="55"/>
      <c r="G319" s="54" t="str">
        <f>VLOOKUP(B319,IF(A319="COMPOSICAO",S!$A:$D,I!$A:$D),3,FALSE)</f>
        <v>H</v>
      </c>
      <c r="H319" s="75">
        <f>0.084</f>
        <v>8.4000000000000005E-2</v>
      </c>
      <c r="I319" s="56">
        <f>IF(A319="COMPOSICAO",VLOOKUP(B319,S!$A:$D,4,FALSE),VLOOKUP(B319,I!$A:$D,4,FALSE))</f>
        <v>26.46</v>
      </c>
      <c r="J319" s="60">
        <f t="shared" si="13"/>
        <v>2.2200000000000002</v>
      </c>
      <c r="K319" s="59"/>
      <c r="L319" s="4"/>
      <c r="M319" s="4"/>
      <c r="N319" s="4"/>
    </row>
    <row r="320" spans="1:14" ht="15" customHeight="1" x14ac:dyDescent="0.25">
      <c r="A320" s="54" t="s">
        <v>793</v>
      </c>
      <c r="B320" s="67">
        <v>88316</v>
      </c>
      <c r="C320" s="55" t="str">
        <f>VLOOKUP(B320,IF(A320="COMPOSICAO",S!$A:$D,I!$A:$D),2,FALSE)</f>
        <v>SERVENTE COM ENCARGOS COMPLEMENTARES</v>
      </c>
      <c r="D320" s="55"/>
      <c r="E320" s="55"/>
      <c r="F320" s="55"/>
      <c r="G320" s="54" t="str">
        <f>VLOOKUP(B320,IF(A320="COMPOSICAO",S!$A:$D,I!$A:$D),3,FALSE)</f>
        <v>H</v>
      </c>
      <c r="H320" s="75">
        <f>0.102</f>
        <v>0.10199999999999999</v>
      </c>
      <c r="I320" s="56">
        <f>IF(A320="COMPOSICAO",VLOOKUP(B320,S!$A:$D,4,FALSE),VLOOKUP(B320,I!$A:$D,4,FALSE))</f>
        <v>18.86</v>
      </c>
      <c r="J320" s="60">
        <f t="shared" si="13"/>
        <v>1.92</v>
      </c>
      <c r="K320" s="59"/>
      <c r="L320" s="4"/>
      <c r="M320" s="4"/>
      <c r="N320" s="4"/>
    </row>
    <row r="321" spans="1:14" ht="30" customHeight="1" x14ac:dyDescent="0.25">
      <c r="A321" s="54" t="s">
        <v>793</v>
      </c>
      <c r="B321" s="67">
        <v>92270</v>
      </c>
      <c r="C321" s="55" t="str">
        <f>VLOOKUP(B321,IF(A321="COMPOSICAO",S!$A:$D,I!$A:$D),2,FALSE)</f>
        <v>FABRICAÇÃO DE FÔRMA PARA VIGAS, COM MADEIRA SERRADA, E = 25 MM. AF_09/2020</v>
      </c>
      <c r="D321" s="55"/>
      <c r="E321" s="55"/>
      <c r="F321" s="55"/>
      <c r="G321" s="54" t="str">
        <f>VLOOKUP(B321,IF(A321="COMPOSICAO",S!$A:$D,I!$A:$D),3,FALSE)</f>
        <v>M2</v>
      </c>
      <c r="H321" s="75">
        <f>0.17</f>
        <v>0.17</v>
      </c>
      <c r="I321" s="56">
        <f>IF(A321="COMPOSICAO",VLOOKUP(B321,S!$A:$D,4,FALSE),VLOOKUP(B321,I!$A:$D,4,FALSE))</f>
        <v>175.37</v>
      </c>
      <c r="J321" s="60">
        <f t="shared" si="13"/>
        <v>29.81</v>
      </c>
      <c r="K321" s="59"/>
      <c r="L321" s="4"/>
      <c r="M321" s="4"/>
      <c r="N321" s="4"/>
    </row>
    <row r="322" spans="1:14" ht="30" customHeight="1" x14ac:dyDescent="0.25">
      <c r="A322" s="54" t="s">
        <v>793</v>
      </c>
      <c r="B322" s="67">
        <v>92801</v>
      </c>
      <c r="C322" s="55" t="str">
        <f>VLOOKUP(B322,IF(A322="COMPOSICAO",S!$A:$D,I!$A:$D),2,FALSE)</f>
        <v>CORTE E DOBRA DE AÇO CA-50, DIÂMETRO DE 6,3 MM. AF_06/2022</v>
      </c>
      <c r="D322" s="55"/>
      <c r="E322" s="55"/>
      <c r="F322" s="55"/>
      <c r="G322" s="54" t="str">
        <f>VLOOKUP(B322,IF(A322="COMPOSICAO",S!$A:$D,I!$A:$D),3,FALSE)</f>
        <v>KG</v>
      </c>
      <c r="H322" s="75">
        <f>0.49</f>
        <v>0.49</v>
      </c>
      <c r="I322" s="56">
        <f>IF(A322="COMPOSICAO",VLOOKUP(B322,S!$A:$D,4,FALSE),VLOOKUP(B322,I!$A:$D,4,FALSE))</f>
        <v>11.38</v>
      </c>
      <c r="J322" s="60">
        <f t="shared" si="13"/>
        <v>5.57</v>
      </c>
      <c r="K322" s="59"/>
      <c r="L322" s="4"/>
      <c r="M322" s="4"/>
      <c r="N322" s="4"/>
    </row>
    <row r="323" spans="1:14" ht="60" customHeight="1" x14ac:dyDescent="0.25">
      <c r="A323" s="54" t="s">
        <v>793</v>
      </c>
      <c r="B323" s="67">
        <v>94970</v>
      </c>
      <c r="C323" s="55" t="str">
        <f>VLOOKUP(B323,IF(A323="COMPOSICAO",S!$A:$D,I!$A:$D),2,FALSE)</f>
        <v>CONCRETO FCK = 20MPA, TRAÇO 1:2,7:3 (EM MASSA SECA DE CIMENTO/ AREIA MÉDIA/ BRITA 1) - PREPARO MECÂNICO COM BETONEIRA 600 L. AF_05/2021</v>
      </c>
      <c r="D323" s="55"/>
      <c r="E323" s="55"/>
      <c r="F323" s="55"/>
      <c r="G323" s="54" t="str">
        <f>VLOOKUP(B323,IF(A323="COMPOSICAO",S!$A:$D,I!$A:$D),3,FALSE)</f>
        <v>M3</v>
      </c>
      <c r="H323" s="75">
        <f>0.018</f>
        <v>1.7999999999999999E-2</v>
      </c>
      <c r="I323" s="56">
        <f>IF(A323="COMPOSICAO",VLOOKUP(B323,S!$A:$D,4,FALSE),VLOOKUP(B323,I!$A:$D,4,FALSE))</f>
        <v>492.48</v>
      </c>
      <c r="J323" s="60">
        <f t="shared" si="13"/>
        <v>8.86</v>
      </c>
      <c r="K323" s="59"/>
      <c r="L323" s="4"/>
      <c r="M323" s="4"/>
      <c r="N323" s="4"/>
    </row>
    <row r="324" spans="1:14" ht="15" customHeight="1" x14ac:dyDescent="0.25">
      <c r="A324" s="76" t="s">
        <v>794</v>
      </c>
      <c r="B324" s="77"/>
      <c r="C324" s="77"/>
      <c r="D324" s="77"/>
      <c r="E324" s="77"/>
      <c r="F324" s="77"/>
      <c r="G324" s="78"/>
      <c r="H324" s="79"/>
      <c r="I324" s="80"/>
      <c r="J324" s="60">
        <f>SUM(J315:K323)</f>
        <v>50.85</v>
      </c>
      <c r="K324" s="59"/>
    </row>
    <row r="325" spans="1:14" ht="15" customHeight="1" x14ac:dyDescent="0.25">
      <c r="A325" s="76" t="str">
        <f>"TAXA DE BDI ("&amp;BDI&amp;" %)"</f>
        <v>TAXA DE BDI (28 %)</v>
      </c>
      <c r="B325" s="77"/>
      <c r="C325" s="77"/>
      <c r="D325" s="77"/>
      <c r="E325" s="77"/>
      <c r="F325" s="77"/>
      <c r="G325" s="78"/>
      <c r="H325" s="79"/>
      <c r="I325" s="80"/>
      <c r="J325" s="60">
        <f>ROUND(J324*(BDI/100),2)</f>
        <v>14.24</v>
      </c>
      <c r="K325" s="59"/>
    </row>
    <row r="326" spans="1:14" ht="15" customHeight="1" x14ac:dyDescent="0.25">
      <c r="A326" s="76" t="s">
        <v>826</v>
      </c>
      <c r="B326" s="77"/>
      <c r="C326" s="77"/>
      <c r="D326" s="77"/>
      <c r="E326" s="77"/>
      <c r="F326" s="77"/>
      <c r="G326" s="78"/>
      <c r="H326" s="79"/>
      <c r="I326" s="80"/>
      <c r="J326" s="60">
        <f>SUM(J324:K325)</f>
        <v>65.09</v>
      </c>
      <c r="K326" s="59"/>
    </row>
    <row r="327" spans="1:14" ht="15" customHeight="1" x14ac:dyDescent="0.25">
      <c r="A327" s="4"/>
      <c r="B327" s="4"/>
      <c r="C327" s="4"/>
      <c r="D327" s="4"/>
      <c r="E327" s="4"/>
      <c r="F327" s="4"/>
      <c r="G327" s="4"/>
      <c r="H327" s="4"/>
      <c r="I327" s="4"/>
      <c r="J327" s="4"/>
      <c r="K327" s="4"/>
    </row>
    <row r="328" spans="1:14" ht="15" customHeight="1" x14ac:dyDescent="0.25">
      <c r="A328" s="22" t="s">
        <v>788</v>
      </c>
      <c r="B328" s="22" t="s">
        <v>41</v>
      </c>
      <c r="C328" s="46" t="s">
        <v>8</v>
      </c>
      <c r="D328" s="47"/>
      <c r="E328" s="47"/>
      <c r="F328" s="47"/>
      <c r="G328" s="7" t="s">
        <v>42</v>
      </c>
      <c r="H328" s="7" t="s">
        <v>789</v>
      </c>
      <c r="I328" s="7" t="s">
        <v>790</v>
      </c>
      <c r="J328" s="34" t="s">
        <v>10</v>
      </c>
      <c r="K328" s="33"/>
    </row>
    <row r="329" spans="1:14" ht="30" customHeight="1" x14ac:dyDescent="0.25">
      <c r="A329" s="7" t="s">
        <v>800</v>
      </c>
      <c r="B329" s="71">
        <v>93183</v>
      </c>
      <c r="C329" s="73" t="str">
        <f>VLOOKUP(B329,S!$A:$D,2,FALSE)</f>
        <v>VERGA PRÉ-MOLDADA PARA JANELAS COM MAIS DE 1,5 M DE VÃO. AF_03/2016</v>
      </c>
      <c r="D329" s="73"/>
      <c r="E329" s="73"/>
      <c r="F329" s="72"/>
      <c r="G329" s="7" t="str">
        <f>VLOOKUP(B329,S!$A:$D,3,FALSE)</f>
        <v>M</v>
      </c>
      <c r="H329" s="74"/>
      <c r="I329" s="74">
        <f>J338</f>
        <v>64.91</v>
      </c>
      <c r="J329" s="53"/>
      <c r="K329" s="52"/>
      <c r="L329" s="74">
        <f>VLOOKUP(B329,S!$A:$D,4,FALSE)</f>
        <v>64.91</v>
      </c>
      <c r="M329" s="7" t="str">
        <f>IF(ROUND((L329-I329),2)=0,"OK, confere com a tabela.",IF(ROUND((L329-I329),2)&lt;0,"ACIMA ("&amp;TEXT(ROUND(I329*100/L329,4),"0,0000")&amp;" %) da tabela.","ABAIXO ("&amp;TEXT(ROUND(I329*100/L329,4),"0,0000")&amp;" %) da tabela."))</f>
        <v>OK, confere com a tabela.</v>
      </c>
    </row>
    <row r="330" spans="1:14" ht="30" customHeight="1" x14ac:dyDescent="0.25">
      <c r="A330" s="54" t="s">
        <v>792</v>
      </c>
      <c r="B330" s="67">
        <v>2692</v>
      </c>
      <c r="C330" s="55" t="str">
        <f>VLOOKUP(B330,IF(A330="COMPOSICAO",S!$A:$D,I!$A:$D),2,FALSE)</f>
        <v>DESMOLDANTE PROTETOR PARA FORMAS DE MADEIRA, DE BASE OLEOSA EMULSIONADA EM AGUA</v>
      </c>
      <c r="D330" s="55"/>
      <c r="E330" s="55"/>
      <c r="F330" s="55"/>
      <c r="G330" s="54" t="str">
        <f>VLOOKUP(B330,IF(A330="COMPOSICAO",S!$A:$D,I!$A:$D),3,FALSE)</f>
        <v>L</v>
      </c>
      <c r="H330" s="75">
        <f>0.007</f>
        <v>7.0000000000000001E-3</v>
      </c>
      <c r="I330" s="56">
        <f>IF(A330="COMPOSICAO",VLOOKUP(B330,S!$A:$D,4,FALSE),VLOOKUP(B330,I!$A:$D,4,FALSE))</f>
        <v>5.99</v>
      </c>
      <c r="J330" s="60">
        <f t="shared" ref="J330:J337" si="14">TRUNC(H330*I330,2)</f>
        <v>0.04</v>
      </c>
      <c r="K330" s="59"/>
      <c r="L330" s="4"/>
      <c r="M330" s="4"/>
      <c r="N330" s="4"/>
    </row>
    <row r="331" spans="1:14" ht="45" customHeight="1" x14ac:dyDescent="0.25">
      <c r="A331" s="54" t="s">
        <v>792</v>
      </c>
      <c r="B331" s="67">
        <v>39017</v>
      </c>
      <c r="C331" s="55" t="str">
        <f>VLOOKUP(B331,IF(A331="COMPOSICAO",S!$A:$D,I!$A:$D),2,FALSE)</f>
        <v>ESPACADOR / DISTANCIADOR CIRCULAR COM ENTRADA LATERAL, EM PLASTICO, PARA VERGALHAO *4,2 A 12,5* MM, COBRIMENTO 20 MM</v>
      </c>
      <c r="D331" s="55"/>
      <c r="E331" s="55"/>
      <c r="F331" s="55"/>
      <c r="G331" s="54" t="str">
        <f>VLOOKUP(B331,IF(A331="COMPOSICAO",S!$A:$D,I!$A:$D),3,FALSE)</f>
        <v>UN</v>
      </c>
      <c r="H331" s="75">
        <f>6</f>
        <v>6</v>
      </c>
      <c r="I331" s="56">
        <f>IF(A331="COMPOSICAO",VLOOKUP(B331,S!$A:$D,4,FALSE),VLOOKUP(B331,I!$A:$D,4,FALSE))</f>
        <v>0.22</v>
      </c>
      <c r="J331" s="60">
        <f t="shared" si="14"/>
        <v>1.32</v>
      </c>
      <c r="K331" s="59"/>
      <c r="L331" s="4"/>
      <c r="M331" s="4"/>
      <c r="N331" s="4"/>
    </row>
    <row r="332" spans="1:14" ht="75" customHeight="1" x14ac:dyDescent="0.25">
      <c r="A332" s="54" t="s">
        <v>793</v>
      </c>
      <c r="B332" s="67">
        <v>87294</v>
      </c>
      <c r="C332" s="55" t="str">
        <f>VLOOKUP(B332,IF(A332="COMPOSICAO",S!$A:$D,I!$A:$D),2,FALSE)</f>
        <v>ARGAMASSA TRAÇO 1:2:9 (EM VOLUME DE CIMENTO, CAL E AREIA MÉDIA ÚMIDA) PARA EMBOÇO/MASSA ÚNICA/ASSENTAMENTO DE ALVENARIA DE VEDAÇÃO, PREPARO MECÂNICO COM BETONEIRA 600 L. AF_08/2019</v>
      </c>
      <c r="D332" s="55"/>
      <c r="E332" s="55"/>
      <c r="F332" s="55"/>
      <c r="G332" s="54" t="str">
        <f>VLOOKUP(B332,IF(A332="COMPOSICAO",S!$A:$D,I!$A:$D),3,FALSE)</f>
        <v>M3</v>
      </c>
      <c r="H332" s="75">
        <f>0.0019</f>
        <v>1.9E-3</v>
      </c>
      <c r="I332" s="56">
        <f>IF(A332="COMPOSICAO",VLOOKUP(B332,S!$A:$D,4,FALSE),VLOOKUP(B332,I!$A:$D,4,FALSE))</f>
        <v>593.6</v>
      </c>
      <c r="J332" s="60">
        <f t="shared" si="14"/>
        <v>1.1200000000000001</v>
      </c>
      <c r="K332" s="59"/>
      <c r="L332" s="4"/>
      <c r="M332" s="4"/>
      <c r="N332" s="4"/>
    </row>
    <row r="333" spans="1:14" ht="15" customHeight="1" x14ac:dyDescent="0.25">
      <c r="A333" s="54" t="s">
        <v>793</v>
      </c>
      <c r="B333" s="67">
        <v>88309</v>
      </c>
      <c r="C333" s="55" t="str">
        <f>VLOOKUP(B333,IF(A333="COMPOSICAO",S!$A:$D,I!$A:$D),2,FALSE)</f>
        <v>PEDREIRO COM ENCARGOS COMPLEMENTARES</v>
      </c>
      <c r="D333" s="55"/>
      <c r="E333" s="55"/>
      <c r="F333" s="55"/>
      <c r="G333" s="54" t="str">
        <f>VLOOKUP(B333,IF(A333="COMPOSICAO",S!$A:$D,I!$A:$D),3,FALSE)</f>
        <v>H</v>
      </c>
      <c r="H333" s="75">
        <f>0.068</f>
        <v>6.8000000000000005E-2</v>
      </c>
      <c r="I333" s="56">
        <f>IF(A333="COMPOSICAO",VLOOKUP(B333,S!$A:$D,4,FALSE),VLOOKUP(B333,I!$A:$D,4,FALSE))</f>
        <v>26.46</v>
      </c>
      <c r="J333" s="60">
        <f t="shared" si="14"/>
        <v>1.79</v>
      </c>
      <c r="K333" s="59"/>
      <c r="L333" s="4"/>
      <c r="M333" s="4"/>
      <c r="N333" s="4"/>
    </row>
    <row r="334" spans="1:14" ht="15" customHeight="1" x14ac:dyDescent="0.25">
      <c r="A334" s="54" t="s">
        <v>793</v>
      </c>
      <c r="B334" s="67">
        <v>88316</v>
      </c>
      <c r="C334" s="55" t="str">
        <f>VLOOKUP(B334,IF(A334="COMPOSICAO",S!$A:$D,I!$A:$D),2,FALSE)</f>
        <v>SERVENTE COM ENCARGOS COMPLEMENTARES</v>
      </c>
      <c r="D334" s="55"/>
      <c r="E334" s="55"/>
      <c r="F334" s="55"/>
      <c r="G334" s="54" t="str">
        <f>VLOOKUP(B334,IF(A334="COMPOSICAO",S!$A:$D,I!$A:$D),3,FALSE)</f>
        <v>H</v>
      </c>
      <c r="H334" s="75">
        <f>0.094</f>
        <v>9.4E-2</v>
      </c>
      <c r="I334" s="56">
        <f>IF(A334="COMPOSICAO",VLOOKUP(B334,S!$A:$D,4,FALSE),VLOOKUP(B334,I!$A:$D,4,FALSE))</f>
        <v>18.86</v>
      </c>
      <c r="J334" s="60">
        <f t="shared" si="14"/>
        <v>1.77</v>
      </c>
      <c r="K334" s="59"/>
      <c r="L334" s="4"/>
      <c r="M334" s="4"/>
      <c r="N334" s="4"/>
    </row>
    <row r="335" spans="1:14" ht="30" customHeight="1" x14ac:dyDescent="0.25">
      <c r="A335" s="54" t="s">
        <v>793</v>
      </c>
      <c r="B335" s="67">
        <v>92270</v>
      </c>
      <c r="C335" s="55" t="str">
        <f>VLOOKUP(B335,IF(A335="COMPOSICAO",S!$A:$D,I!$A:$D),2,FALSE)</f>
        <v>FABRICAÇÃO DE FÔRMA PARA VIGAS, COM MADEIRA SERRADA, E = 25 MM. AF_09/2020</v>
      </c>
      <c r="D335" s="55"/>
      <c r="E335" s="55"/>
      <c r="F335" s="55"/>
      <c r="G335" s="54" t="str">
        <f>VLOOKUP(B335,IF(A335="COMPOSICAO",S!$A:$D,I!$A:$D),3,FALSE)</f>
        <v>M2</v>
      </c>
      <c r="H335" s="75">
        <f>0.217</f>
        <v>0.217</v>
      </c>
      <c r="I335" s="56">
        <f>IF(A335="COMPOSICAO",VLOOKUP(B335,S!$A:$D,4,FALSE),VLOOKUP(B335,I!$A:$D,4,FALSE))</f>
        <v>175.37</v>
      </c>
      <c r="J335" s="60">
        <f t="shared" si="14"/>
        <v>38.049999999999997</v>
      </c>
      <c r="K335" s="59"/>
      <c r="L335" s="4"/>
      <c r="M335" s="4"/>
      <c r="N335" s="4"/>
    </row>
    <row r="336" spans="1:14" ht="30" customHeight="1" x14ac:dyDescent="0.25">
      <c r="A336" s="54" t="s">
        <v>793</v>
      </c>
      <c r="B336" s="67">
        <v>92802</v>
      </c>
      <c r="C336" s="55" t="str">
        <f>VLOOKUP(B336,IF(A336="COMPOSICAO",S!$A:$D,I!$A:$D),2,FALSE)</f>
        <v>CORTE E DOBRA DE AÇO CA-50, DIÂMETRO DE 8,0 MM. AF_06/2022</v>
      </c>
      <c r="D336" s="55"/>
      <c r="E336" s="55"/>
      <c r="F336" s="55"/>
      <c r="G336" s="54" t="str">
        <f>VLOOKUP(B336,IF(A336="COMPOSICAO",S!$A:$D,I!$A:$D),3,FALSE)</f>
        <v>KG</v>
      </c>
      <c r="H336" s="75">
        <f>0.79</f>
        <v>0.79</v>
      </c>
      <c r="I336" s="56">
        <f>IF(A336="COMPOSICAO",VLOOKUP(B336,S!$A:$D,4,FALSE),VLOOKUP(B336,I!$A:$D,4,FALSE))</f>
        <v>11.41</v>
      </c>
      <c r="J336" s="60">
        <f t="shared" si="14"/>
        <v>9.01</v>
      </c>
      <c r="K336" s="59"/>
      <c r="L336" s="4"/>
      <c r="M336" s="4"/>
      <c r="N336" s="4"/>
    </row>
    <row r="337" spans="1:14" ht="60" customHeight="1" x14ac:dyDescent="0.25">
      <c r="A337" s="54" t="s">
        <v>793</v>
      </c>
      <c r="B337" s="67">
        <v>94970</v>
      </c>
      <c r="C337" s="55" t="str">
        <f>VLOOKUP(B337,IF(A337="COMPOSICAO",S!$A:$D,I!$A:$D),2,FALSE)</f>
        <v>CONCRETO FCK = 20MPA, TRAÇO 1:2,7:3 (EM MASSA SECA DE CIMENTO/ AREIA MÉDIA/ BRITA 1) - PREPARO MECÂNICO COM BETONEIRA 600 L. AF_05/2021</v>
      </c>
      <c r="D337" s="55"/>
      <c r="E337" s="55"/>
      <c r="F337" s="55"/>
      <c r="G337" s="54" t="str">
        <f>VLOOKUP(B337,IF(A337="COMPOSICAO",S!$A:$D,I!$A:$D),3,FALSE)</f>
        <v>M3</v>
      </c>
      <c r="H337" s="75">
        <f>0.024</f>
        <v>2.4E-2</v>
      </c>
      <c r="I337" s="56">
        <f>IF(A337="COMPOSICAO",VLOOKUP(B337,S!$A:$D,4,FALSE),VLOOKUP(B337,I!$A:$D,4,FALSE))</f>
        <v>492.48</v>
      </c>
      <c r="J337" s="60">
        <f t="shared" si="14"/>
        <v>11.81</v>
      </c>
      <c r="K337" s="59"/>
      <c r="L337" s="4"/>
      <c r="M337" s="4"/>
      <c r="N337" s="4"/>
    </row>
    <row r="338" spans="1:14" ht="15" customHeight="1" x14ac:dyDescent="0.25">
      <c r="A338" s="76" t="s">
        <v>794</v>
      </c>
      <c r="B338" s="77"/>
      <c r="C338" s="77"/>
      <c r="D338" s="77"/>
      <c r="E338" s="77"/>
      <c r="F338" s="77"/>
      <c r="G338" s="78"/>
      <c r="H338" s="79"/>
      <c r="I338" s="80"/>
      <c r="J338" s="60">
        <f>SUM(J329:K337)</f>
        <v>64.91</v>
      </c>
      <c r="K338" s="59"/>
    </row>
    <row r="339" spans="1:14" ht="15" customHeight="1" x14ac:dyDescent="0.25">
      <c r="A339" s="76" t="str">
        <f>"TAXA DE BDI ("&amp;BDI&amp;" %)"</f>
        <v>TAXA DE BDI (28 %)</v>
      </c>
      <c r="B339" s="77"/>
      <c r="C339" s="77"/>
      <c r="D339" s="77"/>
      <c r="E339" s="77"/>
      <c r="F339" s="77"/>
      <c r="G339" s="78"/>
      <c r="H339" s="79"/>
      <c r="I339" s="80"/>
      <c r="J339" s="60">
        <f>ROUND(J338*(BDI/100),2)</f>
        <v>18.170000000000002</v>
      </c>
      <c r="K339" s="59"/>
    </row>
    <row r="340" spans="1:14" ht="15" customHeight="1" x14ac:dyDescent="0.25">
      <c r="A340" s="76" t="s">
        <v>827</v>
      </c>
      <c r="B340" s="77"/>
      <c r="C340" s="77"/>
      <c r="D340" s="77"/>
      <c r="E340" s="77"/>
      <c r="F340" s="77"/>
      <c r="G340" s="78"/>
      <c r="H340" s="79"/>
      <c r="I340" s="80"/>
      <c r="J340" s="60">
        <f>SUM(J338:K339)</f>
        <v>83.08</v>
      </c>
      <c r="K340" s="59"/>
    </row>
    <row r="341" spans="1:14" ht="15" customHeight="1" x14ac:dyDescent="0.25">
      <c r="A341" s="4"/>
      <c r="B341" s="4"/>
      <c r="C341" s="4"/>
      <c r="D341" s="4"/>
      <c r="E341" s="4"/>
      <c r="F341" s="4"/>
      <c r="G341" s="4"/>
      <c r="H341" s="4"/>
      <c r="I341" s="4"/>
      <c r="J341" s="4"/>
      <c r="K341" s="4"/>
    </row>
    <row r="342" spans="1:14" ht="15" customHeight="1" x14ac:dyDescent="0.25">
      <c r="A342" s="22" t="s">
        <v>788</v>
      </c>
      <c r="B342" s="22" t="s">
        <v>41</v>
      </c>
      <c r="C342" s="46" t="s">
        <v>8</v>
      </c>
      <c r="D342" s="47"/>
      <c r="E342" s="47"/>
      <c r="F342" s="47"/>
      <c r="G342" s="7" t="s">
        <v>42</v>
      </c>
      <c r="H342" s="7" t="s">
        <v>789</v>
      </c>
      <c r="I342" s="7" t="s">
        <v>790</v>
      </c>
      <c r="J342" s="34" t="s">
        <v>10</v>
      </c>
      <c r="K342" s="33"/>
    </row>
    <row r="343" spans="1:14" ht="30" customHeight="1" x14ac:dyDescent="0.25">
      <c r="A343" s="7" t="s">
        <v>800</v>
      </c>
      <c r="B343" s="71">
        <v>93184</v>
      </c>
      <c r="C343" s="73" t="str">
        <f>VLOOKUP(B343,S!$A:$D,2,FALSE)</f>
        <v>VERGA PRÉ-MOLDADA PARA PORTAS COM ATÉ 1,5 M DE VÃO. AF_03/2016</v>
      </c>
      <c r="D343" s="73"/>
      <c r="E343" s="73"/>
      <c r="F343" s="72"/>
      <c r="G343" s="7" t="str">
        <f>VLOOKUP(B343,S!$A:$D,3,FALSE)</f>
        <v>M</v>
      </c>
      <c r="H343" s="74"/>
      <c r="I343" s="74">
        <f>J352</f>
        <v>37.65</v>
      </c>
      <c r="J343" s="53"/>
      <c r="K343" s="52"/>
      <c r="L343" s="74">
        <f>VLOOKUP(B343,S!$A:$D,4,FALSE)</f>
        <v>37.65</v>
      </c>
      <c r="M343" s="7" t="str">
        <f>IF(ROUND((L343-I343),2)=0,"OK, confere com a tabela.",IF(ROUND((L343-I343),2)&lt;0,"ACIMA ("&amp;TEXT(ROUND(I343*100/L343,4),"0,0000")&amp;" %) da tabela.","ABAIXO ("&amp;TEXT(ROUND(I343*100/L343,4),"0,0000")&amp;" %) da tabela."))</f>
        <v>OK, confere com a tabela.</v>
      </c>
    </row>
    <row r="344" spans="1:14" ht="30" customHeight="1" x14ac:dyDescent="0.25">
      <c r="A344" s="54" t="s">
        <v>792</v>
      </c>
      <c r="B344" s="67">
        <v>2692</v>
      </c>
      <c r="C344" s="55" t="str">
        <f>VLOOKUP(B344,IF(A344="COMPOSICAO",S!$A:$D,I!$A:$D),2,FALSE)</f>
        <v>DESMOLDANTE PROTETOR PARA FORMAS DE MADEIRA, DE BASE OLEOSA EMULSIONADA EM AGUA</v>
      </c>
      <c r="D344" s="55"/>
      <c r="E344" s="55"/>
      <c r="F344" s="55"/>
      <c r="G344" s="54" t="str">
        <f>VLOOKUP(B344,IF(A344="COMPOSICAO",S!$A:$D,I!$A:$D),3,FALSE)</f>
        <v>L</v>
      </c>
      <c r="H344" s="75">
        <f>0.005</f>
        <v>5.0000000000000001E-3</v>
      </c>
      <c r="I344" s="56">
        <f>IF(A344="COMPOSICAO",VLOOKUP(B344,S!$A:$D,4,FALSE),VLOOKUP(B344,I!$A:$D,4,FALSE))</f>
        <v>5.99</v>
      </c>
      <c r="J344" s="60">
        <f t="shared" ref="J344:J351" si="15">TRUNC(H344*I344,2)</f>
        <v>0.02</v>
      </c>
      <c r="K344" s="59"/>
      <c r="L344" s="4"/>
      <c r="M344" s="4"/>
      <c r="N344" s="4"/>
    </row>
    <row r="345" spans="1:14" ht="45" customHeight="1" x14ac:dyDescent="0.25">
      <c r="A345" s="54" t="s">
        <v>792</v>
      </c>
      <c r="B345" s="67">
        <v>39017</v>
      </c>
      <c r="C345" s="55" t="str">
        <f>VLOOKUP(B345,IF(A345="COMPOSICAO",S!$A:$D,I!$A:$D),2,FALSE)</f>
        <v>ESPACADOR / DISTANCIADOR CIRCULAR COM ENTRADA LATERAL, EM PLASTICO, PARA VERGALHAO *4,2 A 12,5* MM, COBRIMENTO 20 MM</v>
      </c>
      <c r="D345" s="55"/>
      <c r="E345" s="55"/>
      <c r="F345" s="55"/>
      <c r="G345" s="54" t="str">
        <f>VLOOKUP(B345,IF(A345="COMPOSICAO",S!$A:$D,I!$A:$D),3,FALSE)</f>
        <v>UN</v>
      </c>
      <c r="H345" s="75">
        <f>6</f>
        <v>6</v>
      </c>
      <c r="I345" s="56">
        <f>IF(A345="COMPOSICAO",VLOOKUP(B345,S!$A:$D,4,FALSE),VLOOKUP(B345,I!$A:$D,4,FALSE))</f>
        <v>0.22</v>
      </c>
      <c r="J345" s="60">
        <f t="shared" si="15"/>
        <v>1.32</v>
      </c>
      <c r="K345" s="59"/>
      <c r="L345" s="4"/>
      <c r="M345" s="4"/>
      <c r="N345" s="4"/>
    </row>
    <row r="346" spans="1:14" ht="75" customHeight="1" x14ac:dyDescent="0.25">
      <c r="A346" s="54" t="s">
        <v>793</v>
      </c>
      <c r="B346" s="67">
        <v>87294</v>
      </c>
      <c r="C346" s="55" t="str">
        <f>VLOOKUP(B346,IF(A346="COMPOSICAO",S!$A:$D,I!$A:$D),2,FALSE)</f>
        <v>ARGAMASSA TRAÇO 1:2:9 (EM VOLUME DE CIMENTO, CAL E AREIA MÉDIA ÚMIDA) PARA EMBOÇO/MASSA ÚNICA/ASSENTAMENTO DE ALVENARIA DE VEDAÇÃO, PREPARO MECÂNICO COM BETONEIRA 600 L. AF_08/2019</v>
      </c>
      <c r="D346" s="55"/>
      <c r="E346" s="55"/>
      <c r="F346" s="55"/>
      <c r="G346" s="54" t="str">
        <f>VLOOKUP(B346,IF(A346="COMPOSICAO",S!$A:$D,I!$A:$D),3,FALSE)</f>
        <v>M3</v>
      </c>
      <c r="H346" s="75">
        <f>0.0019</f>
        <v>1.9E-3</v>
      </c>
      <c r="I346" s="56">
        <f>IF(A346="COMPOSICAO",VLOOKUP(B346,S!$A:$D,4,FALSE),VLOOKUP(B346,I!$A:$D,4,FALSE))</f>
        <v>593.6</v>
      </c>
      <c r="J346" s="60">
        <f t="shared" si="15"/>
        <v>1.1200000000000001</v>
      </c>
      <c r="K346" s="59"/>
      <c r="L346" s="4"/>
      <c r="M346" s="4"/>
      <c r="N346" s="4"/>
    </row>
    <row r="347" spans="1:14" ht="15" customHeight="1" x14ac:dyDescent="0.25">
      <c r="A347" s="54" t="s">
        <v>793</v>
      </c>
      <c r="B347" s="67">
        <v>88309</v>
      </c>
      <c r="C347" s="55" t="str">
        <f>VLOOKUP(B347,IF(A347="COMPOSICAO",S!$A:$D,I!$A:$D),2,FALSE)</f>
        <v>PEDREIRO COM ENCARGOS COMPLEMENTARES</v>
      </c>
      <c r="D347" s="55"/>
      <c r="E347" s="55"/>
      <c r="F347" s="55"/>
      <c r="G347" s="54" t="str">
        <f>VLOOKUP(B347,IF(A347="COMPOSICAO",S!$A:$D,I!$A:$D),3,FALSE)</f>
        <v>H</v>
      </c>
      <c r="H347" s="75">
        <f>0.094</f>
        <v>9.4E-2</v>
      </c>
      <c r="I347" s="56">
        <f>IF(A347="COMPOSICAO",VLOOKUP(B347,S!$A:$D,4,FALSE),VLOOKUP(B347,I!$A:$D,4,FALSE))</f>
        <v>26.46</v>
      </c>
      <c r="J347" s="60">
        <f t="shared" si="15"/>
        <v>2.48</v>
      </c>
      <c r="K347" s="59"/>
      <c r="L347" s="4"/>
      <c r="M347" s="4"/>
      <c r="N347" s="4"/>
    </row>
    <row r="348" spans="1:14" ht="15" customHeight="1" x14ac:dyDescent="0.25">
      <c r="A348" s="54" t="s">
        <v>793</v>
      </c>
      <c r="B348" s="67">
        <v>88316</v>
      </c>
      <c r="C348" s="55" t="str">
        <f>VLOOKUP(B348,IF(A348="COMPOSICAO",S!$A:$D,I!$A:$D),2,FALSE)</f>
        <v>SERVENTE COM ENCARGOS COMPLEMENTARES</v>
      </c>
      <c r="D348" s="55"/>
      <c r="E348" s="55"/>
      <c r="F348" s="55"/>
      <c r="G348" s="54" t="str">
        <f>VLOOKUP(B348,IF(A348="COMPOSICAO",S!$A:$D,I!$A:$D),3,FALSE)</f>
        <v>H</v>
      </c>
      <c r="H348" s="75">
        <f>0.107</f>
        <v>0.107</v>
      </c>
      <c r="I348" s="56">
        <f>IF(A348="COMPOSICAO",VLOOKUP(B348,S!$A:$D,4,FALSE),VLOOKUP(B348,I!$A:$D,4,FALSE))</f>
        <v>18.86</v>
      </c>
      <c r="J348" s="60">
        <f t="shared" si="15"/>
        <v>2.0099999999999998</v>
      </c>
      <c r="K348" s="59"/>
      <c r="L348" s="4"/>
      <c r="M348" s="4"/>
      <c r="N348" s="4"/>
    </row>
    <row r="349" spans="1:14" ht="30" customHeight="1" x14ac:dyDescent="0.25">
      <c r="A349" s="54" t="s">
        <v>793</v>
      </c>
      <c r="B349" s="67">
        <v>92270</v>
      </c>
      <c r="C349" s="55" t="str">
        <f>VLOOKUP(B349,IF(A349="COMPOSICAO",S!$A:$D,I!$A:$D),2,FALSE)</f>
        <v>FABRICAÇÃO DE FÔRMA PARA VIGAS, COM MADEIRA SERRADA, E = 25 MM. AF_09/2020</v>
      </c>
      <c r="D349" s="55"/>
      <c r="E349" s="55"/>
      <c r="F349" s="55"/>
      <c r="G349" s="54" t="str">
        <f>VLOOKUP(B349,IF(A349="COMPOSICAO",S!$A:$D,I!$A:$D),3,FALSE)</f>
        <v>M2</v>
      </c>
      <c r="H349" s="75">
        <f>0.122</f>
        <v>0.122</v>
      </c>
      <c r="I349" s="56">
        <f>IF(A349="COMPOSICAO",VLOOKUP(B349,S!$A:$D,4,FALSE),VLOOKUP(B349,I!$A:$D,4,FALSE))</f>
        <v>175.37</v>
      </c>
      <c r="J349" s="60">
        <f t="shared" si="15"/>
        <v>21.39</v>
      </c>
      <c r="K349" s="59"/>
      <c r="L349" s="4"/>
      <c r="M349" s="4"/>
      <c r="N349" s="4"/>
    </row>
    <row r="350" spans="1:14" ht="30" customHeight="1" x14ac:dyDescent="0.25">
      <c r="A350" s="54" t="s">
        <v>793</v>
      </c>
      <c r="B350" s="67">
        <v>92800</v>
      </c>
      <c r="C350" s="55" t="str">
        <f>VLOOKUP(B350,IF(A350="COMPOSICAO",S!$A:$D,I!$A:$D),2,FALSE)</f>
        <v>CORTE E DOBRA DE AÇO CA-60, DIÂMETRO DE 5,0 MM. AF_06/2022</v>
      </c>
      <c r="D350" s="55"/>
      <c r="E350" s="55"/>
      <c r="F350" s="55"/>
      <c r="G350" s="54" t="str">
        <f>VLOOKUP(B350,IF(A350="COMPOSICAO",S!$A:$D,I!$A:$D),3,FALSE)</f>
        <v>KG</v>
      </c>
      <c r="H350" s="75">
        <f>0.308</f>
        <v>0.308</v>
      </c>
      <c r="I350" s="56">
        <f>IF(A350="COMPOSICAO",VLOOKUP(B350,S!$A:$D,4,FALSE),VLOOKUP(B350,I!$A:$D,4,FALSE))</f>
        <v>11.1</v>
      </c>
      <c r="J350" s="60">
        <f t="shared" si="15"/>
        <v>3.41</v>
      </c>
      <c r="K350" s="59"/>
      <c r="L350" s="4"/>
      <c r="M350" s="4"/>
      <c r="N350" s="4"/>
    </row>
    <row r="351" spans="1:14" ht="60" customHeight="1" x14ac:dyDescent="0.25">
      <c r="A351" s="54" t="s">
        <v>793</v>
      </c>
      <c r="B351" s="67">
        <v>94970</v>
      </c>
      <c r="C351" s="55" t="str">
        <f>VLOOKUP(B351,IF(A351="COMPOSICAO",S!$A:$D,I!$A:$D),2,FALSE)</f>
        <v>CONCRETO FCK = 20MPA, TRAÇO 1:2,7:3 (EM MASSA SECA DE CIMENTO/ AREIA MÉDIA/ BRITA 1) - PREPARO MECÂNICO COM BETONEIRA 600 L. AF_05/2021</v>
      </c>
      <c r="D351" s="55"/>
      <c r="E351" s="55"/>
      <c r="F351" s="55"/>
      <c r="G351" s="54" t="str">
        <f>VLOOKUP(B351,IF(A351="COMPOSICAO",S!$A:$D,I!$A:$D),3,FALSE)</f>
        <v>M3</v>
      </c>
      <c r="H351" s="75">
        <f>0.012</f>
        <v>1.2E-2</v>
      </c>
      <c r="I351" s="56">
        <f>IF(A351="COMPOSICAO",VLOOKUP(B351,S!$A:$D,4,FALSE),VLOOKUP(B351,I!$A:$D,4,FALSE))</f>
        <v>492.48</v>
      </c>
      <c r="J351" s="60">
        <f t="shared" si="15"/>
        <v>5.9</v>
      </c>
      <c r="K351" s="59"/>
      <c r="L351" s="4"/>
      <c r="M351" s="4"/>
      <c r="N351" s="4"/>
    </row>
    <row r="352" spans="1:14" ht="15" customHeight="1" x14ac:dyDescent="0.25">
      <c r="A352" s="76" t="s">
        <v>794</v>
      </c>
      <c r="B352" s="77"/>
      <c r="C352" s="77"/>
      <c r="D352" s="77"/>
      <c r="E352" s="77"/>
      <c r="F352" s="77"/>
      <c r="G352" s="78"/>
      <c r="H352" s="79"/>
      <c r="I352" s="80"/>
      <c r="J352" s="60">
        <f>SUM(J343:K351)</f>
        <v>37.65</v>
      </c>
      <c r="K352" s="59"/>
    </row>
    <row r="353" spans="1:14" ht="15" customHeight="1" x14ac:dyDescent="0.25">
      <c r="A353" s="76" t="str">
        <f>"TAXA DE BDI ("&amp;BDI&amp;" %)"</f>
        <v>TAXA DE BDI (28 %)</v>
      </c>
      <c r="B353" s="77"/>
      <c r="C353" s="77"/>
      <c r="D353" s="77"/>
      <c r="E353" s="77"/>
      <c r="F353" s="77"/>
      <c r="G353" s="78"/>
      <c r="H353" s="79"/>
      <c r="I353" s="80"/>
      <c r="J353" s="60">
        <f>ROUND(J352*(BDI/100),2)</f>
        <v>10.54</v>
      </c>
      <c r="K353" s="59"/>
    </row>
    <row r="354" spans="1:14" ht="15" customHeight="1" x14ac:dyDescent="0.25">
      <c r="A354" s="76" t="s">
        <v>828</v>
      </c>
      <c r="B354" s="77"/>
      <c r="C354" s="77"/>
      <c r="D354" s="77"/>
      <c r="E354" s="77"/>
      <c r="F354" s="77"/>
      <c r="G354" s="78"/>
      <c r="H354" s="79"/>
      <c r="I354" s="80"/>
      <c r="J354" s="60">
        <f>SUM(J352:K353)</f>
        <v>48.19</v>
      </c>
      <c r="K354" s="59"/>
    </row>
    <row r="355" spans="1:14" ht="15" customHeight="1" x14ac:dyDescent="0.25">
      <c r="A355" s="4"/>
      <c r="B355" s="4"/>
      <c r="C355" s="4"/>
      <c r="D355" s="4"/>
      <c r="E355" s="4"/>
      <c r="F355" s="4"/>
      <c r="G355" s="4"/>
      <c r="H355" s="4"/>
      <c r="I355" s="4"/>
      <c r="J355" s="4"/>
      <c r="K355" s="4"/>
    </row>
    <row r="356" spans="1:14" ht="15" customHeight="1" x14ac:dyDescent="0.25">
      <c r="A356" s="22" t="s">
        <v>788</v>
      </c>
      <c r="B356" s="22" t="s">
        <v>41</v>
      </c>
      <c r="C356" s="46" t="s">
        <v>8</v>
      </c>
      <c r="D356" s="47"/>
      <c r="E356" s="47"/>
      <c r="F356" s="47"/>
      <c r="G356" s="7" t="s">
        <v>42</v>
      </c>
      <c r="H356" s="7" t="s">
        <v>789</v>
      </c>
      <c r="I356" s="7" t="s">
        <v>790</v>
      </c>
      <c r="J356" s="34" t="s">
        <v>10</v>
      </c>
      <c r="K356" s="33"/>
    </row>
    <row r="357" spans="1:14" ht="30" customHeight="1" x14ac:dyDescent="0.25">
      <c r="A357" s="7" t="s">
        <v>800</v>
      </c>
      <c r="B357" s="71">
        <v>93185</v>
      </c>
      <c r="C357" s="73" t="str">
        <f>VLOOKUP(B357,S!$A:$D,2,FALSE)</f>
        <v>VERGA PRÉ-MOLDADA PARA PORTAS COM MAIS DE 1,5 M DE VÃO. AF_03/2016</v>
      </c>
      <c r="D357" s="73"/>
      <c r="E357" s="73"/>
      <c r="F357" s="72"/>
      <c r="G357" s="7" t="str">
        <f>VLOOKUP(B357,S!$A:$D,3,FALSE)</f>
        <v>M</v>
      </c>
      <c r="H357" s="74"/>
      <c r="I357" s="74">
        <f>J366</f>
        <v>63.970000000000006</v>
      </c>
      <c r="J357" s="53"/>
      <c r="K357" s="52"/>
      <c r="L357" s="74">
        <f>VLOOKUP(B357,S!$A:$D,4,FALSE)</f>
        <v>63.97</v>
      </c>
      <c r="M357" s="7" t="str">
        <f>IF(ROUND((L357-I357),2)=0,"OK, confere com a tabela.",IF(ROUND((L357-I357),2)&lt;0,"ACIMA ("&amp;TEXT(ROUND(I357*100/L357,4),"0,0000")&amp;" %) da tabela.","ABAIXO ("&amp;TEXT(ROUND(I357*100/L357,4),"0,0000")&amp;" %) da tabela."))</f>
        <v>OK, confere com a tabela.</v>
      </c>
    </row>
    <row r="358" spans="1:14" ht="30" customHeight="1" x14ac:dyDescent="0.25">
      <c r="A358" s="54" t="s">
        <v>792</v>
      </c>
      <c r="B358" s="67">
        <v>2692</v>
      </c>
      <c r="C358" s="55" t="str">
        <f>VLOOKUP(B358,IF(A358="COMPOSICAO",S!$A:$D,I!$A:$D),2,FALSE)</f>
        <v>DESMOLDANTE PROTETOR PARA FORMAS DE MADEIRA, DE BASE OLEOSA EMULSIONADA EM AGUA</v>
      </c>
      <c r="D358" s="55"/>
      <c r="E358" s="55"/>
      <c r="F358" s="55"/>
      <c r="G358" s="54" t="str">
        <f>VLOOKUP(B358,IF(A358="COMPOSICAO",S!$A:$D,I!$A:$D),3,FALSE)</f>
        <v>L</v>
      </c>
      <c r="H358" s="75">
        <f>0.007</f>
        <v>7.0000000000000001E-3</v>
      </c>
      <c r="I358" s="56">
        <f>IF(A358="COMPOSICAO",VLOOKUP(B358,S!$A:$D,4,FALSE),VLOOKUP(B358,I!$A:$D,4,FALSE))</f>
        <v>5.99</v>
      </c>
      <c r="J358" s="60">
        <f t="shared" ref="J358:J365" si="16">TRUNC(H358*I358,2)</f>
        <v>0.04</v>
      </c>
      <c r="K358" s="59"/>
      <c r="L358" s="4"/>
      <c r="M358" s="4"/>
      <c r="N358" s="4"/>
    </row>
    <row r="359" spans="1:14" ht="45" customHeight="1" x14ac:dyDescent="0.25">
      <c r="A359" s="54" t="s">
        <v>792</v>
      </c>
      <c r="B359" s="67">
        <v>39017</v>
      </c>
      <c r="C359" s="55" t="str">
        <f>VLOOKUP(B359,IF(A359="COMPOSICAO",S!$A:$D,I!$A:$D),2,FALSE)</f>
        <v>ESPACADOR / DISTANCIADOR CIRCULAR COM ENTRADA LATERAL, EM PLASTICO, PARA VERGALHAO *4,2 A 12,5* MM, COBRIMENTO 20 MM</v>
      </c>
      <c r="D359" s="55"/>
      <c r="E359" s="55"/>
      <c r="F359" s="55"/>
      <c r="G359" s="54" t="str">
        <f>VLOOKUP(B359,IF(A359="COMPOSICAO",S!$A:$D,I!$A:$D),3,FALSE)</f>
        <v>UN</v>
      </c>
      <c r="H359" s="75">
        <f>6</f>
        <v>6</v>
      </c>
      <c r="I359" s="56">
        <f>IF(A359="COMPOSICAO",VLOOKUP(B359,S!$A:$D,4,FALSE),VLOOKUP(B359,I!$A:$D,4,FALSE))</f>
        <v>0.22</v>
      </c>
      <c r="J359" s="60">
        <f t="shared" si="16"/>
        <v>1.32</v>
      </c>
      <c r="K359" s="59"/>
      <c r="L359" s="4"/>
      <c r="M359" s="4"/>
      <c r="N359" s="4"/>
    </row>
    <row r="360" spans="1:14" ht="75" customHeight="1" x14ac:dyDescent="0.25">
      <c r="A360" s="54" t="s">
        <v>793</v>
      </c>
      <c r="B360" s="67">
        <v>87294</v>
      </c>
      <c r="C360" s="55" t="str">
        <f>VLOOKUP(B360,IF(A360="COMPOSICAO",S!$A:$D,I!$A:$D),2,FALSE)</f>
        <v>ARGAMASSA TRAÇO 1:2:9 (EM VOLUME DE CIMENTO, CAL E AREIA MÉDIA ÚMIDA) PARA EMBOÇO/MASSA ÚNICA/ASSENTAMENTO DE ALVENARIA DE VEDAÇÃO, PREPARO MECÂNICO COM BETONEIRA 600 L. AF_08/2019</v>
      </c>
      <c r="D360" s="55"/>
      <c r="E360" s="55"/>
      <c r="F360" s="55"/>
      <c r="G360" s="54" t="str">
        <f>VLOOKUP(B360,IF(A360="COMPOSICAO",S!$A:$D,I!$A:$D),3,FALSE)</f>
        <v>M3</v>
      </c>
      <c r="H360" s="75">
        <f>0.0019</f>
        <v>1.9E-3</v>
      </c>
      <c r="I360" s="56">
        <f>IF(A360="COMPOSICAO",VLOOKUP(B360,S!$A:$D,4,FALSE),VLOOKUP(B360,I!$A:$D,4,FALSE))</f>
        <v>593.6</v>
      </c>
      <c r="J360" s="60">
        <f t="shared" si="16"/>
        <v>1.1200000000000001</v>
      </c>
      <c r="K360" s="59"/>
      <c r="L360" s="4"/>
      <c r="M360" s="4"/>
      <c r="N360" s="4"/>
    </row>
    <row r="361" spans="1:14" ht="15" customHeight="1" x14ac:dyDescent="0.25">
      <c r="A361" s="54" t="s">
        <v>793</v>
      </c>
      <c r="B361" s="67">
        <v>88309</v>
      </c>
      <c r="C361" s="55" t="str">
        <f>VLOOKUP(B361,IF(A361="COMPOSICAO",S!$A:$D,I!$A:$D),2,FALSE)</f>
        <v>PEDREIRO COM ENCARGOS COMPLEMENTARES</v>
      </c>
      <c r="D361" s="55"/>
      <c r="E361" s="55"/>
      <c r="F361" s="55"/>
      <c r="G361" s="54" t="str">
        <f>VLOOKUP(B361,IF(A361="COMPOSICAO",S!$A:$D,I!$A:$D),3,FALSE)</f>
        <v>H</v>
      </c>
      <c r="H361" s="75">
        <f>0.058</f>
        <v>5.8000000000000003E-2</v>
      </c>
      <c r="I361" s="56">
        <f>IF(A361="COMPOSICAO",VLOOKUP(B361,S!$A:$D,4,FALSE),VLOOKUP(B361,I!$A:$D,4,FALSE))</f>
        <v>26.46</v>
      </c>
      <c r="J361" s="60">
        <f t="shared" si="16"/>
        <v>1.53</v>
      </c>
      <c r="K361" s="59"/>
      <c r="L361" s="4"/>
      <c r="M361" s="4"/>
      <c r="N361" s="4"/>
    </row>
    <row r="362" spans="1:14" ht="15" customHeight="1" x14ac:dyDescent="0.25">
      <c r="A362" s="54" t="s">
        <v>793</v>
      </c>
      <c r="B362" s="67">
        <v>88316</v>
      </c>
      <c r="C362" s="55" t="str">
        <f>VLOOKUP(B362,IF(A362="COMPOSICAO",S!$A:$D,I!$A:$D),2,FALSE)</f>
        <v>SERVENTE COM ENCARGOS COMPLEMENTARES</v>
      </c>
      <c r="D362" s="55"/>
      <c r="E362" s="55"/>
      <c r="F362" s="55"/>
      <c r="G362" s="54" t="str">
        <f>VLOOKUP(B362,IF(A362="COMPOSICAO",S!$A:$D,I!$A:$D),3,FALSE)</f>
        <v>H</v>
      </c>
      <c r="H362" s="75">
        <f>0.086</f>
        <v>8.5999999999999993E-2</v>
      </c>
      <c r="I362" s="56">
        <f>IF(A362="COMPOSICAO",VLOOKUP(B362,S!$A:$D,4,FALSE),VLOOKUP(B362,I!$A:$D,4,FALSE))</f>
        <v>18.86</v>
      </c>
      <c r="J362" s="60">
        <f t="shared" si="16"/>
        <v>1.62</v>
      </c>
      <c r="K362" s="59"/>
      <c r="L362" s="4"/>
      <c r="M362" s="4"/>
      <c r="N362" s="4"/>
    </row>
    <row r="363" spans="1:14" ht="30" customHeight="1" x14ac:dyDescent="0.25">
      <c r="A363" s="54" t="s">
        <v>793</v>
      </c>
      <c r="B363" s="67">
        <v>92270</v>
      </c>
      <c r="C363" s="55" t="str">
        <f>VLOOKUP(B363,IF(A363="COMPOSICAO",S!$A:$D,I!$A:$D),2,FALSE)</f>
        <v>FABRICAÇÃO DE FÔRMA PARA VIGAS, COM MADEIRA SERRADA, E = 25 MM. AF_09/2020</v>
      </c>
      <c r="D363" s="55"/>
      <c r="E363" s="55"/>
      <c r="F363" s="55"/>
      <c r="G363" s="54" t="str">
        <f>VLOOKUP(B363,IF(A363="COMPOSICAO",S!$A:$D,I!$A:$D),3,FALSE)</f>
        <v>M2</v>
      </c>
      <c r="H363" s="75">
        <f>0.214</f>
        <v>0.214</v>
      </c>
      <c r="I363" s="56">
        <f>IF(A363="COMPOSICAO",VLOOKUP(B363,S!$A:$D,4,FALSE),VLOOKUP(B363,I!$A:$D,4,FALSE))</f>
        <v>175.37</v>
      </c>
      <c r="J363" s="60">
        <f t="shared" si="16"/>
        <v>37.520000000000003</v>
      </c>
      <c r="K363" s="59"/>
      <c r="L363" s="4"/>
      <c r="M363" s="4"/>
      <c r="N363" s="4"/>
    </row>
    <row r="364" spans="1:14" ht="30" customHeight="1" x14ac:dyDescent="0.25">
      <c r="A364" s="54" t="s">
        <v>793</v>
      </c>
      <c r="B364" s="67">
        <v>92802</v>
      </c>
      <c r="C364" s="55" t="str">
        <f>VLOOKUP(B364,IF(A364="COMPOSICAO",S!$A:$D,I!$A:$D),2,FALSE)</f>
        <v>CORTE E DOBRA DE AÇO CA-50, DIÂMETRO DE 8,0 MM. AF_06/2022</v>
      </c>
      <c r="D364" s="55"/>
      <c r="E364" s="55"/>
      <c r="F364" s="55"/>
      <c r="G364" s="54" t="str">
        <f>VLOOKUP(B364,IF(A364="COMPOSICAO",S!$A:$D,I!$A:$D),3,FALSE)</f>
        <v>KG</v>
      </c>
      <c r="H364" s="75">
        <f>0.79</f>
        <v>0.79</v>
      </c>
      <c r="I364" s="56">
        <f>IF(A364="COMPOSICAO",VLOOKUP(B364,S!$A:$D,4,FALSE),VLOOKUP(B364,I!$A:$D,4,FALSE))</f>
        <v>11.41</v>
      </c>
      <c r="J364" s="60">
        <f t="shared" si="16"/>
        <v>9.01</v>
      </c>
      <c r="K364" s="59"/>
      <c r="L364" s="4"/>
      <c r="M364" s="4"/>
      <c r="N364" s="4"/>
    </row>
    <row r="365" spans="1:14" ht="60" customHeight="1" x14ac:dyDescent="0.25">
      <c r="A365" s="54" t="s">
        <v>793</v>
      </c>
      <c r="B365" s="67">
        <v>94970</v>
      </c>
      <c r="C365" s="55" t="str">
        <f>VLOOKUP(B365,IF(A365="COMPOSICAO",S!$A:$D,I!$A:$D),2,FALSE)</f>
        <v>CONCRETO FCK = 20MPA, TRAÇO 1:2,7:3 (EM MASSA SECA DE CIMENTO/ AREIA MÉDIA/ BRITA 1) - PREPARO MECÂNICO COM BETONEIRA 600 L. AF_05/2021</v>
      </c>
      <c r="D365" s="55"/>
      <c r="E365" s="55"/>
      <c r="F365" s="55"/>
      <c r="G365" s="54" t="str">
        <f>VLOOKUP(B365,IF(A365="COMPOSICAO",S!$A:$D,I!$A:$D),3,FALSE)</f>
        <v>M3</v>
      </c>
      <c r="H365" s="75">
        <f>0.024</f>
        <v>2.4E-2</v>
      </c>
      <c r="I365" s="56">
        <f>IF(A365="COMPOSICAO",VLOOKUP(B365,S!$A:$D,4,FALSE),VLOOKUP(B365,I!$A:$D,4,FALSE))</f>
        <v>492.48</v>
      </c>
      <c r="J365" s="60">
        <f t="shared" si="16"/>
        <v>11.81</v>
      </c>
      <c r="K365" s="59"/>
      <c r="L365" s="4"/>
      <c r="M365" s="4"/>
      <c r="N365" s="4"/>
    </row>
    <row r="366" spans="1:14" ht="15" customHeight="1" x14ac:dyDescent="0.25">
      <c r="A366" s="76" t="s">
        <v>794</v>
      </c>
      <c r="B366" s="77"/>
      <c r="C366" s="77"/>
      <c r="D366" s="77"/>
      <c r="E366" s="77"/>
      <c r="F366" s="77"/>
      <c r="G366" s="78"/>
      <c r="H366" s="79"/>
      <c r="I366" s="80"/>
      <c r="J366" s="60">
        <f>SUM(J357:K365)</f>
        <v>63.970000000000006</v>
      </c>
      <c r="K366" s="59"/>
    </row>
    <row r="367" spans="1:14" ht="15" customHeight="1" x14ac:dyDescent="0.25">
      <c r="A367" s="76" t="str">
        <f>"TAXA DE BDI ("&amp;BDI&amp;" %)"</f>
        <v>TAXA DE BDI (28 %)</v>
      </c>
      <c r="B367" s="77"/>
      <c r="C367" s="77"/>
      <c r="D367" s="77"/>
      <c r="E367" s="77"/>
      <c r="F367" s="77"/>
      <c r="G367" s="78"/>
      <c r="H367" s="79"/>
      <c r="I367" s="80"/>
      <c r="J367" s="60">
        <f>ROUND(J366*(BDI/100),2)</f>
        <v>17.91</v>
      </c>
      <c r="K367" s="59"/>
    </row>
    <row r="368" spans="1:14" ht="15" customHeight="1" x14ac:dyDescent="0.25">
      <c r="A368" s="76" t="s">
        <v>829</v>
      </c>
      <c r="B368" s="77"/>
      <c r="C368" s="77"/>
      <c r="D368" s="77"/>
      <c r="E368" s="77"/>
      <c r="F368" s="77"/>
      <c r="G368" s="78"/>
      <c r="H368" s="79"/>
      <c r="I368" s="80"/>
      <c r="J368" s="60">
        <f>SUM(J366:K367)</f>
        <v>81.88000000000001</v>
      </c>
      <c r="K368" s="59"/>
    </row>
    <row r="369" spans="1:14" ht="15" customHeight="1" x14ac:dyDescent="0.25">
      <c r="A369" s="4"/>
      <c r="B369" s="4"/>
      <c r="C369" s="4"/>
      <c r="D369" s="4"/>
      <c r="E369" s="4"/>
      <c r="F369" s="4"/>
      <c r="G369" s="4"/>
      <c r="H369" s="4"/>
      <c r="I369" s="4"/>
      <c r="J369" s="4"/>
      <c r="K369" s="4"/>
    </row>
    <row r="370" spans="1:14" ht="15" customHeight="1" x14ac:dyDescent="0.25">
      <c r="A370" s="22" t="s">
        <v>788</v>
      </c>
      <c r="B370" s="22" t="s">
        <v>41</v>
      </c>
      <c r="C370" s="46" t="s">
        <v>8</v>
      </c>
      <c r="D370" s="47"/>
      <c r="E370" s="47"/>
      <c r="F370" s="47"/>
      <c r="G370" s="7" t="s">
        <v>42</v>
      </c>
      <c r="H370" s="7" t="s">
        <v>789</v>
      </c>
      <c r="I370" s="7" t="s">
        <v>790</v>
      </c>
      <c r="J370" s="34" t="s">
        <v>10</v>
      </c>
      <c r="K370" s="33"/>
    </row>
    <row r="371" spans="1:14" ht="30" customHeight="1" x14ac:dyDescent="0.25">
      <c r="A371" s="7" t="s">
        <v>800</v>
      </c>
      <c r="B371" s="71">
        <v>93194</v>
      </c>
      <c r="C371" s="73" t="str">
        <f>VLOOKUP(B371,S!$A:$D,2,FALSE)</f>
        <v>CONTRAVERGA PRÉ-MOLDADA PARA VÃOS DE ATÉ 1,5 M DE COMPRIMENTO. AF_03/2016</v>
      </c>
      <c r="D371" s="73"/>
      <c r="E371" s="73"/>
      <c r="F371" s="72"/>
      <c r="G371" s="7" t="str">
        <f>VLOOKUP(B371,S!$A:$D,3,FALSE)</f>
        <v>M</v>
      </c>
      <c r="H371" s="74"/>
      <c r="I371" s="74">
        <f>J380</f>
        <v>49.800000000000004</v>
      </c>
      <c r="J371" s="53"/>
      <c r="K371" s="52"/>
      <c r="L371" s="74">
        <f>VLOOKUP(B371,S!$A:$D,4,FALSE)</f>
        <v>49.8</v>
      </c>
      <c r="M371" s="7" t="str">
        <f>IF(ROUND((L371-I371),2)=0,"OK, confere com a tabela.",IF(ROUND((L371-I371),2)&lt;0,"ACIMA ("&amp;TEXT(ROUND(I371*100/L371,4),"0,0000")&amp;" %) da tabela.","ABAIXO ("&amp;TEXT(ROUND(I371*100/L371,4),"0,0000")&amp;" %) da tabela."))</f>
        <v>OK, confere com a tabela.</v>
      </c>
    </row>
    <row r="372" spans="1:14" ht="30" customHeight="1" x14ac:dyDescent="0.25">
      <c r="A372" s="54" t="s">
        <v>792</v>
      </c>
      <c r="B372" s="67">
        <v>2692</v>
      </c>
      <c r="C372" s="55" t="str">
        <f>VLOOKUP(B372,IF(A372="COMPOSICAO",S!$A:$D,I!$A:$D),2,FALSE)</f>
        <v>DESMOLDANTE PROTETOR PARA FORMAS DE MADEIRA, DE BASE OLEOSA EMULSIONADA EM AGUA</v>
      </c>
      <c r="D372" s="55"/>
      <c r="E372" s="55"/>
      <c r="F372" s="55"/>
      <c r="G372" s="54" t="str">
        <f>VLOOKUP(B372,IF(A372="COMPOSICAO",S!$A:$D,I!$A:$D),3,FALSE)</f>
        <v>L</v>
      </c>
      <c r="H372" s="75">
        <f>0.006</f>
        <v>6.0000000000000001E-3</v>
      </c>
      <c r="I372" s="56">
        <f>IF(A372="COMPOSICAO",VLOOKUP(B372,S!$A:$D,4,FALSE),VLOOKUP(B372,I!$A:$D,4,FALSE))</f>
        <v>5.99</v>
      </c>
      <c r="J372" s="60">
        <f t="shared" ref="J372:J379" si="17">TRUNC(H372*I372,2)</f>
        <v>0.03</v>
      </c>
      <c r="K372" s="59"/>
      <c r="L372" s="4"/>
      <c r="M372" s="4"/>
      <c r="N372" s="4"/>
    </row>
    <row r="373" spans="1:14" ht="45" customHeight="1" x14ac:dyDescent="0.25">
      <c r="A373" s="54" t="s">
        <v>792</v>
      </c>
      <c r="B373" s="67">
        <v>39017</v>
      </c>
      <c r="C373" s="55" t="str">
        <f>VLOOKUP(B373,IF(A373="COMPOSICAO",S!$A:$D,I!$A:$D),2,FALSE)</f>
        <v>ESPACADOR / DISTANCIADOR CIRCULAR COM ENTRADA LATERAL, EM PLASTICO, PARA VERGALHAO *4,2 A 12,5* MM, COBRIMENTO 20 MM</v>
      </c>
      <c r="D373" s="55"/>
      <c r="E373" s="55"/>
      <c r="F373" s="55"/>
      <c r="G373" s="54" t="str">
        <f>VLOOKUP(B373,IF(A373="COMPOSICAO",S!$A:$D,I!$A:$D),3,FALSE)</f>
        <v>UN</v>
      </c>
      <c r="H373" s="75">
        <f>6</f>
        <v>6</v>
      </c>
      <c r="I373" s="56">
        <f>IF(A373="COMPOSICAO",VLOOKUP(B373,S!$A:$D,4,FALSE),VLOOKUP(B373,I!$A:$D,4,FALSE))</f>
        <v>0.22</v>
      </c>
      <c r="J373" s="60">
        <f t="shared" si="17"/>
        <v>1.32</v>
      </c>
      <c r="K373" s="59"/>
      <c r="L373" s="4"/>
      <c r="M373" s="4"/>
      <c r="N373" s="4"/>
    </row>
    <row r="374" spans="1:14" ht="75" customHeight="1" x14ac:dyDescent="0.25">
      <c r="A374" s="54" t="s">
        <v>793</v>
      </c>
      <c r="B374" s="67">
        <v>87294</v>
      </c>
      <c r="C374" s="55" t="str">
        <f>VLOOKUP(B374,IF(A374="COMPOSICAO",S!$A:$D,I!$A:$D),2,FALSE)</f>
        <v>ARGAMASSA TRAÇO 1:2:9 (EM VOLUME DE CIMENTO, CAL E AREIA MÉDIA ÚMIDA) PARA EMBOÇO/MASSA ÚNICA/ASSENTAMENTO DE ALVENARIA DE VEDAÇÃO, PREPARO MECÂNICO COM BETONEIRA 600 L. AF_08/2019</v>
      </c>
      <c r="D374" s="55"/>
      <c r="E374" s="55"/>
      <c r="F374" s="55"/>
      <c r="G374" s="54" t="str">
        <f>VLOOKUP(B374,IF(A374="COMPOSICAO",S!$A:$D,I!$A:$D),3,FALSE)</f>
        <v>M3</v>
      </c>
      <c r="H374" s="75">
        <f>0.0019</f>
        <v>1.9E-3</v>
      </c>
      <c r="I374" s="56">
        <f>IF(A374="COMPOSICAO",VLOOKUP(B374,S!$A:$D,4,FALSE),VLOOKUP(B374,I!$A:$D,4,FALSE))</f>
        <v>593.6</v>
      </c>
      <c r="J374" s="60">
        <f t="shared" si="17"/>
        <v>1.1200000000000001</v>
      </c>
      <c r="K374" s="59"/>
      <c r="L374" s="4"/>
      <c r="M374" s="4"/>
      <c r="N374" s="4"/>
    </row>
    <row r="375" spans="1:14" ht="15" customHeight="1" x14ac:dyDescent="0.25">
      <c r="A375" s="54" t="s">
        <v>793</v>
      </c>
      <c r="B375" s="67">
        <v>88309</v>
      </c>
      <c r="C375" s="55" t="str">
        <f>VLOOKUP(B375,IF(A375="COMPOSICAO",S!$A:$D,I!$A:$D),2,FALSE)</f>
        <v>PEDREIRO COM ENCARGOS COMPLEMENTARES</v>
      </c>
      <c r="D375" s="55"/>
      <c r="E375" s="55"/>
      <c r="F375" s="55"/>
      <c r="G375" s="54" t="str">
        <f>VLOOKUP(B375,IF(A375="COMPOSICAO",S!$A:$D,I!$A:$D),3,FALSE)</f>
        <v>H</v>
      </c>
      <c r="H375" s="75">
        <f>0.084</f>
        <v>8.4000000000000005E-2</v>
      </c>
      <c r="I375" s="56">
        <f>IF(A375="COMPOSICAO",VLOOKUP(B375,S!$A:$D,4,FALSE),VLOOKUP(B375,I!$A:$D,4,FALSE))</f>
        <v>26.46</v>
      </c>
      <c r="J375" s="60">
        <f t="shared" si="17"/>
        <v>2.2200000000000002</v>
      </c>
      <c r="K375" s="59"/>
      <c r="L375" s="4"/>
      <c r="M375" s="4"/>
      <c r="N375" s="4"/>
    </row>
    <row r="376" spans="1:14" ht="15" customHeight="1" x14ac:dyDescent="0.25">
      <c r="A376" s="54" t="s">
        <v>793</v>
      </c>
      <c r="B376" s="67">
        <v>88316</v>
      </c>
      <c r="C376" s="55" t="str">
        <f>VLOOKUP(B376,IF(A376="COMPOSICAO",S!$A:$D,I!$A:$D),2,FALSE)</f>
        <v>SERVENTE COM ENCARGOS COMPLEMENTARES</v>
      </c>
      <c r="D376" s="55"/>
      <c r="E376" s="55"/>
      <c r="F376" s="55"/>
      <c r="G376" s="54" t="str">
        <f>VLOOKUP(B376,IF(A376="COMPOSICAO",S!$A:$D,I!$A:$D),3,FALSE)</f>
        <v>H</v>
      </c>
      <c r="H376" s="75">
        <f>0.102</f>
        <v>0.10199999999999999</v>
      </c>
      <c r="I376" s="56">
        <f>IF(A376="COMPOSICAO",VLOOKUP(B376,S!$A:$D,4,FALSE),VLOOKUP(B376,I!$A:$D,4,FALSE))</f>
        <v>18.86</v>
      </c>
      <c r="J376" s="60">
        <f t="shared" si="17"/>
        <v>1.92</v>
      </c>
      <c r="K376" s="59"/>
      <c r="L376" s="4"/>
      <c r="M376" s="4"/>
      <c r="N376" s="4"/>
    </row>
    <row r="377" spans="1:14" ht="30" customHeight="1" x14ac:dyDescent="0.25">
      <c r="A377" s="54" t="s">
        <v>793</v>
      </c>
      <c r="B377" s="67">
        <v>92270</v>
      </c>
      <c r="C377" s="55" t="str">
        <f>VLOOKUP(B377,IF(A377="COMPOSICAO",S!$A:$D,I!$A:$D),2,FALSE)</f>
        <v>FABRICAÇÃO DE FÔRMA PARA VIGAS, COM MADEIRA SERRADA, E = 25 MM. AF_09/2020</v>
      </c>
      <c r="D377" s="55"/>
      <c r="E377" s="55"/>
      <c r="F377" s="55"/>
      <c r="G377" s="54" t="str">
        <f>VLOOKUP(B377,IF(A377="COMPOSICAO",S!$A:$D,I!$A:$D),3,FALSE)</f>
        <v>M2</v>
      </c>
      <c r="H377" s="75">
        <f>0.164</f>
        <v>0.16400000000000001</v>
      </c>
      <c r="I377" s="56">
        <f>IF(A377="COMPOSICAO",VLOOKUP(B377,S!$A:$D,4,FALSE),VLOOKUP(B377,I!$A:$D,4,FALSE))</f>
        <v>175.37</v>
      </c>
      <c r="J377" s="60">
        <f t="shared" si="17"/>
        <v>28.76</v>
      </c>
      <c r="K377" s="59"/>
      <c r="L377" s="4"/>
      <c r="M377" s="4"/>
      <c r="N377" s="4"/>
    </row>
    <row r="378" spans="1:14" ht="30" customHeight="1" x14ac:dyDescent="0.25">
      <c r="A378" s="54" t="s">
        <v>793</v>
      </c>
      <c r="B378" s="67">
        <v>92801</v>
      </c>
      <c r="C378" s="55" t="str">
        <f>VLOOKUP(B378,IF(A378="COMPOSICAO",S!$A:$D,I!$A:$D),2,FALSE)</f>
        <v>CORTE E DOBRA DE AÇO CA-50, DIÂMETRO DE 6,3 MM. AF_06/2022</v>
      </c>
      <c r="D378" s="55"/>
      <c r="E378" s="55"/>
      <c r="F378" s="55"/>
      <c r="G378" s="54" t="str">
        <f>VLOOKUP(B378,IF(A378="COMPOSICAO",S!$A:$D,I!$A:$D),3,FALSE)</f>
        <v>KG</v>
      </c>
      <c r="H378" s="75">
        <f>0.49</f>
        <v>0.49</v>
      </c>
      <c r="I378" s="56">
        <f>IF(A378="COMPOSICAO",VLOOKUP(B378,S!$A:$D,4,FALSE),VLOOKUP(B378,I!$A:$D,4,FALSE))</f>
        <v>11.38</v>
      </c>
      <c r="J378" s="60">
        <f t="shared" si="17"/>
        <v>5.57</v>
      </c>
      <c r="K378" s="59"/>
      <c r="L378" s="4"/>
      <c r="M378" s="4"/>
      <c r="N378" s="4"/>
    </row>
    <row r="379" spans="1:14" ht="60" customHeight="1" x14ac:dyDescent="0.25">
      <c r="A379" s="54" t="s">
        <v>793</v>
      </c>
      <c r="B379" s="67">
        <v>94970</v>
      </c>
      <c r="C379" s="55" t="str">
        <f>VLOOKUP(B379,IF(A379="COMPOSICAO",S!$A:$D,I!$A:$D),2,FALSE)</f>
        <v>CONCRETO FCK = 20MPA, TRAÇO 1:2,7:3 (EM MASSA SECA DE CIMENTO/ AREIA MÉDIA/ BRITA 1) - PREPARO MECÂNICO COM BETONEIRA 600 L. AF_05/2021</v>
      </c>
      <c r="D379" s="55"/>
      <c r="E379" s="55"/>
      <c r="F379" s="55"/>
      <c r="G379" s="54" t="str">
        <f>VLOOKUP(B379,IF(A379="COMPOSICAO",S!$A:$D,I!$A:$D),3,FALSE)</f>
        <v>M3</v>
      </c>
      <c r="H379" s="75">
        <f>0.018</f>
        <v>1.7999999999999999E-2</v>
      </c>
      <c r="I379" s="56">
        <f>IF(A379="COMPOSICAO",VLOOKUP(B379,S!$A:$D,4,FALSE),VLOOKUP(B379,I!$A:$D,4,FALSE))</f>
        <v>492.48</v>
      </c>
      <c r="J379" s="60">
        <f t="shared" si="17"/>
        <v>8.86</v>
      </c>
      <c r="K379" s="59"/>
      <c r="L379" s="4"/>
      <c r="M379" s="4"/>
      <c r="N379" s="4"/>
    </row>
    <row r="380" spans="1:14" ht="15" customHeight="1" x14ac:dyDescent="0.25">
      <c r="A380" s="76" t="s">
        <v>794</v>
      </c>
      <c r="B380" s="77"/>
      <c r="C380" s="77"/>
      <c r="D380" s="77"/>
      <c r="E380" s="77"/>
      <c r="F380" s="77"/>
      <c r="G380" s="78"/>
      <c r="H380" s="79"/>
      <c r="I380" s="80"/>
      <c r="J380" s="60">
        <f>SUM(J371:K379)</f>
        <v>49.800000000000004</v>
      </c>
      <c r="K380" s="59"/>
    </row>
    <row r="381" spans="1:14" ht="15" customHeight="1" x14ac:dyDescent="0.25">
      <c r="A381" s="76" t="str">
        <f>"TAXA DE BDI ("&amp;BDI&amp;" %)"</f>
        <v>TAXA DE BDI (28 %)</v>
      </c>
      <c r="B381" s="77"/>
      <c r="C381" s="77"/>
      <c r="D381" s="77"/>
      <c r="E381" s="77"/>
      <c r="F381" s="77"/>
      <c r="G381" s="78"/>
      <c r="H381" s="79"/>
      <c r="I381" s="80"/>
      <c r="J381" s="60">
        <f>ROUND(J380*(BDI/100),2)</f>
        <v>13.94</v>
      </c>
      <c r="K381" s="59"/>
    </row>
    <row r="382" spans="1:14" ht="15" customHeight="1" x14ac:dyDescent="0.25">
      <c r="A382" s="76" t="s">
        <v>830</v>
      </c>
      <c r="B382" s="77"/>
      <c r="C382" s="77"/>
      <c r="D382" s="77"/>
      <c r="E382" s="77"/>
      <c r="F382" s="77"/>
      <c r="G382" s="78"/>
      <c r="H382" s="79"/>
      <c r="I382" s="80"/>
      <c r="J382" s="60">
        <f>SUM(J380:K381)</f>
        <v>63.74</v>
      </c>
      <c r="K382" s="59"/>
    </row>
    <row r="383" spans="1:14" ht="15" customHeight="1" x14ac:dyDescent="0.25">
      <c r="A383" s="4"/>
      <c r="B383" s="4"/>
      <c r="C383" s="4"/>
      <c r="D383" s="4"/>
      <c r="E383" s="4"/>
      <c r="F383" s="4"/>
      <c r="G383" s="4"/>
      <c r="H383" s="4"/>
      <c r="I383" s="4"/>
      <c r="J383" s="4"/>
      <c r="K383" s="4"/>
    </row>
    <row r="384" spans="1:14" ht="15" customHeight="1" x14ac:dyDescent="0.25">
      <c r="A384" s="22" t="s">
        <v>788</v>
      </c>
      <c r="B384" s="22" t="s">
        <v>41</v>
      </c>
      <c r="C384" s="46" t="s">
        <v>8</v>
      </c>
      <c r="D384" s="47"/>
      <c r="E384" s="47"/>
      <c r="F384" s="47"/>
      <c r="G384" s="7" t="s">
        <v>42</v>
      </c>
      <c r="H384" s="7" t="s">
        <v>789</v>
      </c>
      <c r="I384" s="7" t="s">
        <v>790</v>
      </c>
      <c r="J384" s="34" t="s">
        <v>10</v>
      </c>
      <c r="K384" s="33"/>
    </row>
    <row r="385" spans="1:14" ht="30" customHeight="1" x14ac:dyDescent="0.25">
      <c r="A385" s="7" t="s">
        <v>800</v>
      </c>
      <c r="B385" s="71">
        <v>93195</v>
      </c>
      <c r="C385" s="73" t="str">
        <f>VLOOKUP(B385,S!$A:$D,2,FALSE)</f>
        <v>CONTRAVERGA PRÉ-MOLDADA PARA VÃOS DE MAIS DE 1,5 M DE COMPRIMENTO. AF_03/2016</v>
      </c>
      <c r="D385" s="73"/>
      <c r="E385" s="73"/>
      <c r="F385" s="72"/>
      <c r="G385" s="7" t="str">
        <f>VLOOKUP(B385,S!$A:$D,3,FALSE)</f>
        <v>M</v>
      </c>
      <c r="H385" s="74"/>
      <c r="I385" s="74">
        <f>J394</f>
        <v>60.77</v>
      </c>
      <c r="J385" s="53"/>
      <c r="K385" s="52"/>
      <c r="L385" s="74">
        <f>VLOOKUP(B385,S!$A:$D,4,FALSE)</f>
        <v>60.77</v>
      </c>
      <c r="M385" s="7" t="str">
        <f>IF(ROUND((L385-I385),2)=0,"OK, confere com a tabela.",IF(ROUND((L385-I385),2)&lt;0,"ACIMA ("&amp;TEXT(ROUND(I385*100/L385,4),"0,0000")&amp;" %) da tabela.","ABAIXO ("&amp;TEXT(ROUND(I385*100/L385,4),"0,0000")&amp;" %) da tabela."))</f>
        <v>OK, confere com a tabela.</v>
      </c>
    </row>
    <row r="386" spans="1:14" ht="30" customHeight="1" x14ac:dyDescent="0.25">
      <c r="A386" s="54" t="s">
        <v>792</v>
      </c>
      <c r="B386" s="67">
        <v>2692</v>
      </c>
      <c r="C386" s="55" t="str">
        <f>VLOOKUP(B386,IF(A386="COMPOSICAO",S!$A:$D,I!$A:$D),2,FALSE)</f>
        <v>DESMOLDANTE PROTETOR PARA FORMAS DE MADEIRA, DE BASE OLEOSA EMULSIONADA EM AGUA</v>
      </c>
      <c r="D386" s="55"/>
      <c r="E386" s="55"/>
      <c r="F386" s="55"/>
      <c r="G386" s="54" t="str">
        <f>VLOOKUP(B386,IF(A386="COMPOSICAO",S!$A:$D,I!$A:$D),3,FALSE)</f>
        <v>L</v>
      </c>
      <c r="H386" s="75">
        <f>0.007</f>
        <v>7.0000000000000001E-3</v>
      </c>
      <c r="I386" s="56">
        <f>IF(A386="COMPOSICAO",VLOOKUP(B386,S!$A:$D,4,FALSE),VLOOKUP(B386,I!$A:$D,4,FALSE))</f>
        <v>5.99</v>
      </c>
      <c r="J386" s="60">
        <f t="shared" ref="J386:J393" si="18">TRUNC(H386*I386,2)</f>
        <v>0.04</v>
      </c>
      <c r="K386" s="59"/>
      <c r="L386" s="4"/>
      <c r="M386" s="4"/>
      <c r="N386" s="4"/>
    </row>
    <row r="387" spans="1:14" ht="45" customHeight="1" x14ac:dyDescent="0.25">
      <c r="A387" s="54" t="s">
        <v>792</v>
      </c>
      <c r="B387" s="67">
        <v>39017</v>
      </c>
      <c r="C387" s="55" t="str">
        <f>VLOOKUP(B387,IF(A387="COMPOSICAO",S!$A:$D,I!$A:$D),2,FALSE)</f>
        <v>ESPACADOR / DISTANCIADOR CIRCULAR COM ENTRADA LATERAL, EM PLASTICO, PARA VERGALHAO *4,2 A 12,5* MM, COBRIMENTO 20 MM</v>
      </c>
      <c r="D387" s="55"/>
      <c r="E387" s="55"/>
      <c r="F387" s="55"/>
      <c r="G387" s="54" t="str">
        <f>VLOOKUP(B387,IF(A387="COMPOSICAO",S!$A:$D,I!$A:$D),3,FALSE)</f>
        <v>UN</v>
      </c>
      <c r="H387" s="75">
        <f>6</f>
        <v>6</v>
      </c>
      <c r="I387" s="56">
        <f>IF(A387="COMPOSICAO",VLOOKUP(B387,S!$A:$D,4,FALSE),VLOOKUP(B387,I!$A:$D,4,FALSE))</f>
        <v>0.22</v>
      </c>
      <c r="J387" s="60">
        <f t="shared" si="18"/>
        <v>1.32</v>
      </c>
      <c r="K387" s="59"/>
      <c r="L387" s="4"/>
      <c r="M387" s="4"/>
      <c r="N387" s="4"/>
    </row>
    <row r="388" spans="1:14" ht="75" customHeight="1" x14ac:dyDescent="0.25">
      <c r="A388" s="54" t="s">
        <v>793</v>
      </c>
      <c r="B388" s="67">
        <v>87294</v>
      </c>
      <c r="C388" s="55" t="str">
        <f>VLOOKUP(B388,IF(A388="COMPOSICAO",S!$A:$D,I!$A:$D),2,FALSE)</f>
        <v>ARGAMASSA TRAÇO 1:2:9 (EM VOLUME DE CIMENTO, CAL E AREIA MÉDIA ÚMIDA) PARA EMBOÇO/MASSA ÚNICA/ASSENTAMENTO DE ALVENARIA DE VEDAÇÃO, PREPARO MECÂNICO COM BETONEIRA 600 L. AF_08/2019</v>
      </c>
      <c r="D388" s="55"/>
      <c r="E388" s="55"/>
      <c r="F388" s="55"/>
      <c r="G388" s="54" t="str">
        <f>VLOOKUP(B388,IF(A388="COMPOSICAO",S!$A:$D,I!$A:$D),3,FALSE)</f>
        <v>M3</v>
      </c>
      <c r="H388" s="75">
        <f>0.0019</f>
        <v>1.9E-3</v>
      </c>
      <c r="I388" s="56">
        <f>IF(A388="COMPOSICAO",VLOOKUP(B388,S!$A:$D,4,FALSE),VLOOKUP(B388,I!$A:$D,4,FALSE))</f>
        <v>593.6</v>
      </c>
      <c r="J388" s="60">
        <f t="shared" si="18"/>
        <v>1.1200000000000001</v>
      </c>
      <c r="K388" s="59"/>
      <c r="L388" s="4"/>
      <c r="M388" s="4"/>
      <c r="N388" s="4"/>
    </row>
    <row r="389" spans="1:14" ht="15" customHeight="1" x14ac:dyDescent="0.25">
      <c r="A389" s="54" t="s">
        <v>793</v>
      </c>
      <c r="B389" s="67">
        <v>88309</v>
      </c>
      <c r="C389" s="55" t="str">
        <f>VLOOKUP(B389,IF(A389="COMPOSICAO",S!$A:$D,I!$A:$D),2,FALSE)</f>
        <v>PEDREIRO COM ENCARGOS COMPLEMENTARES</v>
      </c>
      <c r="D389" s="55"/>
      <c r="E389" s="55"/>
      <c r="F389" s="55"/>
      <c r="G389" s="54" t="str">
        <f>VLOOKUP(B389,IF(A389="COMPOSICAO",S!$A:$D,I!$A:$D),3,FALSE)</f>
        <v>H</v>
      </c>
      <c r="H389" s="75">
        <f>0.068</f>
        <v>6.8000000000000005E-2</v>
      </c>
      <c r="I389" s="56">
        <f>IF(A389="COMPOSICAO",VLOOKUP(B389,S!$A:$D,4,FALSE),VLOOKUP(B389,I!$A:$D,4,FALSE))</f>
        <v>26.46</v>
      </c>
      <c r="J389" s="60">
        <f t="shared" si="18"/>
        <v>1.79</v>
      </c>
      <c r="K389" s="59"/>
      <c r="L389" s="4"/>
      <c r="M389" s="4"/>
      <c r="N389" s="4"/>
    </row>
    <row r="390" spans="1:14" ht="15" customHeight="1" x14ac:dyDescent="0.25">
      <c r="A390" s="54" t="s">
        <v>793</v>
      </c>
      <c r="B390" s="67">
        <v>88316</v>
      </c>
      <c r="C390" s="55" t="str">
        <f>VLOOKUP(B390,IF(A390="COMPOSICAO",S!$A:$D,I!$A:$D),2,FALSE)</f>
        <v>SERVENTE COM ENCARGOS COMPLEMENTARES</v>
      </c>
      <c r="D390" s="55"/>
      <c r="E390" s="55"/>
      <c r="F390" s="55"/>
      <c r="G390" s="54" t="str">
        <f>VLOOKUP(B390,IF(A390="COMPOSICAO",S!$A:$D,I!$A:$D),3,FALSE)</f>
        <v>H</v>
      </c>
      <c r="H390" s="75">
        <f>0.094</f>
        <v>9.4E-2</v>
      </c>
      <c r="I390" s="56">
        <f>IF(A390="COMPOSICAO",VLOOKUP(B390,S!$A:$D,4,FALSE),VLOOKUP(B390,I!$A:$D,4,FALSE))</f>
        <v>18.86</v>
      </c>
      <c r="J390" s="60">
        <f t="shared" si="18"/>
        <v>1.77</v>
      </c>
      <c r="K390" s="59"/>
      <c r="L390" s="4"/>
      <c r="M390" s="4"/>
      <c r="N390" s="4"/>
    </row>
    <row r="391" spans="1:14" ht="30" customHeight="1" x14ac:dyDescent="0.25">
      <c r="A391" s="54" t="s">
        <v>793</v>
      </c>
      <c r="B391" s="67">
        <v>92270</v>
      </c>
      <c r="C391" s="55" t="str">
        <f>VLOOKUP(B391,IF(A391="COMPOSICAO",S!$A:$D,I!$A:$D),2,FALSE)</f>
        <v>FABRICAÇÃO DE FÔRMA PARA VIGAS, COM MADEIRA SERRADA, E = 25 MM. AF_09/2020</v>
      </c>
      <c r="D391" s="55"/>
      <c r="E391" s="55"/>
      <c r="F391" s="55"/>
      <c r="G391" s="54" t="str">
        <f>VLOOKUP(B391,IF(A391="COMPOSICAO",S!$A:$D,I!$A:$D),3,FALSE)</f>
        <v>M2</v>
      </c>
      <c r="H391" s="75">
        <f>0.213</f>
        <v>0.21299999999999999</v>
      </c>
      <c r="I391" s="56">
        <f>IF(A391="COMPOSICAO",VLOOKUP(B391,S!$A:$D,4,FALSE),VLOOKUP(B391,I!$A:$D,4,FALSE))</f>
        <v>175.37</v>
      </c>
      <c r="J391" s="60">
        <f t="shared" si="18"/>
        <v>37.35</v>
      </c>
      <c r="K391" s="59"/>
      <c r="L391" s="4"/>
      <c r="M391" s="4"/>
      <c r="N391" s="4"/>
    </row>
    <row r="392" spans="1:14" ht="30" customHeight="1" x14ac:dyDescent="0.25">
      <c r="A392" s="54" t="s">
        <v>793</v>
      </c>
      <c r="B392" s="67">
        <v>92801</v>
      </c>
      <c r="C392" s="55" t="str">
        <f>VLOOKUP(B392,IF(A392="COMPOSICAO",S!$A:$D,I!$A:$D),2,FALSE)</f>
        <v>CORTE E DOBRA DE AÇO CA-50, DIÂMETRO DE 6,3 MM. AF_06/2022</v>
      </c>
      <c r="D392" s="55"/>
      <c r="E392" s="55"/>
      <c r="F392" s="55"/>
      <c r="G392" s="54" t="str">
        <f>VLOOKUP(B392,IF(A392="COMPOSICAO",S!$A:$D,I!$A:$D),3,FALSE)</f>
        <v>KG</v>
      </c>
      <c r="H392" s="75">
        <f>0.49</f>
        <v>0.49</v>
      </c>
      <c r="I392" s="56">
        <f>IF(A392="COMPOSICAO",VLOOKUP(B392,S!$A:$D,4,FALSE),VLOOKUP(B392,I!$A:$D,4,FALSE))</f>
        <v>11.38</v>
      </c>
      <c r="J392" s="60">
        <f t="shared" si="18"/>
        <v>5.57</v>
      </c>
      <c r="K392" s="59"/>
      <c r="L392" s="4"/>
      <c r="M392" s="4"/>
      <c r="N392" s="4"/>
    </row>
    <row r="393" spans="1:14" ht="60" customHeight="1" x14ac:dyDescent="0.25">
      <c r="A393" s="54" t="s">
        <v>793</v>
      </c>
      <c r="B393" s="67">
        <v>94970</v>
      </c>
      <c r="C393" s="55" t="str">
        <f>VLOOKUP(B393,IF(A393="COMPOSICAO",S!$A:$D,I!$A:$D),2,FALSE)</f>
        <v>CONCRETO FCK = 20MPA, TRAÇO 1:2,7:3 (EM MASSA SECA DE CIMENTO/ AREIA MÉDIA/ BRITA 1) - PREPARO MECÂNICO COM BETONEIRA 600 L. AF_05/2021</v>
      </c>
      <c r="D393" s="55"/>
      <c r="E393" s="55"/>
      <c r="F393" s="55"/>
      <c r="G393" s="54" t="str">
        <f>VLOOKUP(B393,IF(A393="COMPOSICAO",S!$A:$D,I!$A:$D),3,FALSE)</f>
        <v>M3</v>
      </c>
      <c r="H393" s="75">
        <f>0.024</f>
        <v>2.4E-2</v>
      </c>
      <c r="I393" s="56">
        <f>IF(A393="COMPOSICAO",VLOOKUP(B393,S!$A:$D,4,FALSE),VLOOKUP(B393,I!$A:$D,4,FALSE))</f>
        <v>492.48</v>
      </c>
      <c r="J393" s="60">
        <f t="shared" si="18"/>
        <v>11.81</v>
      </c>
      <c r="K393" s="59"/>
      <c r="L393" s="4"/>
      <c r="M393" s="4"/>
      <c r="N393" s="4"/>
    </row>
    <row r="394" spans="1:14" ht="15" customHeight="1" x14ac:dyDescent="0.25">
      <c r="A394" s="76" t="s">
        <v>794</v>
      </c>
      <c r="B394" s="77"/>
      <c r="C394" s="77"/>
      <c r="D394" s="77"/>
      <c r="E394" s="77"/>
      <c r="F394" s="77"/>
      <c r="G394" s="78"/>
      <c r="H394" s="79"/>
      <c r="I394" s="80"/>
      <c r="J394" s="60">
        <f>SUM(J385:K393)</f>
        <v>60.77</v>
      </c>
      <c r="K394" s="59"/>
    </row>
    <row r="395" spans="1:14" ht="15" customHeight="1" x14ac:dyDescent="0.25">
      <c r="A395" s="76" t="str">
        <f>"TAXA DE BDI ("&amp;BDI&amp;" %)"</f>
        <v>TAXA DE BDI (28 %)</v>
      </c>
      <c r="B395" s="77"/>
      <c r="C395" s="77"/>
      <c r="D395" s="77"/>
      <c r="E395" s="77"/>
      <c r="F395" s="77"/>
      <c r="G395" s="78"/>
      <c r="H395" s="79"/>
      <c r="I395" s="80"/>
      <c r="J395" s="60">
        <f>ROUND(J394*(BDI/100),2)</f>
        <v>17.02</v>
      </c>
      <c r="K395" s="59"/>
    </row>
    <row r="396" spans="1:14" ht="15" customHeight="1" x14ac:dyDescent="0.25">
      <c r="A396" s="76" t="s">
        <v>831</v>
      </c>
      <c r="B396" s="77"/>
      <c r="C396" s="77"/>
      <c r="D396" s="77"/>
      <c r="E396" s="77"/>
      <c r="F396" s="77"/>
      <c r="G396" s="78"/>
      <c r="H396" s="79"/>
      <c r="I396" s="80"/>
      <c r="J396" s="60">
        <f>SUM(J394:K395)</f>
        <v>77.790000000000006</v>
      </c>
      <c r="K396" s="59"/>
    </row>
    <row r="397" spans="1:14" ht="15" customHeight="1" x14ac:dyDescent="0.25">
      <c r="A397" s="4"/>
      <c r="B397" s="4"/>
      <c r="C397" s="4"/>
      <c r="D397" s="4"/>
      <c r="E397" s="4"/>
      <c r="F397" s="4"/>
      <c r="G397" s="4"/>
      <c r="H397" s="4"/>
      <c r="I397" s="4"/>
      <c r="J397" s="4"/>
      <c r="K397" s="4"/>
    </row>
    <row r="398" spans="1:14" ht="15" customHeight="1" x14ac:dyDescent="0.25">
      <c r="A398" s="22" t="s">
        <v>788</v>
      </c>
      <c r="B398" s="22" t="s">
        <v>41</v>
      </c>
      <c r="C398" s="46" t="s">
        <v>8</v>
      </c>
      <c r="D398" s="47"/>
      <c r="E398" s="47"/>
      <c r="F398" s="47"/>
      <c r="G398" s="7" t="s">
        <v>42</v>
      </c>
      <c r="H398" s="7" t="s">
        <v>789</v>
      </c>
      <c r="I398" s="7" t="s">
        <v>790</v>
      </c>
      <c r="J398" s="34" t="s">
        <v>10</v>
      </c>
      <c r="K398" s="33"/>
    </row>
    <row r="399" spans="1:14" ht="30" customHeight="1" x14ac:dyDescent="0.25">
      <c r="A399" s="7" t="s">
        <v>800</v>
      </c>
      <c r="B399" s="71">
        <v>93204</v>
      </c>
      <c r="C399" s="73" t="str">
        <f>VLOOKUP(B399,S!$A:$D,2,FALSE)</f>
        <v>CINTA DE AMARRAÇÃO DE ALVENARIA MOLDADA IN LOCO EM CONCRETO. AF_03/2016</v>
      </c>
      <c r="D399" s="73"/>
      <c r="E399" s="73"/>
      <c r="F399" s="72"/>
      <c r="G399" s="7" t="str">
        <f>VLOOKUP(B399,S!$A:$D,3,FALSE)</f>
        <v>M</v>
      </c>
      <c r="H399" s="74"/>
      <c r="I399" s="74">
        <f>J407</f>
        <v>65.91</v>
      </c>
      <c r="J399" s="53"/>
      <c r="K399" s="52"/>
      <c r="L399" s="74">
        <f>VLOOKUP(B399,S!$A:$D,4,FALSE)</f>
        <v>65.91</v>
      </c>
      <c r="M399" s="7" t="str">
        <f>IF(ROUND((L399-I399),2)=0,"OK, confere com a tabela.",IF(ROUND((L399-I399),2)&lt;0,"ACIMA ("&amp;TEXT(ROUND(I399*100/L399,4),"0,0000")&amp;" %) da tabela.","ABAIXO ("&amp;TEXT(ROUND(I399*100/L399,4),"0,0000")&amp;" %) da tabela."))</f>
        <v>OK, confere com a tabela.</v>
      </c>
    </row>
    <row r="400" spans="1:14" ht="30" customHeight="1" x14ac:dyDescent="0.25">
      <c r="A400" s="54" t="s">
        <v>792</v>
      </c>
      <c r="B400" s="67">
        <v>2692</v>
      </c>
      <c r="C400" s="55" t="str">
        <f>VLOOKUP(B400,IF(A400="COMPOSICAO",S!$A:$D,I!$A:$D),2,FALSE)</f>
        <v>DESMOLDANTE PROTETOR PARA FORMAS DE MADEIRA, DE BASE OLEOSA EMULSIONADA EM AGUA</v>
      </c>
      <c r="D400" s="55"/>
      <c r="E400" s="55"/>
      <c r="F400" s="55"/>
      <c r="G400" s="54" t="str">
        <f>VLOOKUP(B400,IF(A400="COMPOSICAO",S!$A:$D,I!$A:$D),3,FALSE)</f>
        <v>L</v>
      </c>
      <c r="H400" s="75">
        <f>0.0035</f>
        <v>3.5000000000000001E-3</v>
      </c>
      <c r="I400" s="56">
        <f>IF(A400="COMPOSICAO",VLOOKUP(B400,S!$A:$D,4,FALSE),VLOOKUP(B400,I!$A:$D,4,FALSE))</f>
        <v>5.99</v>
      </c>
      <c r="J400" s="60">
        <f t="shared" ref="J400:J406" si="19">TRUNC(H400*I400,2)</f>
        <v>0.02</v>
      </c>
      <c r="K400" s="59"/>
      <c r="L400" s="4"/>
      <c r="M400" s="4"/>
      <c r="N400" s="4"/>
    </row>
    <row r="401" spans="1:14" ht="45" customHeight="1" x14ac:dyDescent="0.25">
      <c r="A401" s="54" t="s">
        <v>792</v>
      </c>
      <c r="B401" s="67">
        <v>39017</v>
      </c>
      <c r="C401" s="55" t="str">
        <f>VLOOKUP(B401,IF(A401="COMPOSICAO",S!$A:$D,I!$A:$D),2,FALSE)</f>
        <v>ESPACADOR / DISTANCIADOR CIRCULAR COM ENTRADA LATERAL, EM PLASTICO, PARA VERGALHAO *4,2 A 12,5* MM, COBRIMENTO 20 MM</v>
      </c>
      <c r="D401" s="55"/>
      <c r="E401" s="55"/>
      <c r="F401" s="55"/>
      <c r="G401" s="54" t="str">
        <f>VLOOKUP(B401,IF(A401="COMPOSICAO",S!$A:$D,I!$A:$D),3,FALSE)</f>
        <v>UN</v>
      </c>
      <c r="H401" s="75">
        <f>6</f>
        <v>6</v>
      </c>
      <c r="I401" s="56">
        <f>IF(A401="COMPOSICAO",VLOOKUP(B401,S!$A:$D,4,FALSE),VLOOKUP(B401,I!$A:$D,4,FALSE))</f>
        <v>0.22</v>
      </c>
      <c r="J401" s="60">
        <f t="shared" si="19"/>
        <v>1.32</v>
      </c>
      <c r="K401" s="59"/>
      <c r="L401" s="4"/>
      <c r="M401" s="4"/>
      <c r="N401" s="4"/>
    </row>
    <row r="402" spans="1:14" ht="15" customHeight="1" x14ac:dyDescent="0.25">
      <c r="A402" s="54" t="s">
        <v>793</v>
      </c>
      <c r="B402" s="67">
        <v>88309</v>
      </c>
      <c r="C402" s="55" t="str">
        <f>VLOOKUP(B402,IF(A402="COMPOSICAO",S!$A:$D,I!$A:$D),2,FALSE)</f>
        <v>PEDREIRO COM ENCARGOS COMPLEMENTARES</v>
      </c>
      <c r="D402" s="55"/>
      <c r="E402" s="55"/>
      <c r="F402" s="55"/>
      <c r="G402" s="54" t="str">
        <f>VLOOKUP(B402,IF(A402="COMPOSICAO",S!$A:$D,I!$A:$D),3,FALSE)</f>
        <v>H</v>
      </c>
      <c r="H402" s="75">
        <f>0.36</f>
        <v>0.36</v>
      </c>
      <c r="I402" s="56">
        <f>IF(A402="COMPOSICAO",VLOOKUP(B402,S!$A:$D,4,FALSE),VLOOKUP(B402,I!$A:$D,4,FALSE))</f>
        <v>26.46</v>
      </c>
      <c r="J402" s="60">
        <f t="shared" si="19"/>
        <v>9.52</v>
      </c>
      <c r="K402" s="59"/>
      <c r="L402" s="4"/>
      <c r="M402" s="4"/>
      <c r="N402" s="4"/>
    </row>
    <row r="403" spans="1:14" ht="15" customHeight="1" x14ac:dyDescent="0.25">
      <c r="A403" s="54" t="s">
        <v>793</v>
      </c>
      <c r="B403" s="67">
        <v>88316</v>
      </c>
      <c r="C403" s="55" t="str">
        <f>VLOOKUP(B403,IF(A403="COMPOSICAO",S!$A:$D,I!$A:$D),2,FALSE)</f>
        <v>SERVENTE COM ENCARGOS COMPLEMENTARES</v>
      </c>
      <c r="D403" s="55"/>
      <c r="E403" s="55"/>
      <c r="F403" s="55"/>
      <c r="G403" s="54" t="str">
        <f>VLOOKUP(B403,IF(A403="COMPOSICAO",S!$A:$D,I!$A:$D),3,FALSE)</f>
        <v>H</v>
      </c>
      <c r="H403" s="75">
        <f>0.18</f>
        <v>0.18</v>
      </c>
      <c r="I403" s="56">
        <f>IF(A403="COMPOSICAO",VLOOKUP(B403,S!$A:$D,4,FALSE),VLOOKUP(B403,I!$A:$D,4,FALSE))</f>
        <v>18.86</v>
      </c>
      <c r="J403" s="60">
        <f t="shared" si="19"/>
        <v>3.39</v>
      </c>
      <c r="K403" s="59"/>
      <c r="L403" s="4"/>
      <c r="M403" s="4"/>
      <c r="N403" s="4"/>
    </row>
    <row r="404" spans="1:14" ht="30" customHeight="1" x14ac:dyDescent="0.25">
      <c r="A404" s="54" t="s">
        <v>793</v>
      </c>
      <c r="B404" s="67">
        <v>92270</v>
      </c>
      <c r="C404" s="55" t="str">
        <f>VLOOKUP(B404,IF(A404="COMPOSICAO",S!$A:$D,I!$A:$D),2,FALSE)</f>
        <v>FABRICAÇÃO DE FÔRMA PARA VIGAS, COM MADEIRA SERRADA, E = 25 MM. AF_09/2020</v>
      </c>
      <c r="D404" s="55"/>
      <c r="E404" s="55"/>
      <c r="F404" s="55"/>
      <c r="G404" s="54" t="str">
        <f>VLOOKUP(B404,IF(A404="COMPOSICAO",S!$A:$D,I!$A:$D),3,FALSE)</f>
        <v>M2</v>
      </c>
      <c r="H404" s="75">
        <f>0.2</f>
        <v>0.2</v>
      </c>
      <c r="I404" s="56">
        <f>IF(A404="COMPOSICAO",VLOOKUP(B404,S!$A:$D,4,FALSE),VLOOKUP(B404,I!$A:$D,4,FALSE))</f>
        <v>175.37</v>
      </c>
      <c r="J404" s="60">
        <f t="shared" si="19"/>
        <v>35.07</v>
      </c>
      <c r="K404" s="59"/>
      <c r="L404" s="4"/>
      <c r="M404" s="4"/>
      <c r="N404" s="4"/>
    </row>
    <row r="405" spans="1:14" ht="30" customHeight="1" x14ac:dyDescent="0.25">
      <c r="A405" s="54" t="s">
        <v>793</v>
      </c>
      <c r="B405" s="67">
        <v>92802</v>
      </c>
      <c r="C405" s="55" t="str">
        <f>VLOOKUP(B405,IF(A405="COMPOSICAO",S!$A:$D,I!$A:$D),2,FALSE)</f>
        <v>CORTE E DOBRA DE AÇO CA-50, DIÂMETRO DE 8,0 MM. AF_06/2022</v>
      </c>
      <c r="D405" s="55"/>
      <c r="E405" s="55"/>
      <c r="F405" s="55"/>
      <c r="G405" s="54" t="str">
        <f>VLOOKUP(B405,IF(A405="COMPOSICAO",S!$A:$D,I!$A:$D),3,FALSE)</f>
        <v>KG</v>
      </c>
      <c r="H405" s="75">
        <f>0.79</f>
        <v>0.79</v>
      </c>
      <c r="I405" s="56">
        <f>IF(A405="COMPOSICAO",VLOOKUP(B405,S!$A:$D,4,FALSE),VLOOKUP(B405,I!$A:$D,4,FALSE))</f>
        <v>11.41</v>
      </c>
      <c r="J405" s="60">
        <f t="shared" si="19"/>
        <v>9.01</v>
      </c>
      <c r="K405" s="59"/>
      <c r="L405" s="4"/>
      <c r="M405" s="4"/>
      <c r="N405" s="4"/>
    </row>
    <row r="406" spans="1:14" ht="60" customHeight="1" x14ac:dyDescent="0.25">
      <c r="A406" s="54" t="s">
        <v>793</v>
      </c>
      <c r="B406" s="67">
        <v>94970</v>
      </c>
      <c r="C406" s="55" t="str">
        <f>VLOOKUP(B406,IF(A406="COMPOSICAO",S!$A:$D,I!$A:$D),2,FALSE)</f>
        <v>CONCRETO FCK = 20MPA, TRAÇO 1:2,7:3 (EM MASSA SECA DE CIMENTO/ AREIA MÉDIA/ BRITA 1) - PREPARO MECÂNICO COM BETONEIRA 600 L. AF_05/2021</v>
      </c>
      <c r="D406" s="55"/>
      <c r="E406" s="55"/>
      <c r="F406" s="55"/>
      <c r="G406" s="54" t="str">
        <f>VLOOKUP(B406,IF(A406="COMPOSICAO",S!$A:$D,I!$A:$D),3,FALSE)</f>
        <v>M3</v>
      </c>
      <c r="H406" s="75">
        <f>0.0154</f>
        <v>1.54E-2</v>
      </c>
      <c r="I406" s="56">
        <f>IF(A406="COMPOSICAO",VLOOKUP(B406,S!$A:$D,4,FALSE),VLOOKUP(B406,I!$A:$D,4,FALSE))</f>
        <v>492.48</v>
      </c>
      <c r="J406" s="60">
        <f t="shared" si="19"/>
        <v>7.58</v>
      </c>
      <c r="K406" s="59"/>
      <c r="L406" s="4"/>
      <c r="M406" s="4"/>
      <c r="N406" s="4"/>
    </row>
    <row r="407" spans="1:14" ht="15" customHeight="1" x14ac:dyDescent="0.25">
      <c r="A407" s="76" t="s">
        <v>794</v>
      </c>
      <c r="B407" s="77"/>
      <c r="C407" s="77"/>
      <c r="D407" s="77"/>
      <c r="E407" s="77"/>
      <c r="F407" s="77"/>
      <c r="G407" s="78"/>
      <c r="H407" s="79"/>
      <c r="I407" s="80"/>
      <c r="J407" s="60">
        <f>SUM(J399:K406)</f>
        <v>65.91</v>
      </c>
      <c r="K407" s="59"/>
    </row>
    <row r="408" spans="1:14" ht="15" customHeight="1" x14ac:dyDescent="0.25">
      <c r="A408" s="76" t="str">
        <f>"TAXA DE BDI ("&amp;BDI&amp;" %)"</f>
        <v>TAXA DE BDI (28 %)</v>
      </c>
      <c r="B408" s="77"/>
      <c r="C408" s="77"/>
      <c r="D408" s="77"/>
      <c r="E408" s="77"/>
      <c r="F408" s="77"/>
      <c r="G408" s="78"/>
      <c r="H408" s="79"/>
      <c r="I408" s="80"/>
      <c r="J408" s="60">
        <f>ROUND(J407*(BDI/100),2)</f>
        <v>18.45</v>
      </c>
      <c r="K408" s="59"/>
    </row>
    <row r="409" spans="1:14" ht="15" customHeight="1" x14ac:dyDescent="0.25">
      <c r="A409" s="76" t="s">
        <v>832</v>
      </c>
      <c r="B409" s="77"/>
      <c r="C409" s="77"/>
      <c r="D409" s="77"/>
      <c r="E409" s="77"/>
      <c r="F409" s="77"/>
      <c r="G409" s="78"/>
      <c r="H409" s="79"/>
      <c r="I409" s="80"/>
      <c r="J409" s="60">
        <f>SUM(J407:K408)</f>
        <v>84.36</v>
      </c>
      <c r="K409" s="59"/>
    </row>
    <row r="410" spans="1:14" ht="15" customHeight="1" x14ac:dyDescent="0.25">
      <c r="A410" s="4"/>
      <c r="B410" s="4"/>
      <c r="C410" s="4"/>
      <c r="D410" s="4"/>
      <c r="E410" s="4"/>
      <c r="F410" s="4"/>
      <c r="G410" s="4"/>
      <c r="H410" s="4"/>
      <c r="I410" s="4"/>
      <c r="J410" s="4"/>
      <c r="K410" s="4"/>
    </row>
    <row r="411" spans="1:14" ht="15" customHeight="1" x14ac:dyDescent="0.25">
      <c r="A411" s="22" t="s">
        <v>788</v>
      </c>
      <c r="B411" s="22" t="s">
        <v>41</v>
      </c>
      <c r="C411" s="46" t="s">
        <v>8</v>
      </c>
      <c r="D411" s="47"/>
      <c r="E411" s="47"/>
      <c r="F411" s="47"/>
      <c r="G411" s="7" t="s">
        <v>42</v>
      </c>
      <c r="H411" s="7" t="s">
        <v>789</v>
      </c>
      <c r="I411" s="7" t="s">
        <v>790</v>
      </c>
      <c r="J411" s="34" t="s">
        <v>10</v>
      </c>
      <c r="K411" s="33"/>
    </row>
    <row r="412" spans="1:14" ht="45" customHeight="1" x14ac:dyDescent="0.25">
      <c r="A412" s="7" t="s">
        <v>833</v>
      </c>
      <c r="B412" s="71">
        <v>101965</v>
      </c>
      <c r="C412" s="73" t="str">
        <f>VLOOKUP(B412,S!$A:$D,2,FALSE)</f>
        <v>PEITORIL LINEAR EM GRANITO OU MÁRMORE, L = 15CM, COMPRIMENTO DE ATÉ 2M, ASSENTADO COM ARGAMASSA 1:6 COM ADITIVO. AF_11/2020</v>
      </c>
      <c r="D412" s="73"/>
      <c r="E412" s="73"/>
      <c r="F412" s="72"/>
      <c r="G412" s="7" t="str">
        <f>VLOOKUP(B412,S!$A:$D,3,FALSE)</f>
        <v>M</v>
      </c>
      <c r="H412" s="74"/>
      <c r="I412" s="74">
        <f>J419</f>
        <v>102.6</v>
      </c>
      <c r="J412" s="53"/>
      <c r="K412" s="52"/>
      <c r="L412" s="74">
        <f>VLOOKUP(B412,S!$A:$D,4,FALSE)</f>
        <v>102.6</v>
      </c>
      <c r="M412" s="7" t="str">
        <f>IF(ROUND((L412-I412),2)=0,"OK, confere com a tabela.",IF(ROUND((L412-I412),2)&lt;0,"ACIMA ("&amp;TEXT(ROUND(I412*100/L412,4),"0,0000")&amp;" %) da tabela.","ABAIXO ("&amp;TEXT(ROUND(I412*100/L412,4),"0,0000")&amp;" %) da tabela."))</f>
        <v>OK, confere com a tabela.</v>
      </c>
    </row>
    <row r="413" spans="1:14" ht="30" customHeight="1" x14ac:dyDescent="0.25">
      <c r="A413" s="54" t="s">
        <v>792</v>
      </c>
      <c r="B413" s="67">
        <v>34747</v>
      </c>
      <c r="C413" s="55" t="str">
        <f>VLOOKUP(B413,IF(A413="COMPOSICAO",S!$A:$D,I!$A:$D),2,FALSE)</f>
        <v>PEITORIL EM MARMORE, POLIDO, BRANCO COMUM, L= *15* CM, E=  *2,0* CM, COM PINGADEIRA</v>
      </c>
      <c r="D413" s="55"/>
      <c r="E413" s="55"/>
      <c r="F413" s="55"/>
      <c r="G413" s="54" t="str">
        <f>VLOOKUP(B413,IF(A413="COMPOSICAO",S!$A:$D,I!$A:$D),3,FALSE)</f>
        <v>M</v>
      </c>
      <c r="H413" s="75">
        <f>1.04</f>
        <v>1.04</v>
      </c>
      <c r="I413" s="56">
        <f>IF(A413="COMPOSICAO",VLOOKUP(B413,S!$A:$D,4,FALSE),VLOOKUP(B413,I!$A:$D,4,FALSE))</f>
        <v>68.72</v>
      </c>
      <c r="J413" s="60">
        <f t="shared" ref="J413:J418" si="20">TRUNC(H413*I413,2)</f>
        <v>71.459999999999994</v>
      </c>
      <c r="K413" s="59"/>
      <c r="L413" s="4"/>
      <c r="M413" s="4"/>
      <c r="N413" s="4"/>
    </row>
    <row r="414" spans="1:14" ht="75" customHeight="1" x14ac:dyDescent="0.25">
      <c r="A414" s="54" t="s">
        <v>793</v>
      </c>
      <c r="B414" s="67">
        <v>87283</v>
      </c>
      <c r="C414" s="55" t="str">
        <f>VLOOKUP(B414,IF(A414="COMPOSICAO",S!$A:$D,I!$A:$D),2,FALSE)</f>
        <v>ARGAMASSA TRAÇO 1:6 (EM VOLUME DE CIMENTO E AREIA MÉDIA ÚMIDA) COM ADIÇÃO DE PLASTIFICANTE PARA EMBOÇO/MASSA ÚNICA/ASSENTAMENTO DE ALVENARIA DE VEDAÇÃO, PREPARO MECÂNICO COM BETONEIRA 400 L. AF_08/2019</v>
      </c>
      <c r="D414" s="55"/>
      <c r="E414" s="55"/>
      <c r="F414" s="55"/>
      <c r="G414" s="54" t="str">
        <f>VLOOKUP(B414,IF(A414="COMPOSICAO",S!$A:$D,I!$A:$D),3,FALSE)</f>
        <v>M3</v>
      </c>
      <c r="H414" s="75">
        <f>0.006</f>
        <v>6.0000000000000001E-3</v>
      </c>
      <c r="I414" s="56">
        <f>IF(A414="COMPOSICAO",VLOOKUP(B414,S!$A:$D,4,FALSE),VLOOKUP(B414,I!$A:$D,4,FALSE))</f>
        <v>495.59</v>
      </c>
      <c r="J414" s="60">
        <f t="shared" si="20"/>
        <v>2.97</v>
      </c>
      <c r="K414" s="59"/>
      <c r="L414" s="4"/>
      <c r="M414" s="4"/>
      <c r="N414" s="4"/>
    </row>
    <row r="415" spans="1:14" ht="30" customHeight="1" x14ac:dyDescent="0.25">
      <c r="A415" s="54" t="s">
        <v>793</v>
      </c>
      <c r="B415" s="67">
        <v>88274</v>
      </c>
      <c r="C415" s="55" t="str">
        <f>VLOOKUP(B415,IF(A415="COMPOSICAO",S!$A:$D,I!$A:$D),2,FALSE)</f>
        <v>MARMORISTA/GRANITEIRO COM ENCARGOS COMPLEMENTARES</v>
      </c>
      <c r="D415" s="55"/>
      <c r="E415" s="55"/>
      <c r="F415" s="55"/>
      <c r="G415" s="54" t="str">
        <f>VLOOKUP(B415,IF(A415="COMPOSICAO",S!$A:$D,I!$A:$D),3,FALSE)</f>
        <v>H</v>
      </c>
      <c r="H415" s="75">
        <f>0.419</f>
        <v>0.41899999999999998</v>
      </c>
      <c r="I415" s="56">
        <f>IF(A415="COMPOSICAO",VLOOKUP(B415,S!$A:$D,4,FALSE),VLOOKUP(B415,I!$A:$D,4,FALSE))</f>
        <v>26.34</v>
      </c>
      <c r="J415" s="60">
        <f t="shared" si="20"/>
        <v>11.03</v>
      </c>
      <c r="K415" s="59"/>
      <c r="L415" s="4"/>
      <c r="M415" s="4"/>
      <c r="N415" s="4"/>
    </row>
    <row r="416" spans="1:14" ht="15" customHeight="1" x14ac:dyDescent="0.25">
      <c r="A416" s="54" t="s">
        <v>793</v>
      </c>
      <c r="B416" s="67">
        <v>88316</v>
      </c>
      <c r="C416" s="55" t="str">
        <f>VLOOKUP(B416,IF(A416="COMPOSICAO",S!$A:$D,I!$A:$D),2,FALSE)</f>
        <v>SERVENTE COM ENCARGOS COMPLEMENTARES</v>
      </c>
      <c r="D416" s="55"/>
      <c r="E416" s="55"/>
      <c r="F416" s="55"/>
      <c r="G416" s="54" t="str">
        <f>VLOOKUP(B416,IF(A416="COMPOSICAO",S!$A:$D,I!$A:$D),3,FALSE)</f>
        <v>H</v>
      </c>
      <c r="H416" s="75">
        <f>0.209</f>
        <v>0.20899999999999999</v>
      </c>
      <c r="I416" s="56">
        <f>IF(A416="COMPOSICAO",VLOOKUP(B416,S!$A:$D,4,FALSE),VLOOKUP(B416,I!$A:$D,4,FALSE))</f>
        <v>18.86</v>
      </c>
      <c r="J416" s="60">
        <f t="shared" si="20"/>
        <v>3.94</v>
      </c>
      <c r="K416" s="59"/>
      <c r="L416" s="4"/>
      <c r="M416" s="4"/>
      <c r="N416" s="4"/>
    </row>
    <row r="417" spans="1:14" ht="45" customHeight="1" x14ac:dyDescent="0.25">
      <c r="A417" s="54" t="s">
        <v>793</v>
      </c>
      <c r="B417" s="67">
        <v>91692</v>
      </c>
      <c r="C417" s="55" t="str">
        <f>VLOOKUP(B417,IF(A417="COMPOSICAO",S!$A:$D,I!$A:$D),2,FALSE)</f>
        <v>SERRA CIRCULAR DE BANCADA COM MOTOR ELÉTRICO POTÊNCIA DE 5HP, COM COIFA PARA DISCO 10" - CHP DIURNO. AF_08/2015</v>
      </c>
      <c r="D417" s="55"/>
      <c r="E417" s="55"/>
      <c r="F417" s="55"/>
      <c r="G417" s="54" t="str">
        <f>VLOOKUP(B417,IF(A417="COMPOSICAO",S!$A:$D,I!$A:$D),3,FALSE)</f>
        <v>CHP</v>
      </c>
      <c r="H417" s="75">
        <f>0.021</f>
        <v>2.1000000000000001E-2</v>
      </c>
      <c r="I417" s="56">
        <f>IF(A417="COMPOSICAO",VLOOKUP(B417,S!$A:$D,4,FALSE),VLOOKUP(B417,I!$A:$D,4,FALSE))</f>
        <v>32.799999999999997</v>
      </c>
      <c r="J417" s="60">
        <f t="shared" si="20"/>
        <v>0.68</v>
      </c>
      <c r="K417" s="59"/>
      <c r="L417" s="4"/>
      <c r="M417" s="4"/>
      <c r="N417" s="4"/>
    </row>
    <row r="418" spans="1:14" ht="45" customHeight="1" x14ac:dyDescent="0.25">
      <c r="A418" s="54" t="s">
        <v>793</v>
      </c>
      <c r="B418" s="67">
        <v>91693</v>
      </c>
      <c r="C418" s="55" t="str">
        <f>VLOOKUP(B418,IF(A418="COMPOSICAO",S!$A:$D,I!$A:$D),2,FALSE)</f>
        <v>SERRA CIRCULAR DE BANCADA COM MOTOR ELÉTRICO POTÊNCIA DE 5HP, COM COIFA PARA DISCO 10" - CHI DIURNO. AF_08/2015</v>
      </c>
      <c r="D418" s="55"/>
      <c r="E418" s="55"/>
      <c r="F418" s="55"/>
      <c r="G418" s="54" t="str">
        <f>VLOOKUP(B418,IF(A418="COMPOSICAO",S!$A:$D,I!$A:$D),3,FALSE)</f>
        <v>CHI</v>
      </c>
      <c r="H418" s="75">
        <f>0.398</f>
        <v>0.39800000000000002</v>
      </c>
      <c r="I418" s="56">
        <f>IF(A418="COMPOSICAO",VLOOKUP(B418,S!$A:$D,4,FALSE),VLOOKUP(B418,I!$A:$D,4,FALSE))</f>
        <v>31.46</v>
      </c>
      <c r="J418" s="60">
        <f t="shared" si="20"/>
        <v>12.52</v>
      </c>
      <c r="K418" s="59"/>
      <c r="L418" s="4"/>
      <c r="M418" s="4"/>
      <c r="N418" s="4"/>
    </row>
    <row r="419" spans="1:14" ht="15" customHeight="1" x14ac:dyDescent="0.25">
      <c r="A419" s="76" t="s">
        <v>794</v>
      </c>
      <c r="B419" s="77"/>
      <c r="C419" s="77"/>
      <c r="D419" s="77"/>
      <c r="E419" s="77"/>
      <c r="F419" s="77"/>
      <c r="G419" s="78"/>
      <c r="H419" s="79"/>
      <c r="I419" s="80"/>
      <c r="J419" s="60">
        <f>SUM(J412:K418)</f>
        <v>102.6</v>
      </c>
      <c r="K419" s="59"/>
    </row>
    <row r="420" spans="1:14" ht="15" customHeight="1" x14ac:dyDescent="0.25">
      <c r="A420" s="76" t="str">
        <f>"TAXA DE BDI ("&amp;BDI&amp;" %)"</f>
        <v>TAXA DE BDI (28 %)</v>
      </c>
      <c r="B420" s="77"/>
      <c r="C420" s="77"/>
      <c r="D420" s="77"/>
      <c r="E420" s="77"/>
      <c r="F420" s="77"/>
      <c r="G420" s="78"/>
      <c r="H420" s="79"/>
      <c r="I420" s="80"/>
      <c r="J420" s="60">
        <f>ROUND(J419*(BDI/100),2)</f>
        <v>28.73</v>
      </c>
      <c r="K420" s="59"/>
    </row>
    <row r="421" spans="1:14" ht="15" customHeight="1" x14ac:dyDescent="0.25">
      <c r="A421" s="76" t="s">
        <v>834</v>
      </c>
      <c r="B421" s="77"/>
      <c r="C421" s="77"/>
      <c r="D421" s="77"/>
      <c r="E421" s="77"/>
      <c r="F421" s="77"/>
      <c r="G421" s="78"/>
      <c r="H421" s="79"/>
      <c r="I421" s="80"/>
      <c r="J421" s="60">
        <f>SUM(J419:K420)</f>
        <v>131.32999999999998</v>
      </c>
      <c r="K421" s="59"/>
    </row>
    <row r="422" spans="1:14" ht="15" customHeight="1" x14ac:dyDescent="0.25">
      <c r="A422" s="4"/>
      <c r="B422" s="4"/>
      <c r="C422" s="4"/>
      <c r="D422" s="4"/>
      <c r="E422" s="4"/>
      <c r="F422" s="4"/>
      <c r="G422" s="4"/>
      <c r="H422" s="4"/>
      <c r="I422" s="4"/>
      <c r="J422" s="4"/>
      <c r="K422" s="4"/>
    </row>
    <row r="423" spans="1:14" ht="15" customHeight="1" x14ac:dyDescent="0.25">
      <c r="A423" s="22" t="s">
        <v>788</v>
      </c>
      <c r="B423" s="22" t="s">
        <v>41</v>
      </c>
      <c r="C423" s="46" t="s">
        <v>8</v>
      </c>
      <c r="D423" s="47"/>
      <c r="E423" s="47"/>
      <c r="F423" s="47"/>
      <c r="G423" s="7" t="s">
        <v>42</v>
      </c>
      <c r="H423" s="7" t="s">
        <v>789</v>
      </c>
      <c r="I423" s="7" t="s">
        <v>790</v>
      </c>
      <c r="J423" s="34" t="s">
        <v>10</v>
      </c>
      <c r="K423" s="33"/>
    </row>
    <row r="424" spans="1:14" ht="45" customHeight="1" x14ac:dyDescent="0.25">
      <c r="A424" s="7" t="s">
        <v>835</v>
      </c>
      <c r="B424" s="71">
        <v>89413</v>
      </c>
      <c r="C424" s="73" t="str">
        <f>VLOOKUP(B424,S!$A:$D,2,FALSE)</f>
        <v>JOELHO 90 GRAUS, PVC, SOLDÁVEL, DN 32MM, INSTALADO EM RAMAL DE DISTRIBUIÇÃO DE ÁGUA - FORNECIMENTO E INSTALAÇÃO. AF_06/2022</v>
      </c>
      <c r="D424" s="73"/>
      <c r="E424" s="73"/>
      <c r="F424" s="72"/>
      <c r="G424" s="7" t="str">
        <f>VLOOKUP(B424,S!$A:$D,3,FALSE)</f>
        <v>UN</v>
      </c>
      <c r="H424" s="74"/>
      <c r="I424" s="74">
        <f>J431</f>
        <v>11.29</v>
      </c>
      <c r="J424" s="53"/>
      <c r="K424" s="52"/>
      <c r="L424" s="74">
        <f>VLOOKUP(B424,S!$A:$D,4,FALSE)</f>
        <v>11.29</v>
      </c>
      <c r="M424" s="7" t="str">
        <f>IF(ROUND((L424-I424),2)=0,"OK, confere com a tabela.",IF(ROUND((L424-I424),2)&lt;0,"ACIMA ("&amp;TEXT(ROUND(I424*100/L424,4),"0,0000")&amp;" %) da tabela.","ABAIXO ("&amp;TEXT(ROUND(I424*100/L424,4),"0,0000")&amp;" %) da tabela."))</f>
        <v>OK, confere com a tabela.</v>
      </c>
    </row>
    <row r="425" spans="1:14" ht="30" customHeight="1" x14ac:dyDescent="0.25">
      <c r="A425" s="54" t="s">
        <v>792</v>
      </c>
      <c r="B425" s="67">
        <v>122</v>
      </c>
      <c r="C425" s="55" t="str">
        <f>VLOOKUP(B425,IF(A425="COMPOSICAO",S!$A:$D,I!$A:$D),2,FALSE)</f>
        <v>ADESIVO PLASTICO PARA PVC, FRASCO COM *850* GR</v>
      </c>
      <c r="D425" s="55"/>
      <c r="E425" s="55"/>
      <c r="F425" s="55"/>
      <c r="G425" s="54" t="str">
        <f>VLOOKUP(B425,IF(A425="COMPOSICAO",S!$A:$D,I!$A:$D),3,FALSE)</f>
        <v>UN</v>
      </c>
      <c r="H425" s="75">
        <f>0.0094</f>
        <v>9.4000000000000004E-3</v>
      </c>
      <c r="I425" s="56">
        <f>IF(A425="COMPOSICAO",VLOOKUP(B425,S!$A:$D,4,FALSE),VLOOKUP(B425,I!$A:$D,4,FALSE))</f>
        <v>63.55</v>
      </c>
      <c r="J425" s="60">
        <f t="shared" ref="J425:J430" si="21">TRUNC(H425*I425,2)</f>
        <v>0.59</v>
      </c>
      <c r="K425" s="59"/>
      <c r="L425" s="4"/>
      <c r="M425" s="4"/>
      <c r="N425" s="4"/>
    </row>
    <row r="426" spans="1:14" ht="30" customHeight="1" x14ac:dyDescent="0.25">
      <c r="A426" s="54" t="s">
        <v>792</v>
      </c>
      <c r="B426" s="67">
        <v>3536</v>
      </c>
      <c r="C426" s="55" t="str">
        <f>VLOOKUP(B426,IF(A426="COMPOSICAO",S!$A:$D,I!$A:$D),2,FALSE)</f>
        <v>JOELHO PVC, SOLDAVEL, 90 GRAUS, 32 MM, COR MARROM, PARA AGUA FRIA PREDIAL</v>
      </c>
      <c r="D426" s="55"/>
      <c r="E426" s="55"/>
      <c r="F426" s="55"/>
      <c r="G426" s="54" t="str">
        <f>VLOOKUP(B426,IF(A426="COMPOSICAO",S!$A:$D,I!$A:$D),3,FALSE)</f>
        <v>UN</v>
      </c>
      <c r="H426" s="75">
        <f>1</f>
        <v>1</v>
      </c>
      <c r="I426" s="56">
        <f>IF(A426="COMPOSICAO",VLOOKUP(B426,S!$A:$D,4,FALSE),VLOOKUP(B426,I!$A:$D,4,FALSE))</f>
        <v>2.63</v>
      </c>
      <c r="J426" s="60">
        <f t="shared" si="21"/>
        <v>2.63</v>
      </c>
      <c r="K426" s="59"/>
      <c r="L426" s="4"/>
      <c r="M426" s="4"/>
      <c r="N426" s="4"/>
    </row>
    <row r="427" spans="1:14" ht="30" customHeight="1" x14ac:dyDescent="0.25">
      <c r="A427" s="54" t="s">
        <v>792</v>
      </c>
      <c r="B427" s="67">
        <v>20083</v>
      </c>
      <c r="C427" s="55" t="str">
        <f>VLOOKUP(B427,IF(A427="COMPOSICAO",S!$A:$D,I!$A:$D),2,FALSE)</f>
        <v>SOLUCAO PREPARADORA / LIMPADORA PARA PVC, FRASCO COM 1000 CM3</v>
      </c>
      <c r="D427" s="55"/>
      <c r="E427" s="55"/>
      <c r="F427" s="55"/>
      <c r="G427" s="54" t="str">
        <f>VLOOKUP(B427,IF(A427="COMPOSICAO",S!$A:$D,I!$A:$D),3,FALSE)</f>
        <v>UN</v>
      </c>
      <c r="H427" s="75">
        <f>0.011</f>
        <v>1.0999999999999999E-2</v>
      </c>
      <c r="I427" s="56">
        <f>IF(A427="COMPOSICAO",VLOOKUP(B427,S!$A:$D,4,FALSE),VLOOKUP(B427,I!$A:$D,4,FALSE))</f>
        <v>72</v>
      </c>
      <c r="J427" s="60">
        <f t="shared" si="21"/>
        <v>0.79</v>
      </c>
      <c r="K427" s="59"/>
      <c r="L427" s="4"/>
      <c r="M427" s="4"/>
      <c r="N427" s="4"/>
    </row>
    <row r="428" spans="1:14" ht="15" customHeight="1" x14ac:dyDescent="0.25">
      <c r="A428" s="54" t="s">
        <v>792</v>
      </c>
      <c r="B428" s="67">
        <v>38383</v>
      </c>
      <c r="C428" s="55" t="str">
        <f>VLOOKUP(B428,IF(A428="COMPOSICAO",S!$A:$D,I!$A:$D),2,FALSE)</f>
        <v>LIXA D'AGUA EM FOLHA, GRAO 100</v>
      </c>
      <c r="D428" s="55"/>
      <c r="E428" s="55"/>
      <c r="F428" s="55"/>
      <c r="G428" s="54" t="str">
        <f>VLOOKUP(B428,IF(A428="COMPOSICAO",S!$A:$D,I!$A:$D),3,FALSE)</f>
        <v>UN</v>
      </c>
      <c r="H428" s="75">
        <f>0.036</f>
        <v>3.5999999999999997E-2</v>
      </c>
      <c r="I428" s="56">
        <f>IF(A428="COMPOSICAO",VLOOKUP(B428,S!$A:$D,4,FALSE),VLOOKUP(B428,I!$A:$D,4,FALSE))</f>
        <v>2.13</v>
      </c>
      <c r="J428" s="60">
        <f t="shared" si="21"/>
        <v>7.0000000000000007E-2</v>
      </c>
      <c r="K428" s="59"/>
      <c r="L428" s="4"/>
      <c r="M428" s="4"/>
      <c r="N428" s="4"/>
    </row>
    <row r="429" spans="1:14" ht="30" customHeight="1" x14ac:dyDescent="0.25">
      <c r="A429" s="54" t="s">
        <v>793</v>
      </c>
      <c r="B429" s="67">
        <v>88248</v>
      </c>
      <c r="C429" s="55" t="str">
        <f>VLOOKUP(B429,IF(A429="COMPOSICAO",S!$A:$D,I!$A:$D),2,FALSE)</f>
        <v>AUXILIAR DE ENCANADOR OU BOMBEIRO HIDRÁULICO COM ENCARGOS COMPLEMENTARES</v>
      </c>
      <c r="D429" s="55"/>
      <c r="E429" s="55"/>
      <c r="F429" s="55"/>
      <c r="G429" s="54" t="str">
        <f>VLOOKUP(B429,IF(A429="COMPOSICAO",S!$A:$D,I!$A:$D),3,FALSE)</f>
        <v>H</v>
      </c>
      <c r="H429" s="75">
        <f>0.1621</f>
        <v>0.16209999999999999</v>
      </c>
      <c r="I429" s="56">
        <f>IF(A429="COMPOSICAO",VLOOKUP(B429,S!$A:$D,4,FALSE),VLOOKUP(B429,I!$A:$D,4,FALSE))</f>
        <v>18.87</v>
      </c>
      <c r="J429" s="60">
        <f t="shared" si="21"/>
        <v>3.05</v>
      </c>
      <c r="K429" s="59"/>
      <c r="L429" s="4"/>
      <c r="M429" s="4"/>
      <c r="N429" s="4"/>
    </row>
    <row r="430" spans="1:14" ht="30" customHeight="1" x14ac:dyDescent="0.25">
      <c r="A430" s="54" t="s">
        <v>793</v>
      </c>
      <c r="B430" s="67">
        <v>88267</v>
      </c>
      <c r="C430" s="55" t="str">
        <f>VLOOKUP(B430,IF(A430="COMPOSICAO",S!$A:$D,I!$A:$D),2,FALSE)</f>
        <v>ENCANADOR OU BOMBEIRO HIDRÁULICO COM ENCARGOS COMPLEMENTARES</v>
      </c>
      <c r="D430" s="55"/>
      <c r="E430" s="55"/>
      <c r="F430" s="55"/>
      <c r="G430" s="54" t="str">
        <f>VLOOKUP(B430,IF(A430="COMPOSICAO",S!$A:$D,I!$A:$D),3,FALSE)</f>
        <v>H</v>
      </c>
      <c r="H430" s="75">
        <f>0.1621</f>
        <v>0.16209999999999999</v>
      </c>
      <c r="I430" s="56">
        <f>IF(A430="COMPOSICAO",VLOOKUP(B430,S!$A:$D,4,FALSE),VLOOKUP(B430,I!$A:$D,4,FALSE))</f>
        <v>25.72</v>
      </c>
      <c r="J430" s="60">
        <f t="shared" si="21"/>
        <v>4.16</v>
      </c>
      <c r="K430" s="59"/>
      <c r="L430" s="4"/>
      <c r="M430" s="4"/>
      <c r="N430" s="4"/>
    </row>
    <row r="431" spans="1:14" ht="15" customHeight="1" x14ac:dyDescent="0.25">
      <c r="A431" s="76" t="s">
        <v>794</v>
      </c>
      <c r="B431" s="77"/>
      <c r="C431" s="77"/>
      <c r="D431" s="77"/>
      <c r="E431" s="77"/>
      <c r="F431" s="77"/>
      <c r="G431" s="78"/>
      <c r="H431" s="79"/>
      <c r="I431" s="80"/>
      <c r="J431" s="60">
        <f>SUM(J424:K430)</f>
        <v>11.29</v>
      </c>
      <c r="K431" s="59"/>
    </row>
    <row r="432" spans="1:14" ht="15" customHeight="1" x14ac:dyDescent="0.25">
      <c r="A432" s="76" t="str">
        <f>"TAXA DE BDI ("&amp;BDI&amp;" %)"</f>
        <v>TAXA DE BDI (28 %)</v>
      </c>
      <c r="B432" s="77"/>
      <c r="C432" s="77"/>
      <c r="D432" s="77"/>
      <c r="E432" s="77"/>
      <c r="F432" s="77"/>
      <c r="G432" s="78"/>
      <c r="H432" s="79"/>
      <c r="I432" s="80"/>
      <c r="J432" s="60">
        <f>ROUND(J431*(BDI/100),2)</f>
        <v>3.16</v>
      </c>
      <c r="K432" s="59"/>
    </row>
    <row r="433" spans="1:14" ht="15" customHeight="1" x14ac:dyDescent="0.25">
      <c r="A433" s="76" t="s">
        <v>836</v>
      </c>
      <c r="B433" s="77"/>
      <c r="C433" s="77"/>
      <c r="D433" s="77"/>
      <c r="E433" s="77"/>
      <c r="F433" s="77"/>
      <c r="G433" s="78"/>
      <c r="H433" s="79"/>
      <c r="I433" s="80"/>
      <c r="J433" s="60">
        <f>SUM(J431:K432)</f>
        <v>14.45</v>
      </c>
      <c r="K433" s="59"/>
    </row>
    <row r="434" spans="1:14" ht="15" customHeight="1" x14ac:dyDescent="0.25">
      <c r="A434" s="4"/>
      <c r="B434" s="4"/>
      <c r="C434" s="4"/>
      <c r="D434" s="4"/>
      <c r="E434" s="4"/>
      <c r="F434" s="4"/>
      <c r="G434" s="4"/>
      <c r="H434" s="4"/>
      <c r="I434" s="4"/>
      <c r="J434" s="4"/>
      <c r="K434" s="4"/>
    </row>
    <row r="435" spans="1:14" ht="15" customHeight="1" x14ac:dyDescent="0.25">
      <c r="A435" s="22" t="s">
        <v>788</v>
      </c>
      <c r="B435" s="22" t="s">
        <v>41</v>
      </c>
      <c r="C435" s="46" t="s">
        <v>8</v>
      </c>
      <c r="D435" s="47"/>
      <c r="E435" s="47"/>
      <c r="F435" s="47"/>
      <c r="G435" s="7" t="s">
        <v>42</v>
      </c>
      <c r="H435" s="7" t="s">
        <v>789</v>
      </c>
      <c r="I435" s="7" t="s">
        <v>790</v>
      </c>
      <c r="J435" s="34" t="s">
        <v>10</v>
      </c>
      <c r="K435" s="33"/>
    </row>
    <row r="436" spans="1:14" ht="30" customHeight="1" x14ac:dyDescent="0.25">
      <c r="A436" s="7" t="s">
        <v>835</v>
      </c>
      <c r="B436" s="71">
        <v>90436</v>
      </c>
      <c r="C436" s="73" t="str">
        <f>VLOOKUP(B436,S!$A:$D,2,FALSE)</f>
        <v>FURO EM ALVENARIA PARA DIÂMETROS MENORES OU IGUAIS A 40 MM. AF_05/2015</v>
      </c>
      <c r="D436" s="73"/>
      <c r="E436" s="73"/>
      <c r="F436" s="72"/>
      <c r="G436" s="7" t="str">
        <f>VLOOKUP(B436,S!$A:$D,3,FALSE)</f>
        <v>UN</v>
      </c>
      <c r="H436" s="74"/>
      <c r="I436" s="74">
        <f>J439</f>
        <v>14.149999999999999</v>
      </c>
      <c r="J436" s="53"/>
      <c r="K436" s="52"/>
      <c r="L436" s="74">
        <f>VLOOKUP(B436,S!$A:$D,4,FALSE)</f>
        <v>14.15</v>
      </c>
      <c r="M436" s="7" t="str">
        <f>IF(ROUND((L436-I436),2)=0,"OK, confere com a tabela.",IF(ROUND((L436-I436),2)&lt;0,"ACIMA ("&amp;TEXT(ROUND(I436*100/L436,4),"0,0000")&amp;" %) da tabela.","ABAIXO ("&amp;TEXT(ROUND(I436*100/L436,4),"0,0000")&amp;" %) da tabela."))</f>
        <v>OK, confere com a tabela.</v>
      </c>
    </row>
    <row r="437" spans="1:14" ht="30" customHeight="1" x14ac:dyDescent="0.25">
      <c r="A437" s="54" t="s">
        <v>793</v>
      </c>
      <c r="B437" s="67">
        <v>88248</v>
      </c>
      <c r="C437" s="55" t="str">
        <f>VLOOKUP(B437,IF(A437="COMPOSICAO",S!$A:$D,I!$A:$D),2,FALSE)</f>
        <v>AUXILIAR DE ENCANADOR OU BOMBEIRO HIDRÁULICO COM ENCARGOS COMPLEMENTARES</v>
      </c>
      <c r="D437" s="55"/>
      <c r="E437" s="55"/>
      <c r="F437" s="55"/>
      <c r="G437" s="54" t="str">
        <f>VLOOKUP(B437,IF(A437="COMPOSICAO",S!$A:$D,I!$A:$D),3,FALSE)</f>
        <v>H</v>
      </c>
      <c r="H437" s="75">
        <f>0.077</f>
        <v>7.6999999999999999E-2</v>
      </c>
      <c r="I437" s="56">
        <f>IF(A437="COMPOSICAO",VLOOKUP(B437,S!$A:$D,4,FALSE),VLOOKUP(B437,I!$A:$D,4,FALSE))</f>
        <v>18.87</v>
      </c>
      <c r="J437" s="60">
        <f>TRUNC(H437*I437,2)</f>
        <v>1.45</v>
      </c>
      <c r="K437" s="59"/>
      <c r="L437" s="4"/>
      <c r="M437" s="4"/>
      <c r="N437" s="4"/>
    </row>
    <row r="438" spans="1:14" ht="30" customHeight="1" x14ac:dyDescent="0.25">
      <c r="A438" s="54" t="s">
        <v>793</v>
      </c>
      <c r="B438" s="67">
        <v>88267</v>
      </c>
      <c r="C438" s="55" t="str">
        <f>VLOOKUP(B438,IF(A438="COMPOSICAO",S!$A:$D,I!$A:$D),2,FALSE)</f>
        <v>ENCANADOR OU BOMBEIRO HIDRÁULICO COM ENCARGOS COMPLEMENTARES</v>
      </c>
      <c r="D438" s="55"/>
      <c r="E438" s="55"/>
      <c r="F438" s="55"/>
      <c r="G438" s="54" t="str">
        <f>VLOOKUP(B438,IF(A438="COMPOSICAO",S!$A:$D,I!$A:$D),3,FALSE)</f>
        <v>H</v>
      </c>
      <c r="H438" s="75">
        <f>0.494</f>
        <v>0.49399999999999999</v>
      </c>
      <c r="I438" s="56">
        <f>IF(A438="COMPOSICAO",VLOOKUP(B438,S!$A:$D,4,FALSE),VLOOKUP(B438,I!$A:$D,4,FALSE))</f>
        <v>25.72</v>
      </c>
      <c r="J438" s="60">
        <f>TRUNC(H438*I438,2)</f>
        <v>12.7</v>
      </c>
      <c r="K438" s="59"/>
      <c r="L438" s="4"/>
      <c r="M438" s="4"/>
      <c r="N438" s="4"/>
    </row>
    <row r="439" spans="1:14" ht="15" customHeight="1" x14ac:dyDescent="0.25">
      <c r="A439" s="76" t="s">
        <v>794</v>
      </c>
      <c r="B439" s="77"/>
      <c r="C439" s="77"/>
      <c r="D439" s="77"/>
      <c r="E439" s="77"/>
      <c r="F439" s="77"/>
      <c r="G439" s="78"/>
      <c r="H439" s="79"/>
      <c r="I439" s="80"/>
      <c r="J439" s="60">
        <f>SUM(J436:K438)</f>
        <v>14.149999999999999</v>
      </c>
      <c r="K439" s="59"/>
    </row>
    <row r="440" spans="1:14" ht="15" customHeight="1" x14ac:dyDescent="0.25">
      <c r="A440" s="76" t="str">
        <f>"TAXA DE BDI ("&amp;BDI&amp;" %)"</f>
        <v>TAXA DE BDI (28 %)</v>
      </c>
      <c r="B440" s="77"/>
      <c r="C440" s="77"/>
      <c r="D440" s="77"/>
      <c r="E440" s="77"/>
      <c r="F440" s="77"/>
      <c r="G440" s="78"/>
      <c r="H440" s="79"/>
      <c r="I440" s="80"/>
      <c r="J440" s="60">
        <f>ROUND(J439*(BDI/100),2)</f>
        <v>3.96</v>
      </c>
      <c r="K440" s="59"/>
    </row>
    <row r="441" spans="1:14" ht="15" customHeight="1" x14ac:dyDescent="0.25">
      <c r="A441" s="76" t="s">
        <v>837</v>
      </c>
      <c r="B441" s="77"/>
      <c r="C441" s="77"/>
      <c r="D441" s="77"/>
      <c r="E441" s="77"/>
      <c r="F441" s="77"/>
      <c r="G441" s="78"/>
      <c r="H441" s="79"/>
      <c r="I441" s="80"/>
      <c r="J441" s="60">
        <f>SUM(J439:K440)</f>
        <v>18.11</v>
      </c>
      <c r="K441" s="59"/>
    </row>
    <row r="442" spans="1:14" ht="15" customHeight="1" x14ac:dyDescent="0.25">
      <c r="A442" s="4"/>
      <c r="B442" s="4"/>
      <c r="C442" s="4"/>
      <c r="D442" s="4"/>
      <c r="E442" s="4"/>
      <c r="F442" s="4"/>
      <c r="G442" s="4"/>
      <c r="H442" s="4"/>
      <c r="I442" s="4"/>
      <c r="J442" s="4"/>
      <c r="K442" s="4"/>
    </row>
    <row r="443" spans="1:14" ht="15" customHeight="1" x14ac:dyDescent="0.25">
      <c r="A443" s="22" t="s">
        <v>788</v>
      </c>
      <c r="B443" s="22" t="s">
        <v>41</v>
      </c>
      <c r="C443" s="46" t="s">
        <v>8</v>
      </c>
      <c r="D443" s="47"/>
      <c r="E443" s="47"/>
      <c r="F443" s="47"/>
      <c r="G443" s="7" t="s">
        <v>42</v>
      </c>
      <c r="H443" s="7" t="s">
        <v>789</v>
      </c>
      <c r="I443" s="7" t="s">
        <v>790</v>
      </c>
      <c r="J443" s="34" t="s">
        <v>10</v>
      </c>
      <c r="K443" s="33"/>
    </row>
    <row r="444" spans="1:14" ht="45" customHeight="1" x14ac:dyDescent="0.25">
      <c r="A444" s="7" t="s">
        <v>835</v>
      </c>
      <c r="B444" s="71">
        <v>89492</v>
      </c>
      <c r="C444" s="73" t="str">
        <f>VLOOKUP(B444,S!$A:$D,2,FALSE)</f>
        <v>JOELHO 90 GRAUS, PVC, SOLDÁVEL, DN 32MM, INSTALADO EM PRUMADA DE ÁGUA - FORNECIMENTO E INSTALAÇÃO. AF_06/2022</v>
      </c>
      <c r="D444" s="73"/>
      <c r="E444" s="73"/>
      <c r="F444" s="72"/>
      <c r="G444" s="7" t="str">
        <f>VLOOKUP(B444,S!$A:$D,3,FALSE)</f>
        <v>UN</v>
      </c>
      <c r="H444" s="74"/>
      <c r="I444" s="74">
        <f>J451</f>
        <v>7.85</v>
      </c>
      <c r="J444" s="53"/>
      <c r="K444" s="52"/>
      <c r="L444" s="74">
        <f>VLOOKUP(B444,S!$A:$D,4,FALSE)</f>
        <v>7.85</v>
      </c>
      <c r="M444" s="7" t="str">
        <f>IF(ROUND((L444-I444),2)=0,"OK, confere com a tabela.",IF(ROUND((L444-I444),2)&lt;0,"ACIMA ("&amp;TEXT(ROUND(I444*100/L444,4),"0,0000")&amp;" %) da tabela.","ABAIXO ("&amp;TEXT(ROUND(I444*100/L444,4),"0,0000")&amp;" %) da tabela."))</f>
        <v>OK, confere com a tabela.</v>
      </c>
    </row>
    <row r="445" spans="1:14" ht="30" customHeight="1" x14ac:dyDescent="0.25">
      <c r="A445" s="54" t="s">
        <v>792</v>
      </c>
      <c r="B445" s="67">
        <v>122</v>
      </c>
      <c r="C445" s="55" t="str">
        <f>VLOOKUP(B445,IF(A445="COMPOSICAO",S!$A:$D,I!$A:$D),2,FALSE)</f>
        <v>ADESIVO PLASTICO PARA PVC, FRASCO COM *850* GR</v>
      </c>
      <c r="D445" s="55"/>
      <c r="E445" s="55"/>
      <c r="F445" s="55"/>
      <c r="G445" s="54" t="str">
        <f>VLOOKUP(B445,IF(A445="COMPOSICAO",S!$A:$D,I!$A:$D),3,FALSE)</f>
        <v>UN</v>
      </c>
      <c r="H445" s="75">
        <f>0.0094</f>
        <v>9.4000000000000004E-3</v>
      </c>
      <c r="I445" s="56">
        <f>IF(A445="COMPOSICAO",VLOOKUP(B445,S!$A:$D,4,FALSE),VLOOKUP(B445,I!$A:$D,4,FALSE))</f>
        <v>63.55</v>
      </c>
      <c r="J445" s="60">
        <f t="shared" ref="J445:J450" si="22">TRUNC(H445*I445,2)</f>
        <v>0.59</v>
      </c>
      <c r="K445" s="59"/>
      <c r="L445" s="4"/>
      <c r="M445" s="4"/>
      <c r="N445" s="4"/>
    </row>
    <row r="446" spans="1:14" ht="30" customHeight="1" x14ac:dyDescent="0.25">
      <c r="A446" s="54" t="s">
        <v>792</v>
      </c>
      <c r="B446" s="67">
        <v>3536</v>
      </c>
      <c r="C446" s="55" t="str">
        <f>VLOOKUP(B446,IF(A446="COMPOSICAO",S!$A:$D,I!$A:$D),2,FALSE)</f>
        <v>JOELHO PVC, SOLDAVEL, 90 GRAUS, 32 MM, COR MARROM, PARA AGUA FRIA PREDIAL</v>
      </c>
      <c r="D446" s="55"/>
      <c r="E446" s="55"/>
      <c r="F446" s="55"/>
      <c r="G446" s="54" t="str">
        <f>VLOOKUP(B446,IF(A446="COMPOSICAO",S!$A:$D,I!$A:$D),3,FALSE)</f>
        <v>UN</v>
      </c>
      <c r="H446" s="75">
        <f>1</f>
        <v>1</v>
      </c>
      <c r="I446" s="56">
        <f>IF(A446="COMPOSICAO",VLOOKUP(B446,S!$A:$D,4,FALSE),VLOOKUP(B446,I!$A:$D,4,FALSE))</f>
        <v>2.63</v>
      </c>
      <c r="J446" s="60">
        <f t="shared" si="22"/>
        <v>2.63</v>
      </c>
      <c r="K446" s="59"/>
      <c r="L446" s="4"/>
      <c r="M446" s="4"/>
      <c r="N446" s="4"/>
    </row>
    <row r="447" spans="1:14" ht="30" customHeight="1" x14ac:dyDescent="0.25">
      <c r="A447" s="54" t="s">
        <v>792</v>
      </c>
      <c r="B447" s="67">
        <v>20083</v>
      </c>
      <c r="C447" s="55" t="str">
        <f>VLOOKUP(B447,IF(A447="COMPOSICAO",S!$A:$D,I!$A:$D),2,FALSE)</f>
        <v>SOLUCAO PREPARADORA / LIMPADORA PARA PVC, FRASCO COM 1000 CM3</v>
      </c>
      <c r="D447" s="55"/>
      <c r="E447" s="55"/>
      <c r="F447" s="55"/>
      <c r="G447" s="54" t="str">
        <f>VLOOKUP(B447,IF(A447="COMPOSICAO",S!$A:$D,I!$A:$D),3,FALSE)</f>
        <v>UN</v>
      </c>
      <c r="H447" s="75">
        <f>0.011</f>
        <v>1.0999999999999999E-2</v>
      </c>
      <c r="I447" s="56">
        <f>IF(A447="COMPOSICAO",VLOOKUP(B447,S!$A:$D,4,FALSE),VLOOKUP(B447,I!$A:$D,4,FALSE))</f>
        <v>72</v>
      </c>
      <c r="J447" s="60">
        <f t="shared" si="22"/>
        <v>0.79</v>
      </c>
      <c r="K447" s="59"/>
      <c r="L447" s="4"/>
      <c r="M447" s="4"/>
      <c r="N447" s="4"/>
    </row>
    <row r="448" spans="1:14" ht="15" customHeight="1" x14ac:dyDescent="0.25">
      <c r="A448" s="54" t="s">
        <v>792</v>
      </c>
      <c r="B448" s="67">
        <v>38383</v>
      </c>
      <c r="C448" s="55" t="str">
        <f>VLOOKUP(B448,IF(A448="COMPOSICAO",S!$A:$D,I!$A:$D),2,FALSE)</f>
        <v>LIXA D'AGUA EM FOLHA, GRAO 100</v>
      </c>
      <c r="D448" s="55"/>
      <c r="E448" s="55"/>
      <c r="F448" s="55"/>
      <c r="G448" s="54" t="str">
        <f>VLOOKUP(B448,IF(A448="COMPOSICAO",S!$A:$D,I!$A:$D),3,FALSE)</f>
        <v>UN</v>
      </c>
      <c r="H448" s="75">
        <f>0.0131</f>
        <v>1.3100000000000001E-2</v>
      </c>
      <c r="I448" s="56">
        <f>IF(A448="COMPOSICAO",VLOOKUP(B448,S!$A:$D,4,FALSE),VLOOKUP(B448,I!$A:$D,4,FALSE))</f>
        <v>2.13</v>
      </c>
      <c r="J448" s="60">
        <f t="shared" si="22"/>
        <v>0.02</v>
      </c>
      <c r="K448" s="59"/>
      <c r="L448" s="4"/>
      <c r="M448" s="4"/>
      <c r="N448" s="4"/>
    </row>
    <row r="449" spans="1:14" ht="30" customHeight="1" x14ac:dyDescent="0.25">
      <c r="A449" s="54" t="s">
        <v>793</v>
      </c>
      <c r="B449" s="67">
        <v>88248</v>
      </c>
      <c r="C449" s="55" t="str">
        <f>VLOOKUP(B449,IF(A449="COMPOSICAO",S!$A:$D,I!$A:$D),2,FALSE)</f>
        <v>AUXILIAR DE ENCANADOR OU BOMBEIRO HIDRÁULICO COM ENCARGOS COMPLEMENTARES</v>
      </c>
      <c r="D449" s="55"/>
      <c r="E449" s="55"/>
      <c r="F449" s="55"/>
      <c r="G449" s="54" t="str">
        <f>VLOOKUP(B449,IF(A449="COMPOSICAO",S!$A:$D,I!$A:$D),3,FALSE)</f>
        <v>H</v>
      </c>
      <c r="H449" s="75">
        <f>0.0859</f>
        <v>8.5900000000000004E-2</v>
      </c>
      <c r="I449" s="56">
        <f>IF(A449="COMPOSICAO",VLOOKUP(B449,S!$A:$D,4,FALSE),VLOOKUP(B449,I!$A:$D,4,FALSE))</f>
        <v>18.87</v>
      </c>
      <c r="J449" s="60">
        <f t="shared" si="22"/>
        <v>1.62</v>
      </c>
      <c r="K449" s="59"/>
      <c r="L449" s="4"/>
      <c r="M449" s="4"/>
      <c r="N449" s="4"/>
    </row>
    <row r="450" spans="1:14" ht="30" customHeight="1" x14ac:dyDescent="0.25">
      <c r="A450" s="54" t="s">
        <v>793</v>
      </c>
      <c r="B450" s="67">
        <v>88267</v>
      </c>
      <c r="C450" s="55" t="str">
        <f>VLOOKUP(B450,IF(A450="COMPOSICAO",S!$A:$D,I!$A:$D),2,FALSE)</f>
        <v>ENCANADOR OU BOMBEIRO HIDRÁULICO COM ENCARGOS COMPLEMENTARES</v>
      </c>
      <c r="D450" s="55"/>
      <c r="E450" s="55"/>
      <c r="F450" s="55"/>
      <c r="G450" s="54" t="str">
        <f>VLOOKUP(B450,IF(A450="COMPOSICAO",S!$A:$D,I!$A:$D),3,FALSE)</f>
        <v>H</v>
      </c>
      <c r="H450" s="75">
        <f>0.0859</f>
        <v>8.5900000000000004E-2</v>
      </c>
      <c r="I450" s="56">
        <f>IF(A450="COMPOSICAO",VLOOKUP(B450,S!$A:$D,4,FALSE),VLOOKUP(B450,I!$A:$D,4,FALSE))</f>
        <v>25.72</v>
      </c>
      <c r="J450" s="60">
        <f t="shared" si="22"/>
        <v>2.2000000000000002</v>
      </c>
      <c r="K450" s="59"/>
      <c r="L450" s="4"/>
      <c r="M450" s="4"/>
      <c r="N450" s="4"/>
    </row>
    <row r="451" spans="1:14" ht="15" customHeight="1" x14ac:dyDescent="0.25">
      <c r="A451" s="76" t="s">
        <v>794</v>
      </c>
      <c r="B451" s="77"/>
      <c r="C451" s="77"/>
      <c r="D451" s="77"/>
      <c r="E451" s="77"/>
      <c r="F451" s="77"/>
      <c r="G451" s="78"/>
      <c r="H451" s="79"/>
      <c r="I451" s="80"/>
      <c r="J451" s="60">
        <f>SUM(J444:K450)</f>
        <v>7.85</v>
      </c>
      <c r="K451" s="59"/>
    </row>
    <row r="452" spans="1:14" ht="15" customHeight="1" x14ac:dyDescent="0.25">
      <c r="A452" s="76" t="str">
        <f>"TAXA DE BDI ("&amp;BDI&amp;" %)"</f>
        <v>TAXA DE BDI (28 %)</v>
      </c>
      <c r="B452" s="77"/>
      <c r="C452" s="77"/>
      <c r="D452" s="77"/>
      <c r="E452" s="77"/>
      <c r="F452" s="77"/>
      <c r="G452" s="78"/>
      <c r="H452" s="79"/>
      <c r="I452" s="80"/>
      <c r="J452" s="60">
        <f>ROUND(J451*(BDI/100),2)</f>
        <v>2.2000000000000002</v>
      </c>
      <c r="K452" s="59"/>
    </row>
    <row r="453" spans="1:14" ht="15" customHeight="1" x14ac:dyDescent="0.25">
      <c r="A453" s="76" t="s">
        <v>838</v>
      </c>
      <c r="B453" s="77"/>
      <c r="C453" s="77"/>
      <c r="D453" s="77"/>
      <c r="E453" s="77"/>
      <c r="F453" s="77"/>
      <c r="G453" s="78"/>
      <c r="H453" s="79"/>
      <c r="I453" s="80"/>
      <c r="J453" s="60">
        <f>SUM(J451:K452)</f>
        <v>10.050000000000001</v>
      </c>
      <c r="K453" s="59"/>
    </row>
    <row r="454" spans="1:14" ht="15" customHeight="1" x14ac:dyDescent="0.25">
      <c r="A454" s="4"/>
      <c r="B454" s="4"/>
      <c r="C454" s="4"/>
      <c r="D454" s="4"/>
      <c r="E454" s="4"/>
      <c r="F454" s="4"/>
      <c r="G454" s="4"/>
      <c r="H454" s="4"/>
      <c r="I454" s="4"/>
      <c r="J454" s="4"/>
      <c r="K454" s="4"/>
    </row>
    <row r="455" spans="1:14" ht="15" customHeight="1" x14ac:dyDescent="0.25">
      <c r="A455" s="22" t="s">
        <v>788</v>
      </c>
      <c r="B455" s="22" t="s">
        <v>41</v>
      </c>
      <c r="C455" s="46" t="s">
        <v>8</v>
      </c>
      <c r="D455" s="47"/>
      <c r="E455" s="47"/>
      <c r="F455" s="47"/>
      <c r="G455" s="7" t="s">
        <v>42</v>
      </c>
      <c r="H455" s="7" t="s">
        <v>789</v>
      </c>
      <c r="I455" s="7" t="s">
        <v>790</v>
      </c>
      <c r="J455" s="34" t="s">
        <v>10</v>
      </c>
      <c r="K455" s="33"/>
    </row>
    <row r="456" spans="1:14" ht="45" customHeight="1" x14ac:dyDescent="0.25">
      <c r="A456" s="7" t="s">
        <v>835</v>
      </c>
      <c r="B456" s="71">
        <v>90437</v>
      </c>
      <c r="C456" s="73" t="str">
        <f>VLOOKUP(B456,S!$A:$D,2,FALSE)</f>
        <v>FURO EM ALVENARIA PARA DIÂMETROS MAIORES QUE 40 MM E MENORES OU IGUAIS A 75 MM. AF_05/2015</v>
      </c>
      <c r="D456" s="73"/>
      <c r="E456" s="73"/>
      <c r="F456" s="72"/>
      <c r="G456" s="7" t="str">
        <f>VLOOKUP(B456,S!$A:$D,3,FALSE)</f>
        <v>UN</v>
      </c>
      <c r="H456" s="74"/>
      <c r="I456" s="74">
        <f>J459</f>
        <v>34.380000000000003</v>
      </c>
      <c r="J456" s="53"/>
      <c r="K456" s="52"/>
      <c r="L456" s="74">
        <f>VLOOKUP(B456,S!$A:$D,4,FALSE)</f>
        <v>34.380000000000003</v>
      </c>
      <c r="M456" s="7" t="str">
        <f>IF(ROUND((L456-I456),2)=0,"OK, confere com a tabela.",IF(ROUND((L456-I456),2)&lt;0,"ACIMA ("&amp;TEXT(ROUND(I456*100/L456,4),"0,0000")&amp;" %) da tabela.","ABAIXO ("&amp;TEXT(ROUND(I456*100/L456,4),"0,0000")&amp;" %) da tabela."))</f>
        <v>OK, confere com a tabela.</v>
      </c>
    </row>
    <row r="457" spans="1:14" ht="30" customHeight="1" x14ac:dyDescent="0.25">
      <c r="A457" s="54" t="s">
        <v>793</v>
      </c>
      <c r="B457" s="67">
        <v>88248</v>
      </c>
      <c r="C457" s="55" t="str">
        <f>VLOOKUP(B457,IF(A457="COMPOSICAO",S!$A:$D,I!$A:$D),2,FALSE)</f>
        <v>AUXILIAR DE ENCANADOR OU BOMBEIRO HIDRÁULICO COM ENCARGOS COMPLEMENTARES</v>
      </c>
      <c r="D457" s="55"/>
      <c r="E457" s="55"/>
      <c r="F457" s="55"/>
      <c r="G457" s="54" t="str">
        <f>VLOOKUP(B457,IF(A457="COMPOSICAO",S!$A:$D,I!$A:$D),3,FALSE)</f>
        <v>H</v>
      </c>
      <c r="H457" s="75">
        <f>0.187</f>
        <v>0.187</v>
      </c>
      <c r="I457" s="56">
        <f>IF(A457="COMPOSICAO",VLOOKUP(B457,S!$A:$D,4,FALSE),VLOOKUP(B457,I!$A:$D,4,FALSE))</f>
        <v>18.87</v>
      </c>
      <c r="J457" s="60">
        <f>TRUNC(H457*I457,2)</f>
        <v>3.52</v>
      </c>
      <c r="K457" s="59"/>
      <c r="L457" s="4"/>
      <c r="M457" s="4"/>
      <c r="N457" s="4"/>
    </row>
    <row r="458" spans="1:14" ht="30" customHeight="1" x14ac:dyDescent="0.25">
      <c r="A458" s="54" t="s">
        <v>793</v>
      </c>
      <c r="B458" s="67">
        <v>88267</v>
      </c>
      <c r="C458" s="55" t="str">
        <f>VLOOKUP(B458,IF(A458="COMPOSICAO",S!$A:$D,I!$A:$D),2,FALSE)</f>
        <v>ENCANADOR OU BOMBEIRO HIDRÁULICO COM ENCARGOS COMPLEMENTARES</v>
      </c>
      <c r="D458" s="55"/>
      <c r="E458" s="55"/>
      <c r="F458" s="55"/>
      <c r="G458" s="54" t="str">
        <f>VLOOKUP(B458,IF(A458="COMPOSICAO",S!$A:$D,I!$A:$D),3,FALSE)</f>
        <v>H</v>
      </c>
      <c r="H458" s="75">
        <f>1.2</f>
        <v>1.2</v>
      </c>
      <c r="I458" s="56">
        <f>IF(A458="COMPOSICAO",VLOOKUP(B458,S!$A:$D,4,FALSE),VLOOKUP(B458,I!$A:$D,4,FALSE))</f>
        <v>25.72</v>
      </c>
      <c r="J458" s="60">
        <f>TRUNC(H458*I458,2)</f>
        <v>30.86</v>
      </c>
      <c r="K458" s="59"/>
      <c r="L458" s="4"/>
      <c r="M458" s="4"/>
      <c r="N458" s="4"/>
    </row>
    <row r="459" spans="1:14" ht="15" customHeight="1" x14ac:dyDescent="0.25">
      <c r="A459" s="76" t="s">
        <v>794</v>
      </c>
      <c r="B459" s="77"/>
      <c r="C459" s="77"/>
      <c r="D459" s="77"/>
      <c r="E459" s="77"/>
      <c r="F459" s="77"/>
      <c r="G459" s="78"/>
      <c r="H459" s="79"/>
      <c r="I459" s="80"/>
      <c r="J459" s="60">
        <f>SUM(J456:K458)</f>
        <v>34.380000000000003</v>
      </c>
      <c r="K459" s="59"/>
    </row>
    <row r="460" spans="1:14" ht="15" customHeight="1" x14ac:dyDescent="0.25">
      <c r="A460" s="76" t="str">
        <f>"TAXA DE BDI ("&amp;BDI&amp;" %)"</f>
        <v>TAXA DE BDI (28 %)</v>
      </c>
      <c r="B460" s="77"/>
      <c r="C460" s="77"/>
      <c r="D460" s="77"/>
      <c r="E460" s="77"/>
      <c r="F460" s="77"/>
      <c r="G460" s="78"/>
      <c r="H460" s="79"/>
      <c r="I460" s="80"/>
      <c r="J460" s="60">
        <f>ROUND(J459*(BDI/100),2)</f>
        <v>9.6300000000000008</v>
      </c>
      <c r="K460" s="59"/>
    </row>
    <row r="461" spans="1:14" ht="15" customHeight="1" x14ac:dyDescent="0.25">
      <c r="A461" s="76" t="s">
        <v>839</v>
      </c>
      <c r="B461" s="77"/>
      <c r="C461" s="77"/>
      <c r="D461" s="77"/>
      <c r="E461" s="77"/>
      <c r="F461" s="77"/>
      <c r="G461" s="78"/>
      <c r="H461" s="79"/>
      <c r="I461" s="80"/>
      <c r="J461" s="60">
        <f>SUM(J459:K460)</f>
        <v>44.010000000000005</v>
      </c>
      <c r="K461" s="59"/>
    </row>
    <row r="462" spans="1:14" ht="15" customHeight="1" x14ac:dyDescent="0.25">
      <c r="A462" s="4"/>
      <c r="B462" s="4"/>
      <c r="C462" s="4"/>
      <c r="D462" s="4"/>
      <c r="E462" s="4"/>
      <c r="F462" s="4"/>
      <c r="G462" s="4"/>
      <c r="H462" s="4"/>
      <c r="I462" s="4"/>
      <c r="J462" s="4"/>
      <c r="K462" s="4"/>
    </row>
    <row r="463" spans="1:14" ht="15" customHeight="1" x14ac:dyDescent="0.25">
      <c r="A463" s="22" t="s">
        <v>788</v>
      </c>
      <c r="B463" s="22" t="s">
        <v>41</v>
      </c>
      <c r="C463" s="46" t="s">
        <v>8</v>
      </c>
      <c r="D463" s="47"/>
      <c r="E463" s="47"/>
      <c r="F463" s="47"/>
      <c r="G463" s="7" t="s">
        <v>42</v>
      </c>
      <c r="H463" s="7" t="s">
        <v>789</v>
      </c>
      <c r="I463" s="7" t="s">
        <v>790</v>
      </c>
      <c r="J463" s="34" t="s">
        <v>10</v>
      </c>
      <c r="K463" s="33"/>
    </row>
    <row r="464" spans="1:14" ht="45" customHeight="1" x14ac:dyDescent="0.25">
      <c r="A464" s="7" t="s">
        <v>835</v>
      </c>
      <c r="B464" s="71">
        <v>89497</v>
      </c>
      <c r="C464" s="73" t="str">
        <f>VLOOKUP(B464,S!$A:$D,2,FALSE)</f>
        <v>JOELHO 90 GRAUS, PVC, SOLDÁVEL, DN 40MM, INSTALADO EM PRUMADA DE ÁGUA - FORNECIMENTO E INSTALAÇÃO. AF_06/2022</v>
      </c>
      <c r="D464" s="73"/>
      <c r="E464" s="73"/>
      <c r="F464" s="72"/>
      <c r="G464" s="7" t="str">
        <f>VLOOKUP(B464,S!$A:$D,3,FALSE)</f>
        <v>UN</v>
      </c>
      <c r="H464" s="74"/>
      <c r="I464" s="74">
        <f>J471</f>
        <v>12.819999999999999</v>
      </c>
      <c r="J464" s="53"/>
      <c r="K464" s="52"/>
      <c r="L464" s="74">
        <f>VLOOKUP(B464,S!$A:$D,4,FALSE)</f>
        <v>12.82</v>
      </c>
      <c r="M464" s="7" t="str">
        <f>IF(ROUND((L464-I464),2)=0,"OK, confere com a tabela.",IF(ROUND((L464-I464),2)&lt;0,"ACIMA ("&amp;TEXT(ROUND(I464*100/L464,4),"0,0000")&amp;" %) da tabela.","ABAIXO ("&amp;TEXT(ROUND(I464*100/L464,4),"0,0000")&amp;" %) da tabela."))</f>
        <v>OK, confere com a tabela.</v>
      </c>
    </row>
    <row r="465" spans="1:14" ht="30" customHeight="1" x14ac:dyDescent="0.25">
      <c r="A465" s="54" t="s">
        <v>792</v>
      </c>
      <c r="B465" s="67">
        <v>122</v>
      </c>
      <c r="C465" s="55" t="str">
        <f>VLOOKUP(B465,IF(A465="COMPOSICAO",S!$A:$D,I!$A:$D),2,FALSE)</f>
        <v>ADESIVO PLASTICO PARA PVC, FRASCO COM *850* GR</v>
      </c>
      <c r="D465" s="55"/>
      <c r="E465" s="55"/>
      <c r="F465" s="55"/>
      <c r="G465" s="54" t="str">
        <f>VLOOKUP(B465,IF(A465="COMPOSICAO",S!$A:$D,I!$A:$D),3,FALSE)</f>
        <v>UN</v>
      </c>
      <c r="H465" s="75">
        <f>0.0118</f>
        <v>1.18E-2</v>
      </c>
      <c r="I465" s="56">
        <f>IF(A465="COMPOSICAO",VLOOKUP(B465,S!$A:$D,4,FALSE),VLOOKUP(B465,I!$A:$D,4,FALSE))</f>
        <v>63.55</v>
      </c>
      <c r="J465" s="60">
        <f t="shared" ref="J465:J470" si="23">TRUNC(H465*I465,2)</f>
        <v>0.74</v>
      </c>
      <c r="K465" s="59"/>
      <c r="L465" s="4"/>
      <c r="M465" s="4"/>
      <c r="N465" s="4"/>
    </row>
    <row r="466" spans="1:14" ht="30" customHeight="1" x14ac:dyDescent="0.25">
      <c r="A466" s="54" t="s">
        <v>792</v>
      </c>
      <c r="B466" s="67">
        <v>3535</v>
      </c>
      <c r="C466" s="55" t="str">
        <f>VLOOKUP(B466,IF(A466="COMPOSICAO",S!$A:$D,I!$A:$D),2,FALSE)</f>
        <v>JOELHO PVC, SOLDAVEL, 90 GRAUS, 40 MM, COR MARROM, PARA AGUA FRIA PREDIAL</v>
      </c>
      <c r="D466" s="55"/>
      <c r="E466" s="55"/>
      <c r="F466" s="55"/>
      <c r="G466" s="54" t="str">
        <f>VLOOKUP(B466,IF(A466="COMPOSICAO",S!$A:$D,I!$A:$D),3,FALSE)</f>
        <v>UN</v>
      </c>
      <c r="H466" s="75">
        <f>1</f>
        <v>1</v>
      </c>
      <c r="I466" s="56">
        <f>IF(A466="COMPOSICAO",VLOOKUP(B466,S!$A:$D,4,FALSE),VLOOKUP(B466,I!$A:$D,4,FALSE))</f>
        <v>6.39</v>
      </c>
      <c r="J466" s="60">
        <f t="shared" si="23"/>
        <v>6.39</v>
      </c>
      <c r="K466" s="59"/>
      <c r="L466" s="4"/>
      <c r="M466" s="4"/>
      <c r="N466" s="4"/>
    </row>
    <row r="467" spans="1:14" ht="30" customHeight="1" x14ac:dyDescent="0.25">
      <c r="A467" s="54" t="s">
        <v>792</v>
      </c>
      <c r="B467" s="67">
        <v>20083</v>
      </c>
      <c r="C467" s="55" t="str">
        <f>VLOOKUP(B467,IF(A467="COMPOSICAO",S!$A:$D,I!$A:$D),2,FALSE)</f>
        <v>SOLUCAO PREPARADORA / LIMPADORA PARA PVC, FRASCO COM 1000 CM3</v>
      </c>
      <c r="D467" s="55"/>
      <c r="E467" s="55"/>
      <c r="F467" s="55"/>
      <c r="G467" s="54" t="str">
        <f>VLOOKUP(B467,IF(A467="COMPOSICAO",S!$A:$D,I!$A:$D),3,FALSE)</f>
        <v>UN</v>
      </c>
      <c r="H467" s="75">
        <f>0.014</f>
        <v>1.4E-2</v>
      </c>
      <c r="I467" s="56">
        <f>IF(A467="COMPOSICAO",VLOOKUP(B467,S!$A:$D,4,FALSE),VLOOKUP(B467,I!$A:$D,4,FALSE))</f>
        <v>72</v>
      </c>
      <c r="J467" s="60">
        <f t="shared" si="23"/>
        <v>1</v>
      </c>
      <c r="K467" s="59"/>
      <c r="L467" s="4"/>
      <c r="M467" s="4"/>
      <c r="N467" s="4"/>
    </row>
    <row r="468" spans="1:14" ht="15" customHeight="1" x14ac:dyDescent="0.25">
      <c r="A468" s="54" t="s">
        <v>792</v>
      </c>
      <c r="B468" s="67">
        <v>38383</v>
      </c>
      <c r="C468" s="55" t="str">
        <f>VLOOKUP(B468,IF(A468="COMPOSICAO",S!$A:$D,I!$A:$D),2,FALSE)</f>
        <v>LIXA D'AGUA EM FOLHA, GRAO 100</v>
      </c>
      <c r="D468" s="55"/>
      <c r="E468" s="55"/>
      <c r="F468" s="55"/>
      <c r="G468" s="54" t="str">
        <f>VLOOKUP(B468,IF(A468="COMPOSICAO",S!$A:$D,I!$A:$D),3,FALSE)</f>
        <v>UN</v>
      </c>
      <c r="H468" s="75">
        <f>0.0157</f>
        <v>1.5699999999999999E-2</v>
      </c>
      <c r="I468" s="56">
        <f>IF(A468="COMPOSICAO",VLOOKUP(B468,S!$A:$D,4,FALSE),VLOOKUP(B468,I!$A:$D,4,FALSE))</f>
        <v>2.13</v>
      </c>
      <c r="J468" s="60">
        <f t="shared" si="23"/>
        <v>0.03</v>
      </c>
      <c r="K468" s="59"/>
      <c r="L468" s="4"/>
      <c r="M468" s="4"/>
      <c r="N468" s="4"/>
    </row>
    <row r="469" spans="1:14" ht="30" customHeight="1" x14ac:dyDescent="0.25">
      <c r="A469" s="54" t="s">
        <v>793</v>
      </c>
      <c r="B469" s="67">
        <v>88248</v>
      </c>
      <c r="C469" s="55" t="str">
        <f>VLOOKUP(B469,IF(A469="COMPOSICAO",S!$A:$D,I!$A:$D),2,FALSE)</f>
        <v>AUXILIAR DE ENCANADOR OU BOMBEIRO HIDRÁULICO COM ENCARGOS COMPLEMENTARES</v>
      </c>
      <c r="D469" s="55"/>
      <c r="E469" s="55"/>
      <c r="F469" s="55"/>
      <c r="G469" s="54" t="str">
        <f>VLOOKUP(B469,IF(A469="COMPOSICAO",S!$A:$D,I!$A:$D),3,FALSE)</f>
        <v>H</v>
      </c>
      <c r="H469" s="75">
        <f>0.1047</f>
        <v>0.1047</v>
      </c>
      <c r="I469" s="56">
        <f>IF(A469="COMPOSICAO",VLOOKUP(B469,S!$A:$D,4,FALSE),VLOOKUP(B469,I!$A:$D,4,FALSE))</f>
        <v>18.87</v>
      </c>
      <c r="J469" s="60">
        <f t="shared" si="23"/>
        <v>1.97</v>
      </c>
      <c r="K469" s="59"/>
      <c r="L469" s="4"/>
      <c r="M469" s="4"/>
      <c r="N469" s="4"/>
    </row>
    <row r="470" spans="1:14" ht="30" customHeight="1" x14ac:dyDescent="0.25">
      <c r="A470" s="54" t="s">
        <v>793</v>
      </c>
      <c r="B470" s="67">
        <v>88267</v>
      </c>
      <c r="C470" s="55" t="str">
        <f>VLOOKUP(B470,IF(A470="COMPOSICAO",S!$A:$D,I!$A:$D),2,FALSE)</f>
        <v>ENCANADOR OU BOMBEIRO HIDRÁULICO COM ENCARGOS COMPLEMENTARES</v>
      </c>
      <c r="D470" s="55"/>
      <c r="E470" s="55"/>
      <c r="F470" s="55"/>
      <c r="G470" s="54" t="str">
        <f>VLOOKUP(B470,IF(A470="COMPOSICAO",S!$A:$D,I!$A:$D),3,FALSE)</f>
        <v>H</v>
      </c>
      <c r="H470" s="75">
        <f>0.1047</f>
        <v>0.1047</v>
      </c>
      <c r="I470" s="56">
        <f>IF(A470="COMPOSICAO",VLOOKUP(B470,S!$A:$D,4,FALSE),VLOOKUP(B470,I!$A:$D,4,FALSE))</f>
        <v>25.72</v>
      </c>
      <c r="J470" s="60">
        <f t="shared" si="23"/>
        <v>2.69</v>
      </c>
      <c r="K470" s="59"/>
      <c r="L470" s="4"/>
      <c r="M470" s="4"/>
      <c r="N470" s="4"/>
    </row>
    <row r="471" spans="1:14" ht="15" customHeight="1" x14ac:dyDescent="0.25">
      <c r="A471" s="76" t="s">
        <v>794</v>
      </c>
      <c r="B471" s="77"/>
      <c r="C471" s="77"/>
      <c r="D471" s="77"/>
      <c r="E471" s="77"/>
      <c r="F471" s="77"/>
      <c r="G471" s="78"/>
      <c r="H471" s="79"/>
      <c r="I471" s="80"/>
      <c r="J471" s="60">
        <f>SUM(J464:K470)</f>
        <v>12.819999999999999</v>
      </c>
      <c r="K471" s="59"/>
    </row>
    <row r="472" spans="1:14" ht="15" customHeight="1" x14ac:dyDescent="0.25">
      <c r="A472" s="76" t="str">
        <f>"TAXA DE BDI ("&amp;BDI&amp;" %)"</f>
        <v>TAXA DE BDI (28 %)</v>
      </c>
      <c r="B472" s="77"/>
      <c r="C472" s="77"/>
      <c r="D472" s="77"/>
      <c r="E472" s="77"/>
      <c r="F472" s="77"/>
      <c r="G472" s="78"/>
      <c r="H472" s="79"/>
      <c r="I472" s="80"/>
      <c r="J472" s="60">
        <f>ROUND(J471*(BDI/100),2)</f>
        <v>3.59</v>
      </c>
      <c r="K472" s="59"/>
    </row>
    <row r="473" spans="1:14" ht="15" customHeight="1" x14ac:dyDescent="0.25">
      <c r="A473" s="76" t="s">
        <v>840</v>
      </c>
      <c r="B473" s="77"/>
      <c r="C473" s="77"/>
      <c r="D473" s="77"/>
      <c r="E473" s="77"/>
      <c r="F473" s="77"/>
      <c r="G473" s="78"/>
      <c r="H473" s="79"/>
      <c r="I473" s="80"/>
      <c r="J473" s="60">
        <f>SUM(J471:K472)</f>
        <v>16.409999999999997</v>
      </c>
      <c r="K473" s="59"/>
    </row>
    <row r="474" spans="1:14" ht="15" customHeight="1" x14ac:dyDescent="0.25">
      <c r="A474" s="4"/>
      <c r="B474" s="4"/>
      <c r="C474" s="4"/>
      <c r="D474" s="4"/>
      <c r="E474" s="4"/>
      <c r="F474" s="4"/>
      <c r="G474" s="4"/>
      <c r="H474" s="4"/>
      <c r="I474" s="4"/>
      <c r="J474" s="4"/>
      <c r="K474" s="4"/>
    </row>
    <row r="475" spans="1:14" ht="15" customHeight="1" x14ac:dyDescent="0.25">
      <c r="A475" s="22" t="s">
        <v>788</v>
      </c>
      <c r="B475" s="22" t="s">
        <v>41</v>
      </c>
      <c r="C475" s="46" t="s">
        <v>8</v>
      </c>
      <c r="D475" s="47"/>
      <c r="E475" s="47"/>
      <c r="F475" s="47"/>
      <c r="G475" s="7" t="s">
        <v>42</v>
      </c>
      <c r="H475" s="7" t="s">
        <v>789</v>
      </c>
      <c r="I475" s="7" t="s">
        <v>790</v>
      </c>
      <c r="J475" s="34" t="s">
        <v>10</v>
      </c>
      <c r="K475" s="33"/>
    </row>
    <row r="476" spans="1:14" ht="45" customHeight="1" x14ac:dyDescent="0.25">
      <c r="A476" s="7" t="s">
        <v>835</v>
      </c>
      <c r="B476" s="71">
        <v>90454</v>
      </c>
      <c r="C476" s="73" t="str">
        <f>VLOOKUP(B476,S!$A:$D,2,FALSE)</f>
        <v>PASSANTE TIPO TUBO DE DIÂMETRO MAIORES QUE 40 MM E MENORES OU IGUAIS A 75 MM, FIXADO EM LAJE. AF_05/2015</v>
      </c>
      <c r="D476" s="73"/>
      <c r="E476" s="73"/>
      <c r="F476" s="72"/>
      <c r="G476" s="7" t="str">
        <f>VLOOKUP(B476,S!$A:$D,3,FALSE)</f>
        <v>UN</v>
      </c>
      <c r="H476" s="74"/>
      <c r="I476" s="74">
        <f>J481</f>
        <v>5.1499999999999995</v>
      </c>
      <c r="J476" s="53"/>
      <c r="K476" s="52"/>
      <c r="L476" s="74">
        <f>VLOOKUP(B476,S!$A:$D,4,FALSE)</f>
        <v>5.15</v>
      </c>
      <c r="M476" s="7" t="str">
        <f>IF(ROUND((L476-I476),2)=0,"OK, confere com a tabela.",IF(ROUND((L476-I476),2)&lt;0,"ACIMA ("&amp;TEXT(ROUND(I476*100/L476,4),"0,0000")&amp;" %) da tabela.","ABAIXO ("&amp;TEXT(ROUND(I476*100/L476,4),"0,0000")&amp;" %) da tabela."))</f>
        <v>OK, confere com a tabela.</v>
      </c>
    </row>
    <row r="477" spans="1:14" ht="30" customHeight="1" x14ac:dyDescent="0.25">
      <c r="A477" s="54" t="s">
        <v>792</v>
      </c>
      <c r="B477" s="67">
        <v>9837</v>
      </c>
      <c r="C477" s="55" t="str">
        <f>VLOOKUP(B477,IF(A477="COMPOSICAO",S!$A:$D,I!$A:$D),2,FALSE)</f>
        <v>TUBO PVC SERIE NORMAL, DN 75 MM, PARA ESGOTO PREDIAL (NBR 5688)</v>
      </c>
      <c r="D477" s="55"/>
      <c r="E477" s="55"/>
      <c r="F477" s="55"/>
      <c r="G477" s="54" t="str">
        <f>VLOOKUP(B477,IF(A477="COMPOSICAO",S!$A:$D,I!$A:$D),3,FALSE)</f>
        <v>M</v>
      </c>
      <c r="H477" s="75">
        <f>0.15</f>
        <v>0.15</v>
      </c>
      <c r="I477" s="56">
        <f>IF(A477="COMPOSICAO",VLOOKUP(B477,S!$A:$D,4,FALSE),VLOOKUP(B477,I!$A:$D,4,FALSE))</f>
        <v>14.2</v>
      </c>
      <c r="J477" s="60">
        <f>TRUNC(H477*I477,2)</f>
        <v>2.13</v>
      </c>
      <c r="K477" s="59"/>
      <c r="L477" s="4"/>
      <c r="M477" s="4"/>
      <c r="N477" s="4"/>
    </row>
    <row r="478" spans="1:14" ht="30" customHeight="1" x14ac:dyDescent="0.25">
      <c r="A478" s="54" t="s">
        <v>792</v>
      </c>
      <c r="B478" s="67">
        <v>43132</v>
      </c>
      <c r="C478" s="55" t="str">
        <f>VLOOKUP(B478,IF(A478="COMPOSICAO",S!$A:$D,I!$A:$D),2,FALSE)</f>
        <v>ARAME RECOZIDO 16 BWG, D = 1,65 MM (0,016 KG/M) OU 18 BWG, D = 1,25 MM (0,01 KG/M)</v>
      </c>
      <c r="D478" s="55"/>
      <c r="E478" s="55"/>
      <c r="F478" s="55"/>
      <c r="G478" s="54" t="str">
        <f>VLOOKUP(B478,IF(A478="COMPOSICAO",S!$A:$D,I!$A:$D),3,FALSE)</f>
        <v>KG</v>
      </c>
      <c r="H478" s="75">
        <f>0.005</f>
        <v>5.0000000000000001E-3</v>
      </c>
      <c r="I478" s="56">
        <f>IF(A478="COMPOSICAO",VLOOKUP(B478,S!$A:$D,4,FALSE),VLOOKUP(B478,I!$A:$D,4,FALSE))</f>
        <v>27.23</v>
      </c>
      <c r="J478" s="60">
        <f>TRUNC(H478*I478,2)</f>
        <v>0.13</v>
      </c>
      <c r="K478" s="59"/>
      <c r="L478" s="4"/>
      <c r="M478" s="4"/>
      <c r="N478" s="4"/>
    </row>
    <row r="479" spans="1:14" ht="30" customHeight="1" x14ac:dyDescent="0.25">
      <c r="A479" s="54" t="s">
        <v>793</v>
      </c>
      <c r="B479" s="67">
        <v>88248</v>
      </c>
      <c r="C479" s="55" t="str">
        <f>VLOOKUP(B479,IF(A479="COMPOSICAO",S!$A:$D,I!$A:$D),2,FALSE)</f>
        <v>AUXILIAR DE ENCANADOR OU BOMBEIRO HIDRÁULICO COM ENCARGOS COMPLEMENTARES</v>
      </c>
      <c r="D479" s="55"/>
      <c r="E479" s="55"/>
      <c r="F479" s="55"/>
      <c r="G479" s="54" t="str">
        <f>VLOOKUP(B479,IF(A479="COMPOSICAO",S!$A:$D,I!$A:$D),3,FALSE)</f>
        <v>H</v>
      </c>
      <c r="H479" s="75">
        <f>0.016</f>
        <v>1.6E-2</v>
      </c>
      <c r="I479" s="56">
        <f>IF(A479="COMPOSICAO",VLOOKUP(B479,S!$A:$D,4,FALSE),VLOOKUP(B479,I!$A:$D,4,FALSE))</f>
        <v>18.87</v>
      </c>
      <c r="J479" s="60">
        <f>TRUNC(H479*I479,2)</f>
        <v>0.3</v>
      </c>
      <c r="K479" s="59"/>
      <c r="L479" s="4"/>
      <c r="M479" s="4"/>
      <c r="N479" s="4"/>
    </row>
    <row r="480" spans="1:14" ht="30" customHeight="1" x14ac:dyDescent="0.25">
      <c r="A480" s="54" t="s">
        <v>793</v>
      </c>
      <c r="B480" s="67">
        <v>88267</v>
      </c>
      <c r="C480" s="55" t="str">
        <f>VLOOKUP(B480,IF(A480="COMPOSICAO",S!$A:$D,I!$A:$D),2,FALSE)</f>
        <v>ENCANADOR OU BOMBEIRO HIDRÁULICO COM ENCARGOS COMPLEMENTARES</v>
      </c>
      <c r="D480" s="55"/>
      <c r="E480" s="55"/>
      <c r="F480" s="55"/>
      <c r="G480" s="54" t="str">
        <f>VLOOKUP(B480,IF(A480="COMPOSICAO",S!$A:$D,I!$A:$D),3,FALSE)</f>
        <v>H</v>
      </c>
      <c r="H480" s="75">
        <f>0.101</f>
        <v>0.10100000000000001</v>
      </c>
      <c r="I480" s="56">
        <f>IF(A480="COMPOSICAO",VLOOKUP(B480,S!$A:$D,4,FALSE),VLOOKUP(B480,I!$A:$D,4,FALSE))</f>
        <v>25.72</v>
      </c>
      <c r="J480" s="60">
        <f>TRUNC(H480*I480,2)</f>
        <v>2.59</v>
      </c>
      <c r="K480" s="59"/>
      <c r="L480" s="4"/>
      <c r="M480" s="4"/>
      <c r="N480" s="4"/>
    </row>
    <row r="481" spans="1:14" ht="15" customHeight="1" x14ac:dyDescent="0.25">
      <c r="A481" s="76" t="s">
        <v>794</v>
      </c>
      <c r="B481" s="77"/>
      <c r="C481" s="77"/>
      <c r="D481" s="77"/>
      <c r="E481" s="77"/>
      <c r="F481" s="77"/>
      <c r="G481" s="78"/>
      <c r="H481" s="79"/>
      <c r="I481" s="80"/>
      <c r="J481" s="60">
        <f>SUM(J476:K480)</f>
        <v>5.1499999999999995</v>
      </c>
      <c r="K481" s="59"/>
    </row>
    <row r="482" spans="1:14" ht="15" customHeight="1" x14ac:dyDescent="0.25">
      <c r="A482" s="76" t="str">
        <f>"TAXA DE BDI ("&amp;BDI&amp;" %)"</f>
        <v>TAXA DE BDI (28 %)</v>
      </c>
      <c r="B482" s="77"/>
      <c r="C482" s="77"/>
      <c r="D482" s="77"/>
      <c r="E482" s="77"/>
      <c r="F482" s="77"/>
      <c r="G482" s="78"/>
      <c r="H482" s="79"/>
      <c r="I482" s="80"/>
      <c r="J482" s="60">
        <f>ROUND(J481*(BDI/100),2)</f>
        <v>1.44</v>
      </c>
      <c r="K482" s="59"/>
    </row>
    <row r="483" spans="1:14" ht="15" customHeight="1" x14ac:dyDescent="0.25">
      <c r="A483" s="76" t="s">
        <v>841</v>
      </c>
      <c r="B483" s="77"/>
      <c r="C483" s="77"/>
      <c r="D483" s="77"/>
      <c r="E483" s="77"/>
      <c r="F483" s="77"/>
      <c r="G483" s="78"/>
      <c r="H483" s="79"/>
      <c r="I483" s="80"/>
      <c r="J483" s="60">
        <f>SUM(J481:K482)</f>
        <v>6.59</v>
      </c>
      <c r="K483" s="59"/>
    </row>
    <row r="484" spans="1:14" ht="15" customHeight="1" x14ac:dyDescent="0.25">
      <c r="A484" s="4"/>
      <c r="B484" s="4"/>
      <c r="C484" s="4"/>
      <c r="D484" s="4"/>
      <c r="E484" s="4"/>
      <c r="F484" s="4"/>
      <c r="G484" s="4"/>
      <c r="H484" s="4"/>
      <c r="I484" s="4"/>
      <c r="J484" s="4"/>
      <c r="K484" s="4"/>
    </row>
    <row r="485" spans="1:14" ht="15" customHeight="1" x14ac:dyDescent="0.25">
      <c r="A485" s="22" t="s">
        <v>788</v>
      </c>
      <c r="B485" s="22" t="s">
        <v>41</v>
      </c>
      <c r="C485" s="46" t="s">
        <v>8</v>
      </c>
      <c r="D485" s="47"/>
      <c r="E485" s="47"/>
      <c r="F485" s="47"/>
      <c r="G485" s="7" t="s">
        <v>42</v>
      </c>
      <c r="H485" s="7" t="s">
        <v>789</v>
      </c>
      <c r="I485" s="7" t="s">
        <v>790</v>
      </c>
      <c r="J485" s="34" t="s">
        <v>10</v>
      </c>
      <c r="K485" s="33"/>
    </row>
    <row r="486" spans="1:14" ht="45" customHeight="1" x14ac:dyDescent="0.25">
      <c r="A486" s="7" t="s">
        <v>835</v>
      </c>
      <c r="B486" s="71">
        <v>89501</v>
      </c>
      <c r="C486" s="73" t="str">
        <f>VLOOKUP(B486,S!$A:$D,2,FALSE)</f>
        <v>JOELHO 90 GRAUS, PVC, SOLDÁVEL, DN 50MM, INSTALADO EM PRUMADA DE ÁGUA - FORNECIMENTO E INSTALAÇÃO. AF_06/2022</v>
      </c>
      <c r="D486" s="73"/>
      <c r="E486" s="73"/>
      <c r="F486" s="72"/>
      <c r="G486" s="7" t="str">
        <f>VLOOKUP(B486,S!$A:$D,3,FALSE)</f>
        <v>UN</v>
      </c>
      <c r="H486" s="74"/>
      <c r="I486" s="74">
        <f>J493</f>
        <v>13.72</v>
      </c>
      <c r="J486" s="53"/>
      <c r="K486" s="52"/>
      <c r="L486" s="74">
        <f>VLOOKUP(B486,S!$A:$D,4,FALSE)</f>
        <v>13.72</v>
      </c>
      <c r="M486" s="7" t="str">
        <f>IF(ROUND((L486-I486),2)=0,"OK, confere com a tabela.",IF(ROUND((L486-I486),2)&lt;0,"ACIMA ("&amp;TEXT(ROUND(I486*100/L486,4),"0,0000")&amp;" %) da tabela.","ABAIXO ("&amp;TEXT(ROUND(I486*100/L486,4),"0,0000")&amp;" %) da tabela."))</f>
        <v>OK, confere com a tabela.</v>
      </c>
    </row>
    <row r="487" spans="1:14" ht="30" customHeight="1" x14ac:dyDescent="0.25">
      <c r="A487" s="54" t="s">
        <v>792</v>
      </c>
      <c r="B487" s="67">
        <v>122</v>
      </c>
      <c r="C487" s="55" t="str">
        <f>VLOOKUP(B487,IF(A487="COMPOSICAO",S!$A:$D,I!$A:$D),2,FALSE)</f>
        <v>ADESIVO PLASTICO PARA PVC, FRASCO COM *850* GR</v>
      </c>
      <c r="D487" s="55"/>
      <c r="E487" s="55"/>
      <c r="F487" s="55"/>
      <c r="G487" s="54" t="str">
        <f>VLOOKUP(B487,IF(A487="COMPOSICAO",S!$A:$D,I!$A:$D),3,FALSE)</f>
        <v>UN</v>
      </c>
      <c r="H487" s="75">
        <f>0.0165</f>
        <v>1.6500000000000001E-2</v>
      </c>
      <c r="I487" s="56">
        <f>IF(A487="COMPOSICAO",VLOOKUP(B487,S!$A:$D,4,FALSE),VLOOKUP(B487,I!$A:$D,4,FALSE))</f>
        <v>63.55</v>
      </c>
      <c r="J487" s="60">
        <f t="shared" ref="J487:J492" si="24">TRUNC(H487*I487,2)</f>
        <v>1.04</v>
      </c>
      <c r="K487" s="59"/>
      <c r="L487" s="4"/>
      <c r="M487" s="4"/>
      <c r="N487" s="4"/>
    </row>
    <row r="488" spans="1:14" ht="30" customHeight="1" x14ac:dyDescent="0.25">
      <c r="A488" s="54" t="s">
        <v>792</v>
      </c>
      <c r="B488" s="67">
        <v>3540</v>
      </c>
      <c r="C488" s="55" t="str">
        <f>VLOOKUP(B488,IF(A488="COMPOSICAO",S!$A:$D,I!$A:$D),2,FALSE)</f>
        <v>JOELHO PVC, SOLDAVEL, 90 GRAUS, 50 MM, COR MARROM, PARA AGUA FRIA PREDIAL</v>
      </c>
      <c r="D488" s="55"/>
      <c r="E488" s="55"/>
      <c r="F488" s="55"/>
      <c r="G488" s="54" t="str">
        <f>VLOOKUP(B488,IF(A488="COMPOSICAO",S!$A:$D,I!$A:$D),3,FALSE)</f>
        <v>UN</v>
      </c>
      <c r="H488" s="75">
        <f>1</f>
        <v>1</v>
      </c>
      <c r="I488" s="56">
        <f>IF(A488="COMPOSICAO",VLOOKUP(B488,S!$A:$D,4,FALSE),VLOOKUP(B488,I!$A:$D,4,FALSE))</f>
        <v>5.41</v>
      </c>
      <c r="J488" s="60">
        <f t="shared" si="24"/>
        <v>5.41</v>
      </c>
      <c r="K488" s="59"/>
      <c r="L488" s="4"/>
      <c r="M488" s="4"/>
      <c r="N488" s="4"/>
    </row>
    <row r="489" spans="1:14" ht="30" customHeight="1" x14ac:dyDescent="0.25">
      <c r="A489" s="54" t="s">
        <v>792</v>
      </c>
      <c r="B489" s="67">
        <v>20083</v>
      </c>
      <c r="C489" s="55" t="str">
        <f>VLOOKUP(B489,IF(A489="COMPOSICAO",S!$A:$D,I!$A:$D),2,FALSE)</f>
        <v>SOLUCAO PREPARADORA / LIMPADORA PARA PVC, FRASCO COM 1000 CM3</v>
      </c>
      <c r="D489" s="55"/>
      <c r="E489" s="55"/>
      <c r="F489" s="55"/>
      <c r="G489" s="54" t="str">
        <f>VLOOKUP(B489,IF(A489="COMPOSICAO",S!$A:$D,I!$A:$D),3,FALSE)</f>
        <v>UN</v>
      </c>
      <c r="H489" s="75">
        <f>0.022</f>
        <v>2.1999999999999999E-2</v>
      </c>
      <c r="I489" s="56">
        <f>IF(A489="COMPOSICAO",VLOOKUP(B489,S!$A:$D,4,FALSE),VLOOKUP(B489,I!$A:$D,4,FALSE))</f>
        <v>72</v>
      </c>
      <c r="J489" s="60">
        <f t="shared" si="24"/>
        <v>1.58</v>
      </c>
      <c r="K489" s="59"/>
      <c r="L489" s="4"/>
      <c r="M489" s="4"/>
      <c r="N489" s="4"/>
    </row>
    <row r="490" spans="1:14" ht="15" customHeight="1" x14ac:dyDescent="0.25">
      <c r="A490" s="54" t="s">
        <v>792</v>
      </c>
      <c r="B490" s="67">
        <v>38383</v>
      </c>
      <c r="C490" s="55" t="str">
        <f>VLOOKUP(B490,IF(A490="COMPOSICAO",S!$A:$D,I!$A:$D),2,FALSE)</f>
        <v>LIXA D'AGUA EM FOLHA, GRAO 100</v>
      </c>
      <c r="D490" s="55"/>
      <c r="E490" s="55"/>
      <c r="F490" s="55"/>
      <c r="G490" s="54" t="str">
        <f>VLOOKUP(B490,IF(A490="COMPOSICAO",S!$A:$D,I!$A:$D),3,FALSE)</f>
        <v>UN</v>
      </c>
      <c r="H490" s="75">
        <f>0.019</f>
        <v>1.9E-2</v>
      </c>
      <c r="I490" s="56">
        <f>IF(A490="COMPOSICAO",VLOOKUP(B490,S!$A:$D,4,FALSE),VLOOKUP(B490,I!$A:$D,4,FALSE))</f>
        <v>2.13</v>
      </c>
      <c r="J490" s="60">
        <f t="shared" si="24"/>
        <v>0.04</v>
      </c>
      <c r="K490" s="59"/>
      <c r="L490" s="4"/>
      <c r="M490" s="4"/>
      <c r="N490" s="4"/>
    </row>
    <row r="491" spans="1:14" ht="30" customHeight="1" x14ac:dyDescent="0.25">
      <c r="A491" s="54" t="s">
        <v>793</v>
      </c>
      <c r="B491" s="67">
        <v>88248</v>
      </c>
      <c r="C491" s="55" t="str">
        <f>VLOOKUP(B491,IF(A491="COMPOSICAO",S!$A:$D,I!$A:$D),2,FALSE)</f>
        <v>AUXILIAR DE ENCANADOR OU BOMBEIRO HIDRÁULICO COM ENCARGOS COMPLEMENTARES</v>
      </c>
      <c r="D491" s="55"/>
      <c r="E491" s="55"/>
      <c r="F491" s="55"/>
      <c r="G491" s="54" t="str">
        <f>VLOOKUP(B491,IF(A491="COMPOSICAO",S!$A:$D,I!$A:$D),3,FALSE)</f>
        <v>H</v>
      </c>
      <c r="H491" s="75">
        <f>0.1271</f>
        <v>0.12709999999999999</v>
      </c>
      <c r="I491" s="56">
        <f>IF(A491="COMPOSICAO",VLOOKUP(B491,S!$A:$D,4,FALSE),VLOOKUP(B491,I!$A:$D,4,FALSE))</f>
        <v>18.87</v>
      </c>
      <c r="J491" s="60">
        <f t="shared" si="24"/>
        <v>2.39</v>
      </c>
      <c r="K491" s="59"/>
      <c r="L491" s="4"/>
      <c r="M491" s="4"/>
      <c r="N491" s="4"/>
    </row>
    <row r="492" spans="1:14" ht="30" customHeight="1" x14ac:dyDescent="0.25">
      <c r="A492" s="54" t="s">
        <v>793</v>
      </c>
      <c r="B492" s="67">
        <v>88267</v>
      </c>
      <c r="C492" s="55" t="str">
        <f>VLOOKUP(B492,IF(A492="COMPOSICAO",S!$A:$D,I!$A:$D),2,FALSE)</f>
        <v>ENCANADOR OU BOMBEIRO HIDRÁULICO COM ENCARGOS COMPLEMENTARES</v>
      </c>
      <c r="D492" s="55"/>
      <c r="E492" s="55"/>
      <c r="F492" s="55"/>
      <c r="G492" s="54" t="str">
        <f>VLOOKUP(B492,IF(A492="COMPOSICAO",S!$A:$D,I!$A:$D),3,FALSE)</f>
        <v>H</v>
      </c>
      <c r="H492" s="75">
        <f>0.1271</f>
        <v>0.12709999999999999</v>
      </c>
      <c r="I492" s="56">
        <f>IF(A492="COMPOSICAO",VLOOKUP(B492,S!$A:$D,4,FALSE),VLOOKUP(B492,I!$A:$D,4,FALSE))</f>
        <v>25.72</v>
      </c>
      <c r="J492" s="60">
        <f t="shared" si="24"/>
        <v>3.26</v>
      </c>
      <c r="K492" s="59"/>
      <c r="L492" s="4"/>
      <c r="M492" s="4"/>
      <c r="N492" s="4"/>
    </row>
    <row r="493" spans="1:14" ht="15" customHeight="1" x14ac:dyDescent="0.25">
      <c r="A493" s="76" t="s">
        <v>794</v>
      </c>
      <c r="B493" s="77"/>
      <c r="C493" s="77"/>
      <c r="D493" s="77"/>
      <c r="E493" s="77"/>
      <c r="F493" s="77"/>
      <c r="G493" s="78"/>
      <c r="H493" s="79"/>
      <c r="I493" s="80"/>
      <c r="J493" s="60">
        <f>SUM(J486:K492)</f>
        <v>13.72</v>
      </c>
      <c r="K493" s="59"/>
    </row>
    <row r="494" spans="1:14" ht="15" customHeight="1" x14ac:dyDescent="0.25">
      <c r="A494" s="76" t="str">
        <f>"TAXA DE BDI ("&amp;BDI&amp;" %)"</f>
        <v>TAXA DE BDI (28 %)</v>
      </c>
      <c r="B494" s="77"/>
      <c r="C494" s="77"/>
      <c r="D494" s="77"/>
      <c r="E494" s="77"/>
      <c r="F494" s="77"/>
      <c r="G494" s="78"/>
      <c r="H494" s="79"/>
      <c r="I494" s="80"/>
      <c r="J494" s="60">
        <f>ROUND(J493*(BDI/100),2)</f>
        <v>3.84</v>
      </c>
      <c r="K494" s="59"/>
    </row>
    <row r="495" spans="1:14" ht="15" customHeight="1" x14ac:dyDescent="0.25">
      <c r="A495" s="76" t="s">
        <v>842</v>
      </c>
      <c r="B495" s="77"/>
      <c r="C495" s="77"/>
      <c r="D495" s="77"/>
      <c r="E495" s="77"/>
      <c r="F495" s="77"/>
      <c r="G495" s="78"/>
      <c r="H495" s="79"/>
      <c r="I495" s="80"/>
      <c r="J495" s="60">
        <f>SUM(J493:K494)</f>
        <v>17.560000000000002</v>
      </c>
      <c r="K495" s="59"/>
    </row>
    <row r="496" spans="1:14" ht="15" customHeight="1" x14ac:dyDescent="0.25">
      <c r="A496" s="4"/>
      <c r="B496" s="4"/>
      <c r="C496" s="4"/>
      <c r="D496" s="4"/>
      <c r="E496" s="4"/>
      <c r="F496" s="4"/>
      <c r="G496" s="4"/>
      <c r="H496" s="4"/>
      <c r="I496" s="4"/>
      <c r="J496" s="4"/>
      <c r="K496" s="4"/>
    </row>
    <row r="497" spans="1:14" ht="15" customHeight="1" x14ac:dyDescent="0.25">
      <c r="A497" s="22" t="s">
        <v>788</v>
      </c>
      <c r="B497" s="22" t="s">
        <v>41</v>
      </c>
      <c r="C497" s="46" t="s">
        <v>8</v>
      </c>
      <c r="D497" s="47"/>
      <c r="E497" s="47"/>
      <c r="F497" s="47"/>
      <c r="G497" s="7" t="s">
        <v>42</v>
      </c>
      <c r="H497" s="7" t="s">
        <v>789</v>
      </c>
      <c r="I497" s="7" t="s">
        <v>790</v>
      </c>
      <c r="J497" s="34" t="s">
        <v>10</v>
      </c>
      <c r="K497" s="33"/>
    </row>
    <row r="498" spans="1:14" ht="30" customHeight="1" x14ac:dyDescent="0.25">
      <c r="A498" s="7" t="s">
        <v>835</v>
      </c>
      <c r="B498" s="71">
        <v>91190</v>
      </c>
      <c r="C498" s="73" t="str">
        <f>VLOOKUP(B498,S!$A:$D,2,FALSE)</f>
        <v>CHUMBAMENTO PONTUAL EM PASSAGEM DE TUBO COM DIÂMETRO MENOR OU IGUAL A 40 MM. AF_05/2015</v>
      </c>
      <c r="D498" s="73"/>
      <c r="E498" s="73"/>
      <c r="F498" s="72"/>
      <c r="G498" s="7" t="str">
        <f>VLOOKUP(B498,S!$A:$D,3,FALSE)</f>
        <v>UN</v>
      </c>
      <c r="H498" s="74"/>
      <c r="I498" s="74">
        <f>J502</f>
        <v>5.0699999999999994</v>
      </c>
      <c r="J498" s="53"/>
      <c r="K498" s="52"/>
      <c r="L498" s="74">
        <f>VLOOKUP(B498,S!$A:$D,4,FALSE)</f>
        <v>5.07</v>
      </c>
      <c r="M498" s="7" t="str">
        <f>IF(ROUND((L498-I498),2)=0,"OK, confere com a tabela.",IF(ROUND((L498-I498),2)&lt;0,"ACIMA ("&amp;TEXT(ROUND(I498*100/L498,4),"0,0000")&amp;" %) da tabela.","ABAIXO ("&amp;TEXT(ROUND(I498*100/L498,4),"0,0000")&amp;" %) da tabela."))</f>
        <v>OK, confere com a tabela.</v>
      </c>
    </row>
    <row r="499" spans="1:14" ht="30" customHeight="1" x14ac:dyDescent="0.25">
      <c r="A499" s="54" t="s">
        <v>793</v>
      </c>
      <c r="B499" s="67">
        <v>88248</v>
      </c>
      <c r="C499" s="55" t="str">
        <f>VLOOKUP(B499,IF(A499="COMPOSICAO",S!$A:$D,I!$A:$D),2,FALSE)</f>
        <v>AUXILIAR DE ENCANADOR OU BOMBEIRO HIDRÁULICO COM ENCARGOS COMPLEMENTARES</v>
      </c>
      <c r="D499" s="55"/>
      <c r="E499" s="55"/>
      <c r="F499" s="55"/>
      <c r="G499" s="54" t="str">
        <f>VLOOKUP(B499,IF(A499="COMPOSICAO",S!$A:$D,I!$A:$D),3,FALSE)</f>
        <v>H</v>
      </c>
      <c r="H499" s="75">
        <f>0.022</f>
        <v>2.1999999999999999E-2</v>
      </c>
      <c r="I499" s="56">
        <f>IF(A499="COMPOSICAO",VLOOKUP(B499,S!$A:$D,4,FALSE),VLOOKUP(B499,I!$A:$D,4,FALSE))</f>
        <v>18.87</v>
      </c>
      <c r="J499" s="60">
        <f>TRUNC(H499*I499,2)</f>
        <v>0.41</v>
      </c>
      <c r="K499" s="59"/>
      <c r="L499" s="4"/>
      <c r="M499" s="4"/>
      <c r="N499" s="4"/>
    </row>
    <row r="500" spans="1:14" ht="30" customHeight="1" x14ac:dyDescent="0.25">
      <c r="A500" s="54" t="s">
        <v>793</v>
      </c>
      <c r="B500" s="67">
        <v>88267</v>
      </c>
      <c r="C500" s="55" t="str">
        <f>VLOOKUP(B500,IF(A500="COMPOSICAO",S!$A:$D,I!$A:$D),2,FALSE)</f>
        <v>ENCANADOR OU BOMBEIRO HIDRÁULICO COM ENCARGOS COMPLEMENTARES</v>
      </c>
      <c r="D500" s="55"/>
      <c r="E500" s="55"/>
      <c r="F500" s="55"/>
      <c r="G500" s="54" t="str">
        <f>VLOOKUP(B500,IF(A500="COMPOSICAO",S!$A:$D,I!$A:$D),3,FALSE)</f>
        <v>H</v>
      </c>
      <c r="H500" s="75">
        <f>0.155</f>
        <v>0.155</v>
      </c>
      <c r="I500" s="56">
        <f>IF(A500="COMPOSICAO",VLOOKUP(B500,S!$A:$D,4,FALSE),VLOOKUP(B500,I!$A:$D,4,FALSE))</f>
        <v>25.72</v>
      </c>
      <c r="J500" s="60">
        <f>TRUNC(H500*I500,2)</f>
        <v>3.98</v>
      </c>
      <c r="K500" s="59"/>
      <c r="L500" s="4"/>
      <c r="M500" s="4"/>
      <c r="N500" s="4"/>
    </row>
    <row r="501" spans="1:14" ht="45" customHeight="1" x14ac:dyDescent="0.25">
      <c r="A501" s="54" t="s">
        <v>793</v>
      </c>
      <c r="B501" s="67">
        <v>88629</v>
      </c>
      <c r="C501" s="55" t="str">
        <f>VLOOKUP(B501,IF(A501="COMPOSICAO",S!$A:$D,I!$A:$D),2,FALSE)</f>
        <v>ARGAMASSA TRAÇO 1:3 (EM VOLUME DE CIMENTO E AREIA MÉDIA ÚMIDA), PREPARO MANUAL. AF_08/2019</v>
      </c>
      <c r="D501" s="55"/>
      <c r="E501" s="55"/>
      <c r="F501" s="55"/>
      <c r="G501" s="54" t="str">
        <f>VLOOKUP(B501,IF(A501="COMPOSICAO",S!$A:$D,I!$A:$D),3,FALSE)</f>
        <v>M3</v>
      </c>
      <c r="H501" s="75">
        <f>0.001</f>
        <v>1E-3</v>
      </c>
      <c r="I501" s="56">
        <f>IF(A501="COMPOSICAO",VLOOKUP(B501,S!$A:$D,4,FALSE),VLOOKUP(B501,I!$A:$D,4,FALSE))</f>
        <v>685.01</v>
      </c>
      <c r="J501" s="60">
        <f>TRUNC(H501*I501,2)</f>
        <v>0.68</v>
      </c>
      <c r="K501" s="59"/>
      <c r="L501" s="4"/>
      <c r="M501" s="4"/>
      <c r="N501" s="4"/>
    </row>
    <row r="502" spans="1:14" ht="15" customHeight="1" x14ac:dyDescent="0.25">
      <c r="A502" s="76" t="s">
        <v>794</v>
      </c>
      <c r="B502" s="77"/>
      <c r="C502" s="77"/>
      <c r="D502" s="77"/>
      <c r="E502" s="77"/>
      <c r="F502" s="77"/>
      <c r="G502" s="78"/>
      <c r="H502" s="79"/>
      <c r="I502" s="80"/>
      <c r="J502" s="60">
        <f>SUM(J498:K501)</f>
        <v>5.0699999999999994</v>
      </c>
      <c r="K502" s="59"/>
    </row>
    <row r="503" spans="1:14" ht="15" customHeight="1" x14ac:dyDescent="0.25">
      <c r="A503" s="76" t="str">
        <f>"TAXA DE BDI ("&amp;BDI&amp;" %)"</f>
        <v>TAXA DE BDI (28 %)</v>
      </c>
      <c r="B503" s="77"/>
      <c r="C503" s="77"/>
      <c r="D503" s="77"/>
      <c r="E503" s="77"/>
      <c r="F503" s="77"/>
      <c r="G503" s="78"/>
      <c r="H503" s="79"/>
      <c r="I503" s="80"/>
      <c r="J503" s="60">
        <f>ROUND(J502*(BDI/100),2)</f>
        <v>1.42</v>
      </c>
      <c r="K503" s="59"/>
    </row>
    <row r="504" spans="1:14" ht="15" customHeight="1" x14ac:dyDescent="0.25">
      <c r="A504" s="76" t="s">
        <v>843</v>
      </c>
      <c r="B504" s="77"/>
      <c r="C504" s="77"/>
      <c r="D504" s="77"/>
      <c r="E504" s="77"/>
      <c r="F504" s="77"/>
      <c r="G504" s="78"/>
      <c r="H504" s="79"/>
      <c r="I504" s="80"/>
      <c r="J504" s="60">
        <f>SUM(J502:K503)</f>
        <v>6.4899999999999993</v>
      </c>
      <c r="K504" s="59"/>
    </row>
    <row r="505" spans="1:14" ht="15" customHeight="1" x14ac:dyDescent="0.25">
      <c r="A505" s="4"/>
      <c r="B505" s="4"/>
      <c r="C505" s="4"/>
      <c r="D505" s="4"/>
      <c r="E505" s="4"/>
      <c r="F505" s="4"/>
      <c r="G505" s="4"/>
      <c r="H505" s="4"/>
      <c r="I505" s="4"/>
      <c r="J505" s="4"/>
      <c r="K505" s="4"/>
    </row>
    <row r="506" spans="1:14" ht="15" customHeight="1" x14ac:dyDescent="0.25">
      <c r="A506" s="22" t="s">
        <v>788</v>
      </c>
      <c r="B506" s="22" t="s">
        <v>41</v>
      </c>
      <c r="C506" s="46" t="s">
        <v>8</v>
      </c>
      <c r="D506" s="47"/>
      <c r="E506" s="47"/>
      <c r="F506" s="47"/>
      <c r="G506" s="7" t="s">
        <v>42</v>
      </c>
      <c r="H506" s="7" t="s">
        <v>789</v>
      </c>
      <c r="I506" s="7" t="s">
        <v>790</v>
      </c>
      <c r="J506" s="34" t="s">
        <v>10</v>
      </c>
      <c r="K506" s="33"/>
    </row>
    <row r="507" spans="1:14" ht="45" customHeight="1" x14ac:dyDescent="0.25">
      <c r="A507" s="7" t="s">
        <v>835</v>
      </c>
      <c r="B507" s="71">
        <v>89359</v>
      </c>
      <c r="C507" s="73" t="str">
        <f>VLOOKUP(B507,S!$A:$D,2,FALSE)</f>
        <v>JOELHO 45 GRAUS, PVC, SOLDÁVEL, DN 20MM, INSTALADO EM RAMAL OU SUB-RAMAL DE ÁGUA - FORNECIMENTO E INSTALAÇÃO. AF_06/2022</v>
      </c>
      <c r="D507" s="73"/>
      <c r="E507" s="73"/>
      <c r="F507" s="72"/>
      <c r="G507" s="7" t="str">
        <f>VLOOKUP(B507,S!$A:$D,3,FALSE)</f>
        <v>UN</v>
      </c>
      <c r="H507" s="74"/>
      <c r="I507" s="74">
        <f>J514</f>
        <v>7.8500000000000005</v>
      </c>
      <c r="J507" s="53"/>
      <c r="K507" s="52"/>
      <c r="L507" s="74">
        <f>VLOOKUP(B507,S!$A:$D,4,FALSE)</f>
        <v>7.85</v>
      </c>
      <c r="M507" s="7" t="str">
        <f>IF(ROUND((L507-I507),2)=0,"OK, confere com a tabela.",IF(ROUND((L507-I507),2)&lt;0,"ACIMA ("&amp;TEXT(ROUND(I507*100/L507,4),"0,0000")&amp;" %) da tabela.","ABAIXO ("&amp;TEXT(ROUND(I507*100/L507,4),"0,0000")&amp;" %) da tabela."))</f>
        <v>OK, confere com a tabela.</v>
      </c>
    </row>
    <row r="508" spans="1:14" ht="30" customHeight="1" x14ac:dyDescent="0.25">
      <c r="A508" s="54" t="s">
        <v>792</v>
      </c>
      <c r="B508" s="67">
        <v>122</v>
      </c>
      <c r="C508" s="55" t="str">
        <f>VLOOKUP(B508,IF(A508="COMPOSICAO",S!$A:$D,I!$A:$D),2,FALSE)</f>
        <v>ADESIVO PLASTICO PARA PVC, FRASCO COM *850* GR</v>
      </c>
      <c r="D508" s="55"/>
      <c r="E508" s="55"/>
      <c r="F508" s="55"/>
      <c r="G508" s="54" t="str">
        <f>VLOOKUP(B508,IF(A508="COMPOSICAO",S!$A:$D,I!$A:$D),3,FALSE)</f>
        <v>UN</v>
      </c>
      <c r="H508" s="75">
        <f>0.0047</f>
        <v>4.7000000000000002E-3</v>
      </c>
      <c r="I508" s="56">
        <f>IF(A508="COMPOSICAO",VLOOKUP(B508,S!$A:$D,4,FALSE),VLOOKUP(B508,I!$A:$D,4,FALSE))</f>
        <v>63.55</v>
      </c>
      <c r="J508" s="60">
        <f t="shared" ref="J508:J513" si="25">TRUNC(H508*I508,2)</f>
        <v>0.28999999999999998</v>
      </c>
      <c r="K508" s="59"/>
      <c r="L508" s="4"/>
      <c r="M508" s="4"/>
      <c r="N508" s="4"/>
    </row>
    <row r="509" spans="1:14" ht="30" customHeight="1" x14ac:dyDescent="0.25">
      <c r="A509" s="54" t="s">
        <v>792</v>
      </c>
      <c r="B509" s="67">
        <v>3499</v>
      </c>
      <c r="C509" s="55" t="str">
        <f>VLOOKUP(B509,IF(A509="COMPOSICAO",S!$A:$D,I!$A:$D),2,FALSE)</f>
        <v>JOELHO, PVC SOLDAVEL, 45 GRAUS, 20 MM, COR MARROM, PARA AGUA FRIA PREDIAL</v>
      </c>
      <c r="D509" s="55"/>
      <c r="E509" s="55"/>
      <c r="F509" s="55"/>
      <c r="G509" s="54" t="str">
        <f>VLOOKUP(B509,IF(A509="COMPOSICAO",S!$A:$D,I!$A:$D),3,FALSE)</f>
        <v>UN</v>
      </c>
      <c r="H509" s="75">
        <f>1</f>
        <v>1</v>
      </c>
      <c r="I509" s="56">
        <f>IF(A509="COMPOSICAO",VLOOKUP(B509,S!$A:$D,4,FALSE),VLOOKUP(B509,I!$A:$D,4,FALSE))</f>
        <v>1.23</v>
      </c>
      <c r="J509" s="60">
        <f t="shared" si="25"/>
        <v>1.23</v>
      </c>
      <c r="K509" s="59"/>
      <c r="L509" s="4"/>
      <c r="M509" s="4"/>
      <c r="N509" s="4"/>
    </row>
    <row r="510" spans="1:14" ht="30" customHeight="1" x14ac:dyDescent="0.25">
      <c r="A510" s="54" t="s">
        <v>792</v>
      </c>
      <c r="B510" s="67">
        <v>20083</v>
      </c>
      <c r="C510" s="55" t="str">
        <f>VLOOKUP(B510,IF(A510="COMPOSICAO",S!$A:$D,I!$A:$D),2,FALSE)</f>
        <v>SOLUCAO PREPARADORA / LIMPADORA PARA PVC, FRASCO COM 1000 CM3</v>
      </c>
      <c r="D510" s="55"/>
      <c r="E510" s="55"/>
      <c r="F510" s="55"/>
      <c r="G510" s="54" t="str">
        <f>VLOOKUP(B510,IF(A510="COMPOSICAO",S!$A:$D,I!$A:$D),3,FALSE)</f>
        <v>UN</v>
      </c>
      <c r="H510" s="75">
        <f>0.006</f>
        <v>6.0000000000000001E-3</v>
      </c>
      <c r="I510" s="56">
        <f>IF(A510="COMPOSICAO",VLOOKUP(B510,S!$A:$D,4,FALSE),VLOOKUP(B510,I!$A:$D,4,FALSE))</f>
        <v>72</v>
      </c>
      <c r="J510" s="60">
        <f t="shared" si="25"/>
        <v>0.43</v>
      </c>
      <c r="K510" s="59"/>
      <c r="L510" s="4"/>
      <c r="M510" s="4"/>
      <c r="N510" s="4"/>
    </row>
    <row r="511" spans="1:14" ht="15" customHeight="1" x14ac:dyDescent="0.25">
      <c r="A511" s="54" t="s">
        <v>792</v>
      </c>
      <c r="B511" s="67">
        <v>38383</v>
      </c>
      <c r="C511" s="55" t="str">
        <f>VLOOKUP(B511,IF(A511="COMPOSICAO",S!$A:$D,I!$A:$D),2,FALSE)</f>
        <v>LIXA D'AGUA EM FOLHA, GRAO 100</v>
      </c>
      <c r="D511" s="55"/>
      <c r="E511" s="55"/>
      <c r="F511" s="55"/>
      <c r="G511" s="54" t="str">
        <f>VLOOKUP(B511,IF(A511="COMPOSICAO",S!$A:$D,I!$A:$D),3,FALSE)</f>
        <v>UN</v>
      </c>
      <c r="H511" s="75">
        <f>0.0291</f>
        <v>2.9100000000000001E-2</v>
      </c>
      <c r="I511" s="56">
        <f>IF(A511="COMPOSICAO",VLOOKUP(B511,S!$A:$D,4,FALSE),VLOOKUP(B511,I!$A:$D,4,FALSE))</f>
        <v>2.13</v>
      </c>
      <c r="J511" s="60">
        <f t="shared" si="25"/>
        <v>0.06</v>
      </c>
      <c r="K511" s="59"/>
      <c r="L511" s="4"/>
      <c r="M511" s="4"/>
      <c r="N511" s="4"/>
    </row>
    <row r="512" spans="1:14" ht="30" customHeight="1" x14ac:dyDescent="0.25">
      <c r="A512" s="54" t="s">
        <v>793</v>
      </c>
      <c r="B512" s="67">
        <v>88248</v>
      </c>
      <c r="C512" s="55" t="str">
        <f>VLOOKUP(B512,IF(A512="COMPOSICAO",S!$A:$D,I!$A:$D),2,FALSE)</f>
        <v>AUXILIAR DE ENCANADOR OU BOMBEIRO HIDRÁULICO COM ENCARGOS COMPLEMENTARES</v>
      </c>
      <c r="D512" s="55"/>
      <c r="E512" s="55"/>
      <c r="F512" s="55"/>
      <c r="G512" s="54" t="str">
        <f>VLOOKUP(B512,IF(A512="COMPOSICAO",S!$A:$D,I!$A:$D),3,FALSE)</f>
        <v>H</v>
      </c>
      <c r="H512" s="75">
        <f>0.1311</f>
        <v>0.13109999999999999</v>
      </c>
      <c r="I512" s="56">
        <f>IF(A512="COMPOSICAO",VLOOKUP(B512,S!$A:$D,4,FALSE),VLOOKUP(B512,I!$A:$D,4,FALSE))</f>
        <v>18.87</v>
      </c>
      <c r="J512" s="60">
        <f t="shared" si="25"/>
        <v>2.4700000000000002</v>
      </c>
      <c r="K512" s="59"/>
      <c r="L512" s="4"/>
      <c r="M512" s="4"/>
      <c r="N512" s="4"/>
    </row>
    <row r="513" spans="1:14" ht="30" customHeight="1" x14ac:dyDescent="0.25">
      <c r="A513" s="54" t="s">
        <v>793</v>
      </c>
      <c r="B513" s="67">
        <v>88267</v>
      </c>
      <c r="C513" s="55" t="str">
        <f>VLOOKUP(B513,IF(A513="COMPOSICAO",S!$A:$D,I!$A:$D),2,FALSE)</f>
        <v>ENCANADOR OU BOMBEIRO HIDRÁULICO COM ENCARGOS COMPLEMENTARES</v>
      </c>
      <c r="D513" s="55"/>
      <c r="E513" s="55"/>
      <c r="F513" s="55"/>
      <c r="G513" s="54" t="str">
        <f>VLOOKUP(B513,IF(A513="COMPOSICAO",S!$A:$D,I!$A:$D),3,FALSE)</f>
        <v>H</v>
      </c>
      <c r="H513" s="75">
        <f>0.1311</f>
        <v>0.13109999999999999</v>
      </c>
      <c r="I513" s="56">
        <f>IF(A513="COMPOSICAO",VLOOKUP(B513,S!$A:$D,4,FALSE),VLOOKUP(B513,I!$A:$D,4,FALSE))</f>
        <v>25.72</v>
      </c>
      <c r="J513" s="60">
        <f t="shared" si="25"/>
        <v>3.37</v>
      </c>
      <c r="K513" s="59"/>
      <c r="L513" s="4"/>
      <c r="M513" s="4"/>
      <c r="N513" s="4"/>
    </row>
    <row r="514" spans="1:14" ht="15" customHeight="1" x14ac:dyDescent="0.25">
      <c r="A514" s="76" t="s">
        <v>794</v>
      </c>
      <c r="B514" s="77"/>
      <c r="C514" s="77"/>
      <c r="D514" s="77"/>
      <c r="E514" s="77"/>
      <c r="F514" s="77"/>
      <c r="G514" s="78"/>
      <c r="H514" s="79"/>
      <c r="I514" s="80"/>
      <c r="J514" s="60">
        <f>SUM(J507:K513)</f>
        <v>7.8500000000000005</v>
      </c>
      <c r="K514" s="59"/>
    </row>
    <row r="515" spans="1:14" ht="15" customHeight="1" x14ac:dyDescent="0.25">
      <c r="A515" s="76" t="str">
        <f>"TAXA DE BDI ("&amp;BDI&amp;" %)"</f>
        <v>TAXA DE BDI (28 %)</v>
      </c>
      <c r="B515" s="77"/>
      <c r="C515" s="77"/>
      <c r="D515" s="77"/>
      <c r="E515" s="77"/>
      <c r="F515" s="77"/>
      <c r="G515" s="78"/>
      <c r="H515" s="79"/>
      <c r="I515" s="80"/>
      <c r="J515" s="60">
        <f>ROUND(J514*(BDI/100),2)</f>
        <v>2.2000000000000002</v>
      </c>
      <c r="K515" s="59"/>
    </row>
    <row r="516" spans="1:14" ht="15" customHeight="1" x14ac:dyDescent="0.25">
      <c r="A516" s="76" t="s">
        <v>844</v>
      </c>
      <c r="B516" s="77"/>
      <c r="C516" s="77"/>
      <c r="D516" s="77"/>
      <c r="E516" s="77"/>
      <c r="F516" s="77"/>
      <c r="G516" s="78"/>
      <c r="H516" s="79"/>
      <c r="I516" s="80"/>
      <c r="J516" s="60">
        <f>SUM(J514:K515)</f>
        <v>10.050000000000001</v>
      </c>
      <c r="K516" s="59"/>
    </row>
    <row r="517" spans="1:14" ht="15" customHeight="1" x14ac:dyDescent="0.25">
      <c r="A517" s="4"/>
      <c r="B517" s="4"/>
      <c r="C517" s="4"/>
      <c r="D517" s="4"/>
      <c r="E517" s="4"/>
      <c r="F517" s="4"/>
      <c r="G517" s="4"/>
      <c r="H517" s="4"/>
      <c r="I517" s="4"/>
      <c r="J517" s="4"/>
      <c r="K517" s="4"/>
    </row>
    <row r="518" spans="1:14" ht="15" customHeight="1" x14ac:dyDescent="0.25">
      <c r="A518" s="22" t="s">
        <v>788</v>
      </c>
      <c r="B518" s="22" t="s">
        <v>41</v>
      </c>
      <c r="C518" s="46" t="s">
        <v>8</v>
      </c>
      <c r="D518" s="47"/>
      <c r="E518" s="47"/>
      <c r="F518" s="47"/>
      <c r="G518" s="7" t="s">
        <v>42</v>
      </c>
      <c r="H518" s="7" t="s">
        <v>789</v>
      </c>
      <c r="I518" s="7" t="s">
        <v>790</v>
      </c>
      <c r="J518" s="34" t="s">
        <v>10</v>
      </c>
      <c r="K518" s="33"/>
    </row>
    <row r="519" spans="1:14" ht="30" customHeight="1" x14ac:dyDescent="0.25">
      <c r="A519" s="7" t="s">
        <v>835</v>
      </c>
      <c r="B519" s="71">
        <v>91191</v>
      </c>
      <c r="C519" s="73" t="str">
        <f>VLOOKUP(B519,S!$A:$D,2,FALSE)</f>
        <v>CHUMBAMENTO PONTUAL EM PASSAGEM DE TUBO COM DIÂMETROS ENTRE 40 MM E 75 MM. AF_05/2015</v>
      </c>
      <c r="D519" s="73"/>
      <c r="E519" s="73"/>
      <c r="F519" s="72"/>
      <c r="G519" s="7" t="str">
        <f>VLOOKUP(B519,S!$A:$D,3,FALSE)</f>
        <v>UN</v>
      </c>
      <c r="H519" s="74"/>
      <c r="I519" s="74">
        <f>J523</f>
        <v>5.3699999999999992</v>
      </c>
      <c r="J519" s="53"/>
      <c r="K519" s="52"/>
      <c r="L519" s="74">
        <f>VLOOKUP(B519,S!$A:$D,4,FALSE)</f>
        <v>5.37</v>
      </c>
      <c r="M519" s="7" t="str">
        <f>IF(ROUND((L519-I519),2)=0,"OK, confere com a tabela.",IF(ROUND((L519-I519),2)&lt;0,"ACIMA ("&amp;TEXT(ROUND(I519*100/L519,4),"0,0000")&amp;" %) da tabela.","ABAIXO ("&amp;TEXT(ROUND(I519*100/L519,4),"0,0000")&amp;" %) da tabela."))</f>
        <v>OK, confere com a tabela.</v>
      </c>
    </row>
    <row r="520" spans="1:14" ht="30" customHeight="1" x14ac:dyDescent="0.25">
      <c r="A520" s="54" t="s">
        <v>793</v>
      </c>
      <c r="B520" s="67">
        <v>88248</v>
      </c>
      <c r="C520" s="55" t="str">
        <f>VLOOKUP(B520,IF(A520="COMPOSICAO",S!$A:$D,I!$A:$D),2,FALSE)</f>
        <v>AUXILIAR DE ENCANADOR OU BOMBEIRO HIDRÁULICO COM ENCARGOS COMPLEMENTARES</v>
      </c>
      <c r="D520" s="55"/>
      <c r="E520" s="55"/>
      <c r="F520" s="55"/>
      <c r="G520" s="54" t="str">
        <f>VLOOKUP(B520,IF(A520="COMPOSICAO",S!$A:$D,I!$A:$D),3,FALSE)</f>
        <v>H</v>
      </c>
      <c r="H520" s="75">
        <f>0.023</f>
        <v>2.3E-2</v>
      </c>
      <c r="I520" s="56">
        <f>IF(A520="COMPOSICAO",VLOOKUP(B520,S!$A:$D,4,FALSE),VLOOKUP(B520,I!$A:$D,4,FALSE))</f>
        <v>18.87</v>
      </c>
      <c r="J520" s="60">
        <f>TRUNC(H520*I520,2)</f>
        <v>0.43</v>
      </c>
      <c r="K520" s="59"/>
      <c r="L520" s="4"/>
      <c r="M520" s="4"/>
      <c r="N520" s="4"/>
    </row>
    <row r="521" spans="1:14" ht="30" customHeight="1" x14ac:dyDescent="0.25">
      <c r="A521" s="54" t="s">
        <v>793</v>
      </c>
      <c r="B521" s="67">
        <v>88267</v>
      </c>
      <c r="C521" s="55" t="str">
        <f>VLOOKUP(B521,IF(A521="COMPOSICAO",S!$A:$D,I!$A:$D),2,FALSE)</f>
        <v>ENCANADOR OU BOMBEIRO HIDRÁULICO COM ENCARGOS COMPLEMENTARES</v>
      </c>
      <c r="D521" s="55"/>
      <c r="E521" s="55"/>
      <c r="F521" s="55"/>
      <c r="G521" s="54" t="str">
        <f>VLOOKUP(B521,IF(A521="COMPOSICAO",S!$A:$D,I!$A:$D),3,FALSE)</f>
        <v>H</v>
      </c>
      <c r="H521" s="75">
        <f>0.166</f>
        <v>0.16600000000000001</v>
      </c>
      <c r="I521" s="56">
        <f>IF(A521="COMPOSICAO",VLOOKUP(B521,S!$A:$D,4,FALSE),VLOOKUP(B521,I!$A:$D,4,FALSE))</f>
        <v>25.72</v>
      </c>
      <c r="J521" s="60">
        <f>TRUNC(H521*I521,2)</f>
        <v>4.26</v>
      </c>
      <c r="K521" s="59"/>
      <c r="L521" s="4"/>
      <c r="M521" s="4"/>
      <c r="N521" s="4"/>
    </row>
    <row r="522" spans="1:14" ht="45" customHeight="1" x14ac:dyDescent="0.25">
      <c r="A522" s="54" t="s">
        <v>793</v>
      </c>
      <c r="B522" s="67">
        <v>88629</v>
      </c>
      <c r="C522" s="55" t="str">
        <f>VLOOKUP(B522,IF(A522="COMPOSICAO",S!$A:$D,I!$A:$D),2,FALSE)</f>
        <v>ARGAMASSA TRAÇO 1:3 (EM VOLUME DE CIMENTO E AREIA MÉDIA ÚMIDA), PREPARO MANUAL. AF_08/2019</v>
      </c>
      <c r="D522" s="55"/>
      <c r="E522" s="55"/>
      <c r="F522" s="55"/>
      <c r="G522" s="54" t="str">
        <f>VLOOKUP(B522,IF(A522="COMPOSICAO",S!$A:$D,I!$A:$D),3,FALSE)</f>
        <v>M3</v>
      </c>
      <c r="H522" s="75">
        <f>0.001</f>
        <v>1E-3</v>
      </c>
      <c r="I522" s="56">
        <f>IF(A522="COMPOSICAO",VLOOKUP(B522,S!$A:$D,4,FALSE),VLOOKUP(B522,I!$A:$D,4,FALSE))</f>
        <v>685.01</v>
      </c>
      <c r="J522" s="60">
        <f>TRUNC(H522*I522,2)</f>
        <v>0.68</v>
      </c>
      <c r="K522" s="59"/>
      <c r="L522" s="4"/>
      <c r="M522" s="4"/>
      <c r="N522" s="4"/>
    </row>
    <row r="523" spans="1:14" ht="15" customHeight="1" x14ac:dyDescent="0.25">
      <c r="A523" s="76" t="s">
        <v>794</v>
      </c>
      <c r="B523" s="77"/>
      <c r="C523" s="77"/>
      <c r="D523" s="77"/>
      <c r="E523" s="77"/>
      <c r="F523" s="77"/>
      <c r="G523" s="78"/>
      <c r="H523" s="79"/>
      <c r="I523" s="80"/>
      <c r="J523" s="60">
        <f>SUM(J519:K522)</f>
        <v>5.3699999999999992</v>
      </c>
      <c r="K523" s="59"/>
    </row>
    <row r="524" spans="1:14" ht="15" customHeight="1" x14ac:dyDescent="0.25">
      <c r="A524" s="76" t="str">
        <f>"TAXA DE BDI ("&amp;BDI&amp;" %)"</f>
        <v>TAXA DE BDI (28 %)</v>
      </c>
      <c r="B524" s="77"/>
      <c r="C524" s="77"/>
      <c r="D524" s="77"/>
      <c r="E524" s="77"/>
      <c r="F524" s="77"/>
      <c r="G524" s="78"/>
      <c r="H524" s="79"/>
      <c r="I524" s="80"/>
      <c r="J524" s="60">
        <f>ROUND(J523*(BDI/100),2)</f>
        <v>1.5</v>
      </c>
      <c r="K524" s="59"/>
    </row>
    <row r="525" spans="1:14" ht="15" customHeight="1" x14ac:dyDescent="0.25">
      <c r="A525" s="76" t="s">
        <v>845</v>
      </c>
      <c r="B525" s="77"/>
      <c r="C525" s="77"/>
      <c r="D525" s="77"/>
      <c r="E525" s="77"/>
      <c r="F525" s="77"/>
      <c r="G525" s="78"/>
      <c r="H525" s="79"/>
      <c r="I525" s="80"/>
      <c r="J525" s="60">
        <f>SUM(J523:K524)</f>
        <v>6.8699999999999992</v>
      </c>
      <c r="K525" s="59"/>
    </row>
    <row r="526" spans="1:14" ht="15" customHeight="1" x14ac:dyDescent="0.25">
      <c r="A526" s="4"/>
      <c r="B526" s="4"/>
      <c r="C526" s="4"/>
      <c r="D526" s="4"/>
      <c r="E526" s="4"/>
      <c r="F526" s="4"/>
      <c r="G526" s="4"/>
      <c r="H526" s="4"/>
      <c r="I526" s="4"/>
      <c r="J526" s="4"/>
      <c r="K526" s="4"/>
    </row>
    <row r="527" spans="1:14" ht="15" customHeight="1" x14ac:dyDescent="0.25">
      <c r="A527" s="22" t="s">
        <v>788</v>
      </c>
      <c r="B527" s="22" t="s">
        <v>41</v>
      </c>
      <c r="C527" s="46" t="s">
        <v>8</v>
      </c>
      <c r="D527" s="47"/>
      <c r="E527" s="47"/>
      <c r="F527" s="47"/>
      <c r="G527" s="7" t="s">
        <v>42</v>
      </c>
      <c r="H527" s="7" t="s">
        <v>789</v>
      </c>
      <c r="I527" s="7" t="s">
        <v>790</v>
      </c>
      <c r="J527" s="34" t="s">
        <v>10</v>
      </c>
      <c r="K527" s="33"/>
    </row>
    <row r="528" spans="1:14" ht="45" customHeight="1" x14ac:dyDescent="0.25">
      <c r="A528" s="7" t="s">
        <v>835</v>
      </c>
      <c r="B528" s="71">
        <v>89485</v>
      </c>
      <c r="C528" s="73" t="str">
        <f>VLOOKUP(B528,S!$A:$D,2,FALSE)</f>
        <v>JOELHO 45 GRAUS, PVC, SOLDÁVEL, DN 25MM, INSTALADO EM PRUMADA DE ÁGUA - FORNECIMENTO E INSTALAÇÃO. AF_06/2022</v>
      </c>
      <c r="D528" s="73"/>
      <c r="E528" s="73"/>
      <c r="F528" s="72"/>
      <c r="G528" s="7" t="str">
        <f>VLOOKUP(B528,S!$A:$D,3,FALSE)</f>
        <v>UN</v>
      </c>
      <c r="H528" s="74"/>
      <c r="I528" s="74">
        <f>J535</f>
        <v>5.8100000000000005</v>
      </c>
      <c r="J528" s="53"/>
      <c r="K528" s="52"/>
      <c r="L528" s="74">
        <f>VLOOKUP(B528,S!$A:$D,4,FALSE)</f>
        <v>5.81</v>
      </c>
      <c r="M528" s="7" t="str">
        <f>IF(ROUND((L528-I528),2)=0,"OK, confere com a tabela.",IF(ROUND((L528-I528),2)&lt;0,"ACIMA ("&amp;TEXT(ROUND(I528*100/L528,4),"0,0000")&amp;" %) da tabela.","ABAIXO ("&amp;TEXT(ROUND(I528*100/L528,4),"0,0000")&amp;" %) da tabela."))</f>
        <v>OK, confere com a tabela.</v>
      </c>
    </row>
    <row r="529" spans="1:14" ht="30" customHeight="1" x14ac:dyDescent="0.25">
      <c r="A529" s="54" t="s">
        <v>792</v>
      </c>
      <c r="B529" s="67">
        <v>122</v>
      </c>
      <c r="C529" s="55" t="str">
        <f>VLOOKUP(B529,IF(A529="COMPOSICAO",S!$A:$D,I!$A:$D),2,FALSE)</f>
        <v>ADESIVO PLASTICO PARA PVC, FRASCO COM *850* GR</v>
      </c>
      <c r="D529" s="55"/>
      <c r="E529" s="55"/>
      <c r="F529" s="55"/>
      <c r="G529" s="54" t="str">
        <f>VLOOKUP(B529,IF(A529="COMPOSICAO",S!$A:$D,I!$A:$D),3,FALSE)</f>
        <v>UN</v>
      </c>
      <c r="H529" s="75">
        <f>0.0071</f>
        <v>7.1000000000000004E-3</v>
      </c>
      <c r="I529" s="56">
        <f>IF(A529="COMPOSICAO",VLOOKUP(B529,S!$A:$D,4,FALSE),VLOOKUP(B529,I!$A:$D,4,FALSE))</f>
        <v>63.55</v>
      </c>
      <c r="J529" s="60">
        <f t="shared" ref="J529:J534" si="26">TRUNC(H529*I529,2)</f>
        <v>0.45</v>
      </c>
      <c r="K529" s="59"/>
      <c r="L529" s="4"/>
      <c r="M529" s="4"/>
      <c r="N529" s="4"/>
    </row>
    <row r="530" spans="1:14" ht="30" customHeight="1" x14ac:dyDescent="0.25">
      <c r="A530" s="54" t="s">
        <v>792</v>
      </c>
      <c r="B530" s="67">
        <v>3500</v>
      </c>
      <c r="C530" s="55" t="str">
        <f>VLOOKUP(B530,IF(A530="COMPOSICAO",S!$A:$D,I!$A:$D),2,FALSE)</f>
        <v>JOELHO, PVC SOLDAVEL, 45 GRAUS, 25 MM, COR MARROM, PARA AGUA FRIA PREDIAL</v>
      </c>
      <c r="D530" s="55"/>
      <c r="E530" s="55"/>
      <c r="F530" s="55"/>
      <c r="G530" s="54" t="str">
        <f>VLOOKUP(B530,IF(A530="COMPOSICAO",S!$A:$D,I!$A:$D),3,FALSE)</f>
        <v>UN</v>
      </c>
      <c r="H530" s="75">
        <f>1</f>
        <v>1</v>
      </c>
      <c r="I530" s="56">
        <f>IF(A530="COMPOSICAO",VLOOKUP(B530,S!$A:$D,4,FALSE),VLOOKUP(B530,I!$A:$D,4,FALSE))</f>
        <v>1.63</v>
      </c>
      <c r="J530" s="60">
        <f t="shared" si="26"/>
        <v>1.63</v>
      </c>
      <c r="K530" s="59"/>
      <c r="L530" s="4"/>
      <c r="M530" s="4"/>
      <c r="N530" s="4"/>
    </row>
    <row r="531" spans="1:14" ht="30" customHeight="1" x14ac:dyDescent="0.25">
      <c r="A531" s="54" t="s">
        <v>792</v>
      </c>
      <c r="B531" s="67">
        <v>20083</v>
      </c>
      <c r="C531" s="55" t="str">
        <f>VLOOKUP(B531,IF(A531="COMPOSICAO",S!$A:$D,I!$A:$D),2,FALSE)</f>
        <v>SOLUCAO PREPARADORA / LIMPADORA PARA PVC, FRASCO COM 1000 CM3</v>
      </c>
      <c r="D531" s="55"/>
      <c r="E531" s="55"/>
      <c r="F531" s="55"/>
      <c r="G531" s="54" t="str">
        <f>VLOOKUP(B531,IF(A531="COMPOSICAO",S!$A:$D,I!$A:$D),3,FALSE)</f>
        <v>UN</v>
      </c>
      <c r="H531" s="75">
        <f>0.008</f>
        <v>8.0000000000000002E-3</v>
      </c>
      <c r="I531" s="56">
        <f>IF(A531="COMPOSICAO",VLOOKUP(B531,S!$A:$D,4,FALSE),VLOOKUP(B531,I!$A:$D,4,FALSE))</f>
        <v>72</v>
      </c>
      <c r="J531" s="60">
        <f t="shared" si="26"/>
        <v>0.56999999999999995</v>
      </c>
      <c r="K531" s="59"/>
      <c r="L531" s="4"/>
      <c r="M531" s="4"/>
      <c r="N531" s="4"/>
    </row>
    <row r="532" spans="1:14" ht="15" customHeight="1" x14ac:dyDescent="0.25">
      <c r="A532" s="54" t="s">
        <v>792</v>
      </c>
      <c r="B532" s="67">
        <v>38383</v>
      </c>
      <c r="C532" s="55" t="str">
        <f>VLOOKUP(B532,IF(A532="COMPOSICAO",S!$A:$D,I!$A:$D),2,FALSE)</f>
        <v>LIXA D'AGUA EM FOLHA, GRAO 100</v>
      </c>
      <c r="D532" s="55"/>
      <c r="E532" s="55"/>
      <c r="F532" s="55"/>
      <c r="G532" s="54" t="str">
        <f>VLOOKUP(B532,IF(A532="COMPOSICAO",S!$A:$D,I!$A:$D),3,FALSE)</f>
        <v>UN</v>
      </c>
      <c r="H532" s="75">
        <f>0.0108</f>
        <v>1.0800000000000001E-2</v>
      </c>
      <c r="I532" s="56">
        <f>IF(A532="COMPOSICAO",VLOOKUP(B532,S!$A:$D,4,FALSE),VLOOKUP(B532,I!$A:$D,4,FALSE))</f>
        <v>2.13</v>
      </c>
      <c r="J532" s="60">
        <f t="shared" si="26"/>
        <v>0.02</v>
      </c>
      <c r="K532" s="59"/>
      <c r="L532" s="4"/>
      <c r="M532" s="4"/>
      <c r="N532" s="4"/>
    </row>
    <row r="533" spans="1:14" ht="30" customHeight="1" x14ac:dyDescent="0.25">
      <c r="A533" s="54" t="s">
        <v>793</v>
      </c>
      <c r="B533" s="67">
        <v>88248</v>
      </c>
      <c r="C533" s="55" t="str">
        <f>VLOOKUP(B533,IF(A533="COMPOSICAO",S!$A:$D,I!$A:$D),2,FALSE)</f>
        <v>AUXILIAR DE ENCANADOR OU BOMBEIRO HIDRÁULICO COM ENCARGOS COMPLEMENTARES</v>
      </c>
      <c r="D533" s="55"/>
      <c r="E533" s="55"/>
      <c r="F533" s="55"/>
      <c r="G533" s="54" t="str">
        <f>VLOOKUP(B533,IF(A533="COMPOSICAO",S!$A:$D,I!$A:$D),3,FALSE)</f>
        <v>H</v>
      </c>
      <c r="H533" s="75">
        <f>0.0706</f>
        <v>7.0599999999999996E-2</v>
      </c>
      <c r="I533" s="56">
        <f>IF(A533="COMPOSICAO",VLOOKUP(B533,S!$A:$D,4,FALSE),VLOOKUP(B533,I!$A:$D,4,FALSE))</f>
        <v>18.87</v>
      </c>
      <c r="J533" s="60">
        <f t="shared" si="26"/>
        <v>1.33</v>
      </c>
      <c r="K533" s="59"/>
      <c r="L533" s="4"/>
      <c r="M533" s="4"/>
      <c r="N533" s="4"/>
    </row>
    <row r="534" spans="1:14" ht="30" customHeight="1" x14ac:dyDescent="0.25">
      <c r="A534" s="54" t="s">
        <v>793</v>
      </c>
      <c r="B534" s="67">
        <v>88267</v>
      </c>
      <c r="C534" s="55" t="str">
        <f>VLOOKUP(B534,IF(A534="COMPOSICAO",S!$A:$D,I!$A:$D),2,FALSE)</f>
        <v>ENCANADOR OU BOMBEIRO HIDRÁULICO COM ENCARGOS COMPLEMENTARES</v>
      </c>
      <c r="D534" s="55"/>
      <c r="E534" s="55"/>
      <c r="F534" s="55"/>
      <c r="G534" s="54" t="str">
        <f>VLOOKUP(B534,IF(A534="COMPOSICAO",S!$A:$D,I!$A:$D),3,FALSE)</f>
        <v>H</v>
      </c>
      <c r="H534" s="75">
        <f>0.0706</f>
        <v>7.0599999999999996E-2</v>
      </c>
      <c r="I534" s="56">
        <f>IF(A534="COMPOSICAO",VLOOKUP(B534,S!$A:$D,4,FALSE),VLOOKUP(B534,I!$A:$D,4,FALSE))</f>
        <v>25.72</v>
      </c>
      <c r="J534" s="60">
        <f t="shared" si="26"/>
        <v>1.81</v>
      </c>
      <c r="K534" s="59"/>
      <c r="L534" s="4"/>
      <c r="M534" s="4"/>
      <c r="N534" s="4"/>
    </row>
    <row r="535" spans="1:14" ht="15" customHeight="1" x14ac:dyDescent="0.25">
      <c r="A535" s="76" t="s">
        <v>794</v>
      </c>
      <c r="B535" s="77"/>
      <c r="C535" s="77"/>
      <c r="D535" s="77"/>
      <c r="E535" s="77"/>
      <c r="F535" s="77"/>
      <c r="G535" s="78"/>
      <c r="H535" s="79"/>
      <c r="I535" s="80"/>
      <c r="J535" s="60">
        <f>SUM(J528:K534)</f>
        <v>5.8100000000000005</v>
      </c>
      <c r="K535" s="59"/>
    </row>
    <row r="536" spans="1:14" ht="15" customHeight="1" x14ac:dyDescent="0.25">
      <c r="A536" s="76" t="str">
        <f>"TAXA DE BDI ("&amp;BDI&amp;" %)"</f>
        <v>TAXA DE BDI (28 %)</v>
      </c>
      <c r="B536" s="77"/>
      <c r="C536" s="77"/>
      <c r="D536" s="77"/>
      <c r="E536" s="77"/>
      <c r="F536" s="77"/>
      <c r="G536" s="78"/>
      <c r="H536" s="79"/>
      <c r="I536" s="80"/>
      <c r="J536" s="60">
        <f>ROUND(J535*(BDI/100),2)</f>
        <v>1.63</v>
      </c>
      <c r="K536" s="59"/>
    </row>
    <row r="537" spans="1:14" ht="15" customHeight="1" x14ac:dyDescent="0.25">
      <c r="A537" s="76" t="s">
        <v>846</v>
      </c>
      <c r="B537" s="77"/>
      <c r="C537" s="77"/>
      <c r="D537" s="77"/>
      <c r="E537" s="77"/>
      <c r="F537" s="77"/>
      <c r="G537" s="78"/>
      <c r="H537" s="79"/>
      <c r="I537" s="80"/>
      <c r="J537" s="60">
        <f>SUM(J535:K536)</f>
        <v>7.44</v>
      </c>
      <c r="K537" s="59"/>
    </row>
    <row r="538" spans="1:14" ht="15" customHeight="1" x14ac:dyDescent="0.25">
      <c r="A538" s="4"/>
      <c r="B538" s="4"/>
      <c r="C538" s="4"/>
      <c r="D538" s="4"/>
      <c r="E538" s="4"/>
      <c r="F538" s="4"/>
      <c r="G538" s="4"/>
      <c r="H538" s="4"/>
      <c r="I538" s="4"/>
      <c r="J538" s="4"/>
      <c r="K538" s="4"/>
    </row>
    <row r="539" spans="1:14" ht="15" customHeight="1" x14ac:dyDescent="0.25">
      <c r="A539" s="22" t="s">
        <v>788</v>
      </c>
      <c r="B539" s="22" t="s">
        <v>41</v>
      </c>
      <c r="C539" s="46" t="s">
        <v>8</v>
      </c>
      <c r="D539" s="47"/>
      <c r="E539" s="47"/>
      <c r="F539" s="47"/>
      <c r="G539" s="7" t="s">
        <v>42</v>
      </c>
      <c r="H539" s="7" t="s">
        <v>789</v>
      </c>
      <c r="I539" s="7" t="s">
        <v>790</v>
      </c>
      <c r="J539" s="34" t="s">
        <v>10</v>
      </c>
      <c r="K539" s="33"/>
    </row>
    <row r="540" spans="1:14" ht="45" customHeight="1" x14ac:dyDescent="0.25">
      <c r="A540" s="7" t="s">
        <v>835</v>
      </c>
      <c r="B540" s="71">
        <v>89493</v>
      </c>
      <c r="C540" s="73" t="str">
        <f>VLOOKUP(B540,S!$A:$D,2,FALSE)</f>
        <v>JOELHO 45 GRAUS, PVC, SOLDÁVEL, DN 32MM, INSTALADO EM PRUMADA DE ÁGUA - FORNECIMENTO E INSTALAÇÃO. AF_06/2022</v>
      </c>
      <c r="D540" s="73"/>
      <c r="E540" s="73"/>
      <c r="F540" s="72"/>
      <c r="G540" s="7" t="str">
        <f>VLOOKUP(B540,S!$A:$D,3,FALSE)</f>
        <v>UN</v>
      </c>
      <c r="H540" s="74"/>
      <c r="I540" s="74">
        <f>J547</f>
        <v>9.7100000000000009</v>
      </c>
      <c r="J540" s="53"/>
      <c r="K540" s="52"/>
      <c r="L540" s="74">
        <f>VLOOKUP(B540,S!$A:$D,4,FALSE)</f>
        <v>9.7100000000000009</v>
      </c>
      <c r="M540" s="7" t="str">
        <f>IF(ROUND((L540-I540),2)=0,"OK, confere com a tabela.",IF(ROUND((L540-I540),2)&lt;0,"ACIMA ("&amp;TEXT(ROUND(I540*100/L540,4),"0,0000")&amp;" %) da tabela.","ABAIXO ("&amp;TEXT(ROUND(I540*100/L540,4),"0,0000")&amp;" %) da tabela."))</f>
        <v>OK, confere com a tabela.</v>
      </c>
    </row>
    <row r="541" spans="1:14" ht="30" customHeight="1" x14ac:dyDescent="0.25">
      <c r="A541" s="54" t="s">
        <v>792</v>
      </c>
      <c r="B541" s="67">
        <v>122</v>
      </c>
      <c r="C541" s="55" t="str">
        <f>VLOOKUP(B541,IF(A541="COMPOSICAO",S!$A:$D,I!$A:$D),2,FALSE)</f>
        <v>ADESIVO PLASTICO PARA PVC, FRASCO COM *850* GR</v>
      </c>
      <c r="D541" s="55"/>
      <c r="E541" s="55"/>
      <c r="F541" s="55"/>
      <c r="G541" s="54" t="str">
        <f>VLOOKUP(B541,IF(A541="COMPOSICAO",S!$A:$D,I!$A:$D),3,FALSE)</f>
        <v>UN</v>
      </c>
      <c r="H541" s="75">
        <f>0.0094</f>
        <v>9.4000000000000004E-3</v>
      </c>
      <c r="I541" s="56">
        <f>IF(A541="COMPOSICAO",VLOOKUP(B541,S!$A:$D,4,FALSE),VLOOKUP(B541,I!$A:$D,4,FALSE))</f>
        <v>63.55</v>
      </c>
      <c r="J541" s="60">
        <f t="shared" ref="J541:J546" si="27">TRUNC(H541*I541,2)</f>
        <v>0.59</v>
      </c>
      <c r="K541" s="59"/>
      <c r="L541" s="4"/>
      <c r="M541" s="4"/>
      <c r="N541" s="4"/>
    </row>
    <row r="542" spans="1:14" ht="30" customHeight="1" x14ac:dyDescent="0.25">
      <c r="A542" s="54" t="s">
        <v>792</v>
      </c>
      <c r="B542" s="67">
        <v>3501</v>
      </c>
      <c r="C542" s="55" t="str">
        <f>VLOOKUP(B542,IF(A542="COMPOSICAO",S!$A:$D,I!$A:$D),2,FALSE)</f>
        <v>JOELHO, PVC SOLDAVEL, 45 GRAUS, 32 MM, COR MARROM, PARA AGUA FRIA PREDIAL</v>
      </c>
      <c r="D542" s="55"/>
      <c r="E542" s="55"/>
      <c r="F542" s="55"/>
      <c r="G542" s="54" t="str">
        <f>VLOOKUP(B542,IF(A542="COMPOSICAO",S!$A:$D,I!$A:$D),3,FALSE)</f>
        <v>UN</v>
      </c>
      <c r="H542" s="75">
        <f>1</f>
        <v>1</v>
      </c>
      <c r="I542" s="56">
        <f>IF(A542="COMPOSICAO",VLOOKUP(B542,S!$A:$D,4,FALSE),VLOOKUP(B542,I!$A:$D,4,FALSE))</f>
        <v>4.49</v>
      </c>
      <c r="J542" s="60">
        <f t="shared" si="27"/>
        <v>4.49</v>
      </c>
      <c r="K542" s="59"/>
      <c r="L542" s="4"/>
      <c r="M542" s="4"/>
      <c r="N542" s="4"/>
    </row>
    <row r="543" spans="1:14" ht="30" customHeight="1" x14ac:dyDescent="0.25">
      <c r="A543" s="54" t="s">
        <v>792</v>
      </c>
      <c r="B543" s="67">
        <v>20083</v>
      </c>
      <c r="C543" s="55" t="str">
        <f>VLOOKUP(B543,IF(A543="COMPOSICAO",S!$A:$D,I!$A:$D),2,FALSE)</f>
        <v>SOLUCAO PREPARADORA / LIMPADORA PARA PVC, FRASCO COM 1000 CM3</v>
      </c>
      <c r="D543" s="55"/>
      <c r="E543" s="55"/>
      <c r="F543" s="55"/>
      <c r="G543" s="54" t="str">
        <f>VLOOKUP(B543,IF(A543="COMPOSICAO",S!$A:$D,I!$A:$D),3,FALSE)</f>
        <v>UN</v>
      </c>
      <c r="H543" s="75">
        <f>0.011</f>
        <v>1.0999999999999999E-2</v>
      </c>
      <c r="I543" s="56">
        <f>IF(A543="COMPOSICAO",VLOOKUP(B543,S!$A:$D,4,FALSE),VLOOKUP(B543,I!$A:$D,4,FALSE))</f>
        <v>72</v>
      </c>
      <c r="J543" s="60">
        <f t="shared" si="27"/>
        <v>0.79</v>
      </c>
      <c r="K543" s="59"/>
      <c r="L543" s="4"/>
      <c r="M543" s="4"/>
      <c r="N543" s="4"/>
    </row>
    <row r="544" spans="1:14" ht="15" customHeight="1" x14ac:dyDescent="0.25">
      <c r="A544" s="54" t="s">
        <v>792</v>
      </c>
      <c r="B544" s="67">
        <v>38383</v>
      </c>
      <c r="C544" s="55" t="str">
        <f>VLOOKUP(B544,IF(A544="COMPOSICAO",S!$A:$D,I!$A:$D),2,FALSE)</f>
        <v>LIXA D'AGUA EM FOLHA, GRAO 100</v>
      </c>
      <c r="D544" s="55"/>
      <c r="E544" s="55"/>
      <c r="F544" s="55"/>
      <c r="G544" s="54" t="str">
        <f>VLOOKUP(B544,IF(A544="COMPOSICAO",S!$A:$D,I!$A:$D),3,FALSE)</f>
        <v>UN</v>
      </c>
      <c r="H544" s="75">
        <f>0.0131</f>
        <v>1.3100000000000001E-2</v>
      </c>
      <c r="I544" s="56">
        <f>IF(A544="COMPOSICAO",VLOOKUP(B544,S!$A:$D,4,FALSE),VLOOKUP(B544,I!$A:$D,4,FALSE))</f>
        <v>2.13</v>
      </c>
      <c r="J544" s="60">
        <f t="shared" si="27"/>
        <v>0.02</v>
      </c>
      <c r="K544" s="59"/>
      <c r="L544" s="4"/>
      <c r="M544" s="4"/>
      <c r="N544" s="4"/>
    </row>
    <row r="545" spans="1:14" ht="30" customHeight="1" x14ac:dyDescent="0.25">
      <c r="A545" s="54" t="s">
        <v>793</v>
      </c>
      <c r="B545" s="67">
        <v>88248</v>
      </c>
      <c r="C545" s="55" t="str">
        <f>VLOOKUP(B545,IF(A545="COMPOSICAO",S!$A:$D,I!$A:$D),2,FALSE)</f>
        <v>AUXILIAR DE ENCANADOR OU BOMBEIRO HIDRÁULICO COM ENCARGOS COMPLEMENTARES</v>
      </c>
      <c r="D545" s="55"/>
      <c r="E545" s="55"/>
      <c r="F545" s="55"/>
      <c r="G545" s="54" t="str">
        <f>VLOOKUP(B545,IF(A545="COMPOSICAO",S!$A:$D,I!$A:$D),3,FALSE)</f>
        <v>H</v>
      </c>
      <c r="H545" s="75">
        <f>0.0859</f>
        <v>8.5900000000000004E-2</v>
      </c>
      <c r="I545" s="56">
        <f>IF(A545="COMPOSICAO",VLOOKUP(B545,S!$A:$D,4,FALSE),VLOOKUP(B545,I!$A:$D,4,FALSE))</f>
        <v>18.87</v>
      </c>
      <c r="J545" s="60">
        <f t="shared" si="27"/>
        <v>1.62</v>
      </c>
      <c r="K545" s="59"/>
      <c r="L545" s="4"/>
      <c r="M545" s="4"/>
      <c r="N545" s="4"/>
    </row>
    <row r="546" spans="1:14" ht="30" customHeight="1" x14ac:dyDescent="0.25">
      <c r="A546" s="54" t="s">
        <v>793</v>
      </c>
      <c r="B546" s="67">
        <v>88267</v>
      </c>
      <c r="C546" s="55" t="str">
        <f>VLOOKUP(B546,IF(A546="COMPOSICAO",S!$A:$D,I!$A:$D),2,FALSE)</f>
        <v>ENCANADOR OU BOMBEIRO HIDRÁULICO COM ENCARGOS COMPLEMENTARES</v>
      </c>
      <c r="D546" s="55"/>
      <c r="E546" s="55"/>
      <c r="F546" s="55"/>
      <c r="G546" s="54" t="str">
        <f>VLOOKUP(B546,IF(A546="COMPOSICAO",S!$A:$D,I!$A:$D),3,FALSE)</f>
        <v>H</v>
      </c>
      <c r="H546" s="75">
        <f>0.0859</f>
        <v>8.5900000000000004E-2</v>
      </c>
      <c r="I546" s="56">
        <f>IF(A546="COMPOSICAO",VLOOKUP(B546,S!$A:$D,4,FALSE),VLOOKUP(B546,I!$A:$D,4,FALSE))</f>
        <v>25.72</v>
      </c>
      <c r="J546" s="60">
        <f t="shared" si="27"/>
        <v>2.2000000000000002</v>
      </c>
      <c r="K546" s="59"/>
      <c r="L546" s="4"/>
      <c r="M546" s="4"/>
      <c r="N546" s="4"/>
    </row>
    <row r="547" spans="1:14" ht="15" customHeight="1" x14ac:dyDescent="0.25">
      <c r="A547" s="76" t="s">
        <v>794</v>
      </c>
      <c r="B547" s="77"/>
      <c r="C547" s="77"/>
      <c r="D547" s="77"/>
      <c r="E547" s="77"/>
      <c r="F547" s="77"/>
      <c r="G547" s="78"/>
      <c r="H547" s="79"/>
      <c r="I547" s="80"/>
      <c r="J547" s="60">
        <f>SUM(J540:K546)</f>
        <v>9.7100000000000009</v>
      </c>
      <c r="K547" s="59"/>
    </row>
    <row r="548" spans="1:14" ht="15" customHeight="1" x14ac:dyDescent="0.25">
      <c r="A548" s="76" t="str">
        <f>"TAXA DE BDI ("&amp;BDI&amp;" %)"</f>
        <v>TAXA DE BDI (28 %)</v>
      </c>
      <c r="B548" s="77"/>
      <c r="C548" s="77"/>
      <c r="D548" s="77"/>
      <c r="E548" s="77"/>
      <c r="F548" s="77"/>
      <c r="G548" s="78"/>
      <c r="H548" s="79"/>
      <c r="I548" s="80"/>
      <c r="J548" s="60">
        <f>ROUND(J547*(BDI/100),2)</f>
        <v>2.72</v>
      </c>
      <c r="K548" s="59"/>
    </row>
    <row r="549" spans="1:14" ht="15" customHeight="1" x14ac:dyDescent="0.25">
      <c r="A549" s="76" t="s">
        <v>847</v>
      </c>
      <c r="B549" s="77"/>
      <c r="C549" s="77"/>
      <c r="D549" s="77"/>
      <c r="E549" s="77"/>
      <c r="F549" s="77"/>
      <c r="G549" s="78"/>
      <c r="H549" s="79"/>
      <c r="I549" s="80"/>
      <c r="J549" s="60">
        <f>SUM(J547:K548)</f>
        <v>12.430000000000001</v>
      </c>
      <c r="K549" s="59"/>
    </row>
    <row r="550" spans="1:14" ht="15" customHeight="1" x14ac:dyDescent="0.25">
      <c r="A550" s="4"/>
      <c r="B550" s="4"/>
      <c r="C550" s="4"/>
      <c r="D550" s="4"/>
      <c r="E550" s="4"/>
      <c r="F550" s="4"/>
      <c r="G550" s="4"/>
      <c r="H550" s="4"/>
      <c r="I550" s="4"/>
      <c r="J550" s="4"/>
      <c r="K550" s="4"/>
    </row>
    <row r="551" spans="1:14" ht="15" customHeight="1" x14ac:dyDescent="0.25">
      <c r="A551" s="22" t="s">
        <v>788</v>
      </c>
      <c r="B551" s="22" t="s">
        <v>41</v>
      </c>
      <c r="C551" s="46" t="s">
        <v>8</v>
      </c>
      <c r="D551" s="47"/>
      <c r="E551" s="47"/>
      <c r="F551" s="47"/>
      <c r="G551" s="7" t="s">
        <v>42</v>
      </c>
      <c r="H551" s="7" t="s">
        <v>789</v>
      </c>
      <c r="I551" s="7" t="s">
        <v>790</v>
      </c>
      <c r="J551" s="34" t="s">
        <v>10</v>
      </c>
      <c r="K551" s="33"/>
    </row>
    <row r="552" spans="1:14" ht="45" customHeight="1" x14ac:dyDescent="0.25">
      <c r="A552" s="7" t="s">
        <v>835</v>
      </c>
      <c r="B552" s="71">
        <v>90443</v>
      </c>
      <c r="C552" s="73" t="str">
        <f>VLOOKUP(B552,S!$A:$D,2,FALSE)</f>
        <v>RASGO EM ALVENARIA PARA RAMAIS/ DISTRIBUIÇÃO COM DIAMETROS MENORES OU IGUAIS A 40 MM. AF_05/2015</v>
      </c>
      <c r="D552" s="73"/>
      <c r="E552" s="73"/>
      <c r="F552" s="72"/>
      <c r="G552" s="7" t="str">
        <f>VLOOKUP(B552,S!$A:$D,3,FALSE)</f>
        <v>M</v>
      </c>
      <c r="H552" s="74"/>
      <c r="I552" s="74">
        <f>J555</f>
        <v>12.86</v>
      </c>
      <c r="J552" s="53"/>
      <c r="K552" s="52"/>
      <c r="L552" s="74">
        <f>VLOOKUP(B552,S!$A:$D,4,FALSE)</f>
        <v>12.86</v>
      </c>
      <c r="M552" s="7" t="str">
        <f>IF(ROUND((L552-I552),2)=0,"OK, confere com a tabela.",IF(ROUND((L552-I552),2)&lt;0,"ACIMA ("&amp;TEXT(ROUND(I552*100/L552,4),"0,0000")&amp;" %) da tabela.","ABAIXO ("&amp;TEXT(ROUND(I552*100/L552,4),"0,0000")&amp;" %) da tabela."))</f>
        <v>OK, confere com a tabela.</v>
      </c>
    </row>
    <row r="553" spans="1:14" ht="30" customHeight="1" x14ac:dyDescent="0.25">
      <c r="A553" s="54" t="s">
        <v>793</v>
      </c>
      <c r="B553" s="67">
        <v>88248</v>
      </c>
      <c r="C553" s="55" t="str">
        <f>VLOOKUP(B553,IF(A553="COMPOSICAO",S!$A:$D,I!$A:$D),2,FALSE)</f>
        <v>AUXILIAR DE ENCANADOR OU BOMBEIRO HIDRÁULICO COM ENCARGOS COMPLEMENTARES</v>
      </c>
      <c r="D553" s="55"/>
      <c r="E553" s="55"/>
      <c r="F553" s="55"/>
      <c r="G553" s="54" t="str">
        <f>VLOOKUP(B553,IF(A553="COMPOSICAO",S!$A:$D,I!$A:$D),3,FALSE)</f>
        <v>H</v>
      </c>
      <c r="H553" s="75">
        <f>0.07</f>
        <v>7.0000000000000007E-2</v>
      </c>
      <c r="I553" s="56">
        <f>IF(A553="COMPOSICAO",VLOOKUP(B553,S!$A:$D,4,FALSE),VLOOKUP(B553,I!$A:$D,4,FALSE))</f>
        <v>18.87</v>
      </c>
      <c r="J553" s="60">
        <f>TRUNC(H553*I553,2)</f>
        <v>1.32</v>
      </c>
      <c r="K553" s="59"/>
      <c r="L553" s="4"/>
      <c r="M553" s="4"/>
      <c r="N553" s="4"/>
    </row>
    <row r="554" spans="1:14" ht="30" customHeight="1" x14ac:dyDescent="0.25">
      <c r="A554" s="54" t="s">
        <v>793</v>
      </c>
      <c r="B554" s="67">
        <v>88267</v>
      </c>
      <c r="C554" s="55" t="str">
        <f>VLOOKUP(B554,IF(A554="COMPOSICAO",S!$A:$D,I!$A:$D),2,FALSE)</f>
        <v>ENCANADOR OU BOMBEIRO HIDRÁULICO COM ENCARGOS COMPLEMENTARES</v>
      </c>
      <c r="D554" s="55"/>
      <c r="E554" s="55"/>
      <c r="F554" s="55"/>
      <c r="G554" s="54" t="str">
        <f>VLOOKUP(B554,IF(A554="COMPOSICAO",S!$A:$D,I!$A:$D),3,FALSE)</f>
        <v>H</v>
      </c>
      <c r="H554" s="75">
        <f>0.449</f>
        <v>0.44900000000000001</v>
      </c>
      <c r="I554" s="56">
        <f>IF(A554="COMPOSICAO",VLOOKUP(B554,S!$A:$D,4,FALSE),VLOOKUP(B554,I!$A:$D,4,FALSE))</f>
        <v>25.72</v>
      </c>
      <c r="J554" s="60">
        <f>TRUNC(H554*I554,2)</f>
        <v>11.54</v>
      </c>
      <c r="K554" s="59"/>
      <c r="L554" s="4"/>
      <c r="M554" s="4"/>
      <c r="N554" s="4"/>
    </row>
    <row r="555" spans="1:14" ht="15" customHeight="1" x14ac:dyDescent="0.25">
      <c r="A555" s="76" t="s">
        <v>794</v>
      </c>
      <c r="B555" s="77"/>
      <c r="C555" s="77"/>
      <c r="D555" s="77"/>
      <c r="E555" s="77"/>
      <c r="F555" s="77"/>
      <c r="G555" s="78"/>
      <c r="H555" s="79"/>
      <c r="I555" s="80"/>
      <c r="J555" s="60">
        <f>SUM(J552:K554)</f>
        <v>12.86</v>
      </c>
      <c r="K555" s="59"/>
    </row>
    <row r="556" spans="1:14" ht="15" customHeight="1" x14ac:dyDescent="0.25">
      <c r="A556" s="76" t="str">
        <f>"TAXA DE BDI ("&amp;BDI&amp;" %)"</f>
        <v>TAXA DE BDI (28 %)</v>
      </c>
      <c r="B556" s="77"/>
      <c r="C556" s="77"/>
      <c r="D556" s="77"/>
      <c r="E556" s="77"/>
      <c r="F556" s="77"/>
      <c r="G556" s="78"/>
      <c r="H556" s="79"/>
      <c r="I556" s="80"/>
      <c r="J556" s="60">
        <f>ROUND(J555*(BDI/100),2)</f>
        <v>3.6</v>
      </c>
      <c r="K556" s="59"/>
    </row>
    <row r="557" spans="1:14" ht="15" customHeight="1" x14ac:dyDescent="0.25">
      <c r="A557" s="76" t="s">
        <v>848</v>
      </c>
      <c r="B557" s="77"/>
      <c r="C557" s="77"/>
      <c r="D557" s="77"/>
      <c r="E557" s="77"/>
      <c r="F557" s="77"/>
      <c r="G557" s="78"/>
      <c r="H557" s="79"/>
      <c r="I557" s="80"/>
      <c r="J557" s="60">
        <f>SUM(J555:K556)</f>
        <v>16.46</v>
      </c>
      <c r="K557" s="59"/>
    </row>
    <row r="558" spans="1:14" ht="15" customHeight="1" x14ac:dyDescent="0.25">
      <c r="A558" s="4"/>
      <c r="B558" s="4"/>
      <c r="C558" s="4"/>
      <c r="D558" s="4"/>
      <c r="E558" s="4"/>
      <c r="F558" s="4"/>
      <c r="G558" s="4"/>
      <c r="H558" s="4"/>
      <c r="I558" s="4"/>
      <c r="J558" s="4"/>
      <c r="K558" s="4"/>
    </row>
    <row r="559" spans="1:14" ht="15" customHeight="1" x14ac:dyDescent="0.25">
      <c r="A559" s="22" t="s">
        <v>788</v>
      </c>
      <c r="B559" s="22" t="s">
        <v>41</v>
      </c>
      <c r="C559" s="46" t="s">
        <v>8</v>
      </c>
      <c r="D559" s="47"/>
      <c r="E559" s="47"/>
      <c r="F559" s="47"/>
      <c r="G559" s="7" t="s">
        <v>42</v>
      </c>
      <c r="H559" s="7" t="s">
        <v>789</v>
      </c>
      <c r="I559" s="7" t="s">
        <v>790</v>
      </c>
      <c r="J559" s="34" t="s">
        <v>10</v>
      </c>
      <c r="K559" s="33"/>
    </row>
    <row r="560" spans="1:14" ht="45" customHeight="1" x14ac:dyDescent="0.25">
      <c r="A560" s="7" t="s">
        <v>835</v>
      </c>
      <c r="B560" s="71">
        <v>89498</v>
      </c>
      <c r="C560" s="73" t="str">
        <f>VLOOKUP(B560,S!$A:$D,2,FALSE)</f>
        <v>JOELHO 45 GRAUS, PVC, SOLDÁVEL, DN 40MM, INSTALADO EM PRUMADA DE ÁGUA - FORNECIMENTO E INSTALAÇÃO. AF_06/2022</v>
      </c>
      <c r="D560" s="73"/>
      <c r="E560" s="73"/>
      <c r="F560" s="72"/>
      <c r="G560" s="7" t="str">
        <f>VLOOKUP(B560,S!$A:$D,3,FALSE)</f>
        <v>UN</v>
      </c>
      <c r="H560" s="74"/>
      <c r="I560" s="74">
        <f>J567</f>
        <v>12.889999999999999</v>
      </c>
      <c r="J560" s="53"/>
      <c r="K560" s="52"/>
      <c r="L560" s="74">
        <f>VLOOKUP(B560,S!$A:$D,4,FALSE)</f>
        <v>12.89</v>
      </c>
      <c r="M560" s="7" t="str">
        <f>IF(ROUND((L560-I560),2)=0,"OK, confere com a tabela.",IF(ROUND((L560-I560),2)&lt;0,"ACIMA ("&amp;TEXT(ROUND(I560*100/L560,4),"0,0000")&amp;" %) da tabela.","ABAIXO ("&amp;TEXT(ROUND(I560*100/L560,4),"0,0000")&amp;" %) da tabela."))</f>
        <v>OK, confere com a tabela.</v>
      </c>
    </row>
    <row r="561" spans="1:14" ht="30" customHeight="1" x14ac:dyDescent="0.25">
      <c r="A561" s="54" t="s">
        <v>792</v>
      </c>
      <c r="B561" s="67">
        <v>122</v>
      </c>
      <c r="C561" s="55" t="str">
        <f>VLOOKUP(B561,IF(A561="COMPOSICAO",S!$A:$D,I!$A:$D),2,FALSE)</f>
        <v>ADESIVO PLASTICO PARA PVC, FRASCO COM *850* GR</v>
      </c>
      <c r="D561" s="55"/>
      <c r="E561" s="55"/>
      <c r="F561" s="55"/>
      <c r="G561" s="54" t="str">
        <f>VLOOKUP(B561,IF(A561="COMPOSICAO",S!$A:$D,I!$A:$D),3,FALSE)</f>
        <v>UN</v>
      </c>
      <c r="H561" s="75">
        <f>0.0118</f>
        <v>1.18E-2</v>
      </c>
      <c r="I561" s="56">
        <f>IF(A561="COMPOSICAO",VLOOKUP(B561,S!$A:$D,4,FALSE),VLOOKUP(B561,I!$A:$D,4,FALSE))</f>
        <v>63.55</v>
      </c>
      <c r="J561" s="60">
        <f t="shared" ref="J561:J566" si="28">TRUNC(H561*I561,2)</f>
        <v>0.74</v>
      </c>
      <c r="K561" s="59"/>
      <c r="L561" s="4"/>
      <c r="M561" s="4"/>
      <c r="N561" s="4"/>
    </row>
    <row r="562" spans="1:14" ht="30" customHeight="1" x14ac:dyDescent="0.25">
      <c r="A562" s="54" t="s">
        <v>792</v>
      </c>
      <c r="B562" s="67">
        <v>3502</v>
      </c>
      <c r="C562" s="55" t="str">
        <f>VLOOKUP(B562,IF(A562="COMPOSICAO",S!$A:$D,I!$A:$D),2,FALSE)</f>
        <v>JOELHO, PVC SOLDAVEL, 45 GRAUS, 40 MM, COR MARROM, PARA AGUA FRIA PREDIAL</v>
      </c>
      <c r="D562" s="55"/>
      <c r="E562" s="55"/>
      <c r="F562" s="55"/>
      <c r="G562" s="54" t="str">
        <f>VLOOKUP(B562,IF(A562="COMPOSICAO",S!$A:$D,I!$A:$D),3,FALSE)</f>
        <v>UN</v>
      </c>
      <c r="H562" s="75">
        <f>1</f>
        <v>1</v>
      </c>
      <c r="I562" s="56">
        <f>IF(A562="COMPOSICAO",VLOOKUP(B562,S!$A:$D,4,FALSE),VLOOKUP(B562,I!$A:$D,4,FALSE))</f>
        <v>6.46</v>
      </c>
      <c r="J562" s="60">
        <f t="shared" si="28"/>
        <v>6.46</v>
      </c>
      <c r="K562" s="59"/>
      <c r="L562" s="4"/>
      <c r="M562" s="4"/>
      <c r="N562" s="4"/>
    </row>
    <row r="563" spans="1:14" ht="30" customHeight="1" x14ac:dyDescent="0.25">
      <c r="A563" s="54" t="s">
        <v>792</v>
      </c>
      <c r="B563" s="67">
        <v>20083</v>
      </c>
      <c r="C563" s="55" t="str">
        <f>VLOOKUP(B563,IF(A563="COMPOSICAO",S!$A:$D,I!$A:$D),2,FALSE)</f>
        <v>SOLUCAO PREPARADORA / LIMPADORA PARA PVC, FRASCO COM 1000 CM3</v>
      </c>
      <c r="D563" s="55"/>
      <c r="E563" s="55"/>
      <c r="F563" s="55"/>
      <c r="G563" s="54" t="str">
        <f>VLOOKUP(B563,IF(A563="COMPOSICAO",S!$A:$D,I!$A:$D),3,FALSE)</f>
        <v>UN</v>
      </c>
      <c r="H563" s="75">
        <f>0.014</f>
        <v>1.4E-2</v>
      </c>
      <c r="I563" s="56">
        <f>IF(A563="COMPOSICAO",VLOOKUP(B563,S!$A:$D,4,FALSE),VLOOKUP(B563,I!$A:$D,4,FALSE))</f>
        <v>72</v>
      </c>
      <c r="J563" s="60">
        <f t="shared" si="28"/>
        <v>1</v>
      </c>
      <c r="K563" s="59"/>
      <c r="L563" s="4"/>
      <c r="M563" s="4"/>
      <c r="N563" s="4"/>
    </row>
    <row r="564" spans="1:14" ht="15" customHeight="1" x14ac:dyDescent="0.25">
      <c r="A564" s="54" t="s">
        <v>792</v>
      </c>
      <c r="B564" s="67">
        <v>38383</v>
      </c>
      <c r="C564" s="55" t="str">
        <f>VLOOKUP(B564,IF(A564="COMPOSICAO",S!$A:$D,I!$A:$D),2,FALSE)</f>
        <v>LIXA D'AGUA EM FOLHA, GRAO 100</v>
      </c>
      <c r="D564" s="55"/>
      <c r="E564" s="55"/>
      <c r="F564" s="55"/>
      <c r="G564" s="54" t="str">
        <f>VLOOKUP(B564,IF(A564="COMPOSICAO",S!$A:$D,I!$A:$D),3,FALSE)</f>
        <v>UN</v>
      </c>
      <c r="H564" s="75">
        <f>0.0157</f>
        <v>1.5699999999999999E-2</v>
      </c>
      <c r="I564" s="56">
        <f>IF(A564="COMPOSICAO",VLOOKUP(B564,S!$A:$D,4,FALSE),VLOOKUP(B564,I!$A:$D,4,FALSE))</f>
        <v>2.13</v>
      </c>
      <c r="J564" s="60">
        <f t="shared" si="28"/>
        <v>0.03</v>
      </c>
      <c r="K564" s="59"/>
      <c r="L564" s="4"/>
      <c r="M564" s="4"/>
      <c r="N564" s="4"/>
    </row>
    <row r="565" spans="1:14" ht="30" customHeight="1" x14ac:dyDescent="0.25">
      <c r="A565" s="54" t="s">
        <v>793</v>
      </c>
      <c r="B565" s="67">
        <v>88248</v>
      </c>
      <c r="C565" s="55" t="str">
        <f>VLOOKUP(B565,IF(A565="COMPOSICAO",S!$A:$D,I!$A:$D),2,FALSE)</f>
        <v>AUXILIAR DE ENCANADOR OU BOMBEIRO HIDRÁULICO COM ENCARGOS COMPLEMENTARES</v>
      </c>
      <c r="D565" s="55"/>
      <c r="E565" s="55"/>
      <c r="F565" s="55"/>
      <c r="G565" s="54" t="str">
        <f>VLOOKUP(B565,IF(A565="COMPOSICAO",S!$A:$D,I!$A:$D),3,FALSE)</f>
        <v>H</v>
      </c>
      <c r="H565" s="75">
        <f>0.1047</f>
        <v>0.1047</v>
      </c>
      <c r="I565" s="56">
        <f>IF(A565="COMPOSICAO",VLOOKUP(B565,S!$A:$D,4,FALSE),VLOOKUP(B565,I!$A:$D,4,FALSE))</f>
        <v>18.87</v>
      </c>
      <c r="J565" s="60">
        <f t="shared" si="28"/>
        <v>1.97</v>
      </c>
      <c r="K565" s="59"/>
      <c r="L565" s="4"/>
      <c r="M565" s="4"/>
      <c r="N565" s="4"/>
    </row>
    <row r="566" spans="1:14" ht="30" customHeight="1" x14ac:dyDescent="0.25">
      <c r="A566" s="54" t="s">
        <v>793</v>
      </c>
      <c r="B566" s="67">
        <v>88267</v>
      </c>
      <c r="C566" s="55" t="str">
        <f>VLOOKUP(B566,IF(A566="COMPOSICAO",S!$A:$D,I!$A:$D),2,FALSE)</f>
        <v>ENCANADOR OU BOMBEIRO HIDRÁULICO COM ENCARGOS COMPLEMENTARES</v>
      </c>
      <c r="D566" s="55"/>
      <c r="E566" s="55"/>
      <c r="F566" s="55"/>
      <c r="G566" s="54" t="str">
        <f>VLOOKUP(B566,IF(A566="COMPOSICAO",S!$A:$D,I!$A:$D),3,FALSE)</f>
        <v>H</v>
      </c>
      <c r="H566" s="75">
        <f>0.1047</f>
        <v>0.1047</v>
      </c>
      <c r="I566" s="56">
        <f>IF(A566="COMPOSICAO",VLOOKUP(B566,S!$A:$D,4,FALSE),VLOOKUP(B566,I!$A:$D,4,FALSE))</f>
        <v>25.72</v>
      </c>
      <c r="J566" s="60">
        <f t="shared" si="28"/>
        <v>2.69</v>
      </c>
      <c r="K566" s="59"/>
      <c r="L566" s="4"/>
      <c r="M566" s="4"/>
      <c r="N566" s="4"/>
    </row>
    <row r="567" spans="1:14" ht="15" customHeight="1" x14ac:dyDescent="0.25">
      <c r="A567" s="76" t="s">
        <v>794</v>
      </c>
      <c r="B567" s="77"/>
      <c r="C567" s="77"/>
      <c r="D567" s="77"/>
      <c r="E567" s="77"/>
      <c r="F567" s="77"/>
      <c r="G567" s="78"/>
      <c r="H567" s="79"/>
      <c r="I567" s="80"/>
      <c r="J567" s="60">
        <f>SUM(J560:K566)</f>
        <v>12.889999999999999</v>
      </c>
      <c r="K567" s="59"/>
    </row>
    <row r="568" spans="1:14" ht="15" customHeight="1" x14ac:dyDescent="0.25">
      <c r="A568" s="76" t="str">
        <f>"TAXA DE BDI ("&amp;BDI&amp;" %)"</f>
        <v>TAXA DE BDI (28 %)</v>
      </c>
      <c r="B568" s="77"/>
      <c r="C568" s="77"/>
      <c r="D568" s="77"/>
      <c r="E568" s="77"/>
      <c r="F568" s="77"/>
      <c r="G568" s="78"/>
      <c r="H568" s="79"/>
      <c r="I568" s="80"/>
      <c r="J568" s="60">
        <f>ROUND(J567*(BDI/100),2)</f>
        <v>3.61</v>
      </c>
      <c r="K568" s="59"/>
    </row>
    <row r="569" spans="1:14" ht="15" customHeight="1" x14ac:dyDescent="0.25">
      <c r="A569" s="76" t="s">
        <v>849</v>
      </c>
      <c r="B569" s="77"/>
      <c r="C569" s="77"/>
      <c r="D569" s="77"/>
      <c r="E569" s="77"/>
      <c r="F569" s="77"/>
      <c r="G569" s="78"/>
      <c r="H569" s="79"/>
      <c r="I569" s="80"/>
      <c r="J569" s="60">
        <f>SUM(J567:K568)</f>
        <v>16.5</v>
      </c>
      <c r="K569" s="59"/>
    </row>
    <row r="570" spans="1:14" ht="15" customHeight="1" x14ac:dyDescent="0.25">
      <c r="A570" s="4"/>
      <c r="B570" s="4"/>
      <c r="C570" s="4"/>
      <c r="D570" s="4"/>
      <c r="E570" s="4"/>
      <c r="F570" s="4"/>
      <c r="G570" s="4"/>
      <c r="H570" s="4"/>
      <c r="I570" s="4"/>
      <c r="J570" s="4"/>
      <c r="K570" s="4"/>
    </row>
    <row r="571" spans="1:14" ht="15" customHeight="1" x14ac:dyDescent="0.25">
      <c r="A571" s="22" t="s">
        <v>788</v>
      </c>
      <c r="B571" s="22" t="s">
        <v>41</v>
      </c>
      <c r="C571" s="46" t="s">
        <v>8</v>
      </c>
      <c r="D571" s="47"/>
      <c r="E571" s="47"/>
      <c r="F571" s="47"/>
      <c r="G571" s="7" t="s">
        <v>42</v>
      </c>
      <c r="H571" s="7" t="s">
        <v>789</v>
      </c>
      <c r="I571" s="7" t="s">
        <v>790</v>
      </c>
      <c r="J571" s="34" t="s">
        <v>10</v>
      </c>
      <c r="K571" s="33"/>
    </row>
    <row r="572" spans="1:14" ht="45" customHeight="1" x14ac:dyDescent="0.25">
      <c r="A572" s="7" t="s">
        <v>835</v>
      </c>
      <c r="B572" s="71">
        <v>90466</v>
      </c>
      <c r="C572" s="73" t="str">
        <f>VLOOKUP(B572,S!$A:$D,2,FALSE)</f>
        <v>CHUMBAMENTO LINEAR EM ALVENARIA PARA RAMAIS/DISTRIBUIÇÃO COM DIÂMETROS MENORES OU IGUAIS A 40 MM. AF_05/2015</v>
      </c>
      <c r="D572" s="73"/>
      <c r="E572" s="73"/>
      <c r="F572" s="72"/>
      <c r="G572" s="7" t="str">
        <f>VLOOKUP(B572,S!$A:$D,3,FALSE)</f>
        <v>M</v>
      </c>
      <c r="H572" s="74"/>
      <c r="I572" s="74">
        <f>J576</f>
        <v>13.129999999999999</v>
      </c>
      <c r="J572" s="53"/>
      <c r="K572" s="52"/>
      <c r="L572" s="74">
        <f>VLOOKUP(B572,S!$A:$D,4,FALSE)</f>
        <v>13.13</v>
      </c>
      <c r="M572" s="7" t="str">
        <f>IF(ROUND((L572-I572),2)=0,"OK, confere com a tabela.",IF(ROUND((L572-I572),2)&lt;0,"ACIMA ("&amp;TEXT(ROUND(I572*100/L572,4),"0,0000")&amp;" %) da tabela.","ABAIXO ("&amp;TEXT(ROUND(I572*100/L572,4),"0,0000")&amp;" %) da tabela."))</f>
        <v>OK, confere com a tabela.</v>
      </c>
    </row>
    <row r="573" spans="1:14" ht="30" customHeight="1" x14ac:dyDescent="0.25">
      <c r="A573" s="54" t="s">
        <v>793</v>
      </c>
      <c r="B573" s="67">
        <v>88248</v>
      </c>
      <c r="C573" s="55" t="str">
        <f>VLOOKUP(B573,IF(A573="COMPOSICAO",S!$A:$D,I!$A:$D),2,FALSE)</f>
        <v>AUXILIAR DE ENCANADOR OU BOMBEIRO HIDRÁULICO COM ENCARGOS COMPLEMENTARES</v>
      </c>
      <c r="D573" s="55"/>
      <c r="E573" s="55"/>
      <c r="F573" s="55"/>
      <c r="G573" s="54" t="str">
        <f>VLOOKUP(B573,IF(A573="COMPOSICAO",S!$A:$D,I!$A:$D),3,FALSE)</f>
        <v>H</v>
      </c>
      <c r="H573" s="75">
        <f>0.055</f>
        <v>5.5E-2</v>
      </c>
      <c r="I573" s="56">
        <f>IF(A573="COMPOSICAO",VLOOKUP(B573,S!$A:$D,4,FALSE),VLOOKUP(B573,I!$A:$D,4,FALSE))</f>
        <v>18.87</v>
      </c>
      <c r="J573" s="60">
        <f>TRUNC(H573*I573,2)</f>
        <v>1.03</v>
      </c>
      <c r="K573" s="59"/>
      <c r="L573" s="4"/>
      <c r="M573" s="4"/>
      <c r="N573" s="4"/>
    </row>
    <row r="574" spans="1:14" ht="30" customHeight="1" x14ac:dyDescent="0.25">
      <c r="A574" s="54" t="s">
        <v>793</v>
      </c>
      <c r="B574" s="67">
        <v>88267</v>
      </c>
      <c r="C574" s="55" t="str">
        <f>VLOOKUP(B574,IF(A574="COMPOSICAO",S!$A:$D,I!$A:$D),2,FALSE)</f>
        <v>ENCANADOR OU BOMBEIRO HIDRÁULICO COM ENCARGOS COMPLEMENTARES</v>
      </c>
      <c r="D574" s="55"/>
      <c r="E574" s="55"/>
      <c r="F574" s="55"/>
      <c r="G574" s="54" t="str">
        <f>VLOOKUP(B574,IF(A574="COMPOSICAO",S!$A:$D,I!$A:$D),3,FALSE)</f>
        <v>H</v>
      </c>
      <c r="H574" s="75">
        <f>0.391</f>
        <v>0.39100000000000001</v>
      </c>
      <c r="I574" s="56">
        <f>IF(A574="COMPOSICAO",VLOOKUP(B574,S!$A:$D,4,FALSE),VLOOKUP(B574,I!$A:$D,4,FALSE))</f>
        <v>25.72</v>
      </c>
      <c r="J574" s="60">
        <f>TRUNC(H574*I574,2)</f>
        <v>10.050000000000001</v>
      </c>
      <c r="K574" s="59"/>
      <c r="L574" s="4"/>
      <c r="M574" s="4"/>
      <c r="N574" s="4"/>
    </row>
    <row r="575" spans="1:14" ht="45" customHeight="1" x14ac:dyDescent="0.25">
      <c r="A575" s="54" t="s">
        <v>793</v>
      </c>
      <c r="B575" s="67">
        <v>88629</v>
      </c>
      <c r="C575" s="55" t="str">
        <f>VLOOKUP(B575,IF(A575="COMPOSICAO",S!$A:$D,I!$A:$D),2,FALSE)</f>
        <v>ARGAMASSA TRAÇO 1:3 (EM VOLUME DE CIMENTO E AREIA MÉDIA ÚMIDA), PREPARO MANUAL. AF_08/2019</v>
      </c>
      <c r="D575" s="55"/>
      <c r="E575" s="55"/>
      <c r="F575" s="55"/>
      <c r="G575" s="54" t="str">
        <f>VLOOKUP(B575,IF(A575="COMPOSICAO",S!$A:$D,I!$A:$D),3,FALSE)</f>
        <v>M3</v>
      </c>
      <c r="H575" s="75">
        <f>0.003</f>
        <v>3.0000000000000001E-3</v>
      </c>
      <c r="I575" s="56">
        <f>IF(A575="COMPOSICAO",VLOOKUP(B575,S!$A:$D,4,FALSE),VLOOKUP(B575,I!$A:$D,4,FALSE))</f>
        <v>685.01</v>
      </c>
      <c r="J575" s="60">
        <f>TRUNC(H575*I575,2)</f>
        <v>2.0499999999999998</v>
      </c>
      <c r="K575" s="59"/>
      <c r="L575" s="4"/>
      <c r="M575" s="4"/>
      <c r="N575" s="4"/>
    </row>
    <row r="576" spans="1:14" ht="15" customHeight="1" x14ac:dyDescent="0.25">
      <c r="A576" s="76" t="s">
        <v>794</v>
      </c>
      <c r="B576" s="77"/>
      <c r="C576" s="77"/>
      <c r="D576" s="77"/>
      <c r="E576" s="77"/>
      <c r="F576" s="77"/>
      <c r="G576" s="78"/>
      <c r="H576" s="79"/>
      <c r="I576" s="80"/>
      <c r="J576" s="60">
        <f>SUM(J572:K575)</f>
        <v>13.129999999999999</v>
      </c>
      <c r="K576" s="59"/>
    </row>
    <row r="577" spans="1:14" ht="15" customHeight="1" x14ac:dyDescent="0.25">
      <c r="A577" s="76" t="str">
        <f>"TAXA DE BDI ("&amp;BDI&amp;" %)"</f>
        <v>TAXA DE BDI (28 %)</v>
      </c>
      <c r="B577" s="77"/>
      <c r="C577" s="77"/>
      <c r="D577" s="77"/>
      <c r="E577" s="77"/>
      <c r="F577" s="77"/>
      <c r="G577" s="78"/>
      <c r="H577" s="79"/>
      <c r="I577" s="80"/>
      <c r="J577" s="60">
        <f>ROUND(J576*(BDI/100),2)</f>
        <v>3.68</v>
      </c>
      <c r="K577" s="59"/>
    </row>
    <row r="578" spans="1:14" ht="15" customHeight="1" x14ac:dyDescent="0.25">
      <c r="A578" s="76" t="s">
        <v>850</v>
      </c>
      <c r="B578" s="77"/>
      <c r="C578" s="77"/>
      <c r="D578" s="77"/>
      <c r="E578" s="77"/>
      <c r="F578" s="77"/>
      <c r="G578" s="78"/>
      <c r="H578" s="79"/>
      <c r="I578" s="80"/>
      <c r="J578" s="60">
        <f>SUM(J576:K577)</f>
        <v>16.809999999999999</v>
      </c>
      <c r="K578" s="59"/>
    </row>
    <row r="579" spans="1:14" ht="15" customHeight="1" x14ac:dyDescent="0.25">
      <c r="A579" s="4"/>
      <c r="B579" s="4"/>
      <c r="C579" s="4"/>
      <c r="D579" s="4"/>
      <c r="E579" s="4"/>
      <c r="F579" s="4"/>
      <c r="G579" s="4"/>
      <c r="H579" s="4"/>
      <c r="I579" s="4"/>
      <c r="J579" s="4"/>
      <c r="K579" s="4"/>
    </row>
    <row r="580" spans="1:14" ht="15" customHeight="1" x14ac:dyDescent="0.25">
      <c r="A580" s="22" t="s">
        <v>788</v>
      </c>
      <c r="B580" s="22" t="s">
        <v>41</v>
      </c>
      <c r="C580" s="46" t="s">
        <v>8</v>
      </c>
      <c r="D580" s="47"/>
      <c r="E580" s="47"/>
      <c r="F580" s="47"/>
      <c r="G580" s="7" t="s">
        <v>42</v>
      </c>
      <c r="H580" s="7" t="s">
        <v>789</v>
      </c>
      <c r="I580" s="7" t="s">
        <v>790</v>
      </c>
      <c r="J580" s="34" t="s">
        <v>10</v>
      </c>
      <c r="K580" s="33"/>
    </row>
    <row r="581" spans="1:14" ht="45" customHeight="1" x14ac:dyDescent="0.25">
      <c r="A581" s="7" t="s">
        <v>835</v>
      </c>
      <c r="B581" s="71">
        <v>89502</v>
      </c>
      <c r="C581" s="73" t="str">
        <f>VLOOKUP(B581,S!$A:$D,2,FALSE)</f>
        <v>JOELHO 45 GRAUS, PVC, SOLDÁVEL, DN 50MM, INSTALADO EM PRUMADA DE ÁGUA - FORNECIMENTO E INSTALAÇÃO. AF_06/2022</v>
      </c>
      <c r="D581" s="73"/>
      <c r="E581" s="73"/>
      <c r="F581" s="72"/>
      <c r="G581" s="7" t="str">
        <f>VLOOKUP(B581,S!$A:$D,3,FALSE)</f>
        <v>UN</v>
      </c>
      <c r="H581" s="74"/>
      <c r="I581" s="74">
        <f>J588</f>
        <v>16.419999999999998</v>
      </c>
      <c r="J581" s="53"/>
      <c r="K581" s="52"/>
      <c r="L581" s="74">
        <f>VLOOKUP(B581,S!$A:$D,4,FALSE)</f>
        <v>16.420000000000002</v>
      </c>
      <c r="M581" s="7" t="str">
        <f>IF(ROUND((L581-I581),2)=0,"OK, confere com a tabela.",IF(ROUND((L581-I581),2)&lt;0,"ACIMA ("&amp;TEXT(ROUND(I581*100/L581,4),"0,0000")&amp;" %) da tabela.","ABAIXO ("&amp;TEXT(ROUND(I581*100/L581,4),"0,0000")&amp;" %) da tabela."))</f>
        <v>OK, confere com a tabela.</v>
      </c>
    </row>
    <row r="582" spans="1:14" ht="30" customHeight="1" x14ac:dyDescent="0.25">
      <c r="A582" s="54" t="s">
        <v>792</v>
      </c>
      <c r="B582" s="67">
        <v>122</v>
      </c>
      <c r="C582" s="55" t="str">
        <f>VLOOKUP(B582,IF(A582="COMPOSICAO",S!$A:$D,I!$A:$D),2,FALSE)</f>
        <v>ADESIVO PLASTICO PARA PVC, FRASCO COM *850* GR</v>
      </c>
      <c r="D582" s="55"/>
      <c r="E582" s="55"/>
      <c r="F582" s="55"/>
      <c r="G582" s="54" t="str">
        <f>VLOOKUP(B582,IF(A582="COMPOSICAO",S!$A:$D,I!$A:$D),3,FALSE)</f>
        <v>UN</v>
      </c>
      <c r="H582" s="75">
        <f>0.0165</f>
        <v>1.6500000000000001E-2</v>
      </c>
      <c r="I582" s="56">
        <f>IF(A582="COMPOSICAO",VLOOKUP(B582,S!$A:$D,4,FALSE),VLOOKUP(B582,I!$A:$D,4,FALSE))</f>
        <v>63.55</v>
      </c>
      <c r="J582" s="60">
        <f t="shared" ref="J582:J587" si="29">TRUNC(H582*I582,2)</f>
        <v>1.04</v>
      </c>
      <c r="K582" s="59"/>
      <c r="L582" s="4"/>
      <c r="M582" s="4"/>
      <c r="N582" s="4"/>
    </row>
    <row r="583" spans="1:14" ht="30" customHeight="1" x14ac:dyDescent="0.25">
      <c r="A583" s="54" t="s">
        <v>792</v>
      </c>
      <c r="B583" s="67">
        <v>3503</v>
      </c>
      <c r="C583" s="55" t="str">
        <f>VLOOKUP(B583,IF(A583="COMPOSICAO",S!$A:$D,I!$A:$D),2,FALSE)</f>
        <v>JOELHO, PVC SOLDAVEL, 45 GRAUS, 50 MM, COR MARROM, PARA AGUA FRIA PREDIAL</v>
      </c>
      <c r="D583" s="55"/>
      <c r="E583" s="55"/>
      <c r="F583" s="55"/>
      <c r="G583" s="54" t="str">
        <f>VLOOKUP(B583,IF(A583="COMPOSICAO",S!$A:$D,I!$A:$D),3,FALSE)</f>
        <v>UN</v>
      </c>
      <c r="H583" s="75">
        <f>1</f>
        <v>1</v>
      </c>
      <c r="I583" s="56">
        <f>IF(A583="COMPOSICAO",VLOOKUP(B583,S!$A:$D,4,FALSE),VLOOKUP(B583,I!$A:$D,4,FALSE))</f>
        <v>8.11</v>
      </c>
      <c r="J583" s="60">
        <f t="shared" si="29"/>
        <v>8.11</v>
      </c>
      <c r="K583" s="59"/>
      <c r="L583" s="4"/>
      <c r="M583" s="4"/>
      <c r="N583" s="4"/>
    </row>
    <row r="584" spans="1:14" ht="30" customHeight="1" x14ac:dyDescent="0.25">
      <c r="A584" s="54" t="s">
        <v>792</v>
      </c>
      <c r="B584" s="67">
        <v>20083</v>
      </c>
      <c r="C584" s="55" t="str">
        <f>VLOOKUP(B584,IF(A584="COMPOSICAO",S!$A:$D,I!$A:$D),2,FALSE)</f>
        <v>SOLUCAO PREPARADORA / LIMPADORA PARA PVC, FRASCO COM 1000 CM3</v>
      </c>
      <c r="D584" s="55"/>
      <c r="E584" s="55"/>
      <c r="F584" s="55"/>
      <c r="G584" s="54" t="str">
        <f>VLOOKUP(B584,IF(A584="COMPOSICAO",S!$A:$D,I!$A:$D),3,FALSE)</f>
        <v>UN</v>
      </c>
      <c r="H584" s="75">
        <f>0.022</f>
        <v>2.1999999999999999E-2</v>
      </c>
      <c r="I584" s="56">
        <f>IF(A584="COMPOSICAO",VLOOKUP(B584,S!$A:$D,4,FALSE),VLOOKUP(B584,I!$A:$D,4,FALSE))</f>
        <v>72</v>
      </c>
      <c r="J584" s="60">
        <f t="shared" si="29"/>
        <v>1.58</v>
      </c>
      <c r="K584" s="59"/>
      <c r="L584" s="4"/>
      <c r="M584" s="4"/>
      <c r="N584" s="4"/>
    </row>
    <row r="585" spans="1:14" ht="15" customHeight="1" x14ac:dyDescent="0.25">
      <c r="A585" s="54" t="s">
        <v>792</v>
      </c>
      <c r="B585" s="67">
        <v>38383</v>
      </c>
      <c r="C585" s="55" t="str">
        <f>VLOOKUP(B585,IF(A585="COMPOSICAO",S!$A:$D,I!$A:$D),2,FALSE)</f>
        <v>LIXA D'AGUA EM FOLHA, GRAO 100</v>
      </c>
      <c r="D585" s="55"/>
      <c r="E585" s="55"/>
      <c r="F585" s="55"/>
      <c r="G585" s="54" t="str">
        <f>VLOOKUP(B585,IF(A585="COMPOSICAO",S!$A:$D,I!$A:$D),3,FALSE)</f>
        <v>UN</v>
      </c>
      <c r="H585" s="75">
        <f>0.019</f>
        <v>1.9E-2</v>
      </c>
      <c r="I585" s="56">
        <f>IF(A585="COMPOSICAO",VLOOKUP(B585,S!$A:$D,4,FALSE),VLOOKUP(B585,I!$A:$D,4,FALSE))</f>
        <v>2.13</v>
      </c>
      <c r="J585" s="60">
        <f t="shared" si="29"/>
        <v>0.04</v>
      </c>
      <c r="K585" s="59"/>
      <c r="L585" s="4"/>
      <c r="M585" s="4"/>
      <c r="N585" s="4"/>
    </row>
    <row r="586" spans="1:14" ht="30" customHeight="1" x14ac:dyDescent="0.25">
      <c r="A586" s="54" t="s">
        <v>793</v>
      </c>
      <c r="B586" s="67">
        <v>88248</v>
      </c>
      <c r="C586" s="55" t="str">
        <f>VLOOKUP(B586,IF(A586="COMPOSICAO",S!$A:$D,I!$A:$D),2,FALSE)</f>
        <v>AUXILIAR DE ENCANADOR OU BOMBEIRO HIDRÁULICO COM ENCARGOS COMPLEMENTARES</v>
      </c>
      <c r="D586" s="55"/>
      <c r="E586" s="55"/>
      <c r="F586" s="55"/>
      <c r="G586" s="54" t="str">
        <f>VLOOKUP(B586,IF(A586="COMPOSICAO",S!$A:$D,I!$A:$D),3,FALSE)</f>
        <v>H</v>
      </c>
      <c r="H586" s="75">
        <f>0.1271</f>
        <v>0.12709999999999999</v>
      </c>
      <c r="I586" s="56">
        <f>IF(A586="COMPOSICAO",VLOOKUP(B586,S!$A:$D,4,FALSE),VLOOKUP(B586,I!$A:$D,4,FALSE))</f>
        <v>18.87</v>
      </c>
      <c r="J586" s="60">
        <f t="shared" si="29"/>
        <v>2.39</v>
      </c>
      <c r="K586" s="59"/>
      <c r="L586" s="4"/>
      <c r="M586" s="4"/>
      <c r="N586" s="4"/>
    </row>
    <row r="587" spans="1:14" ht="30" customHeight="1" x14ac:dyDescent="0.25">
      <c r="A587" s="54" t="s">
        <v>793</v>
      </c>
      <c r="B587" s="67">
        <v>88267</v>
      </c>
      <c r="C587" s="55" t="str">
        <f>VLOOKUP(B587,IF(A587="COMPOSICAO",S!$A:$D,I!$A:$D),2,FALSE)</f>
        <v>ENCANADOR OU BOMBEIRO HIDRÁULICO COM ENCARGOS COMPLEMENTARES</v>
      </c>
      <c r="D587" s="55"/>
      <c r="E587" s="55"/>
      <c r="F587" s="55"/>
      <c r="G587" s="54" t="str">
        <f>VLOOKUP(B587,IF(A587="COMPOSICAO",S!$A:$D,I!$A:$D),3,FALSE)</f>
        <v>H</v>
      </c>
      <c r="H587" s="75">
        <f>0.1271</f>
        <v>0.12709999999999999</v>
      </c>
      <c r="I587" s="56">
        <f>IF(A587="COMPOSICAO",VLOOKUP(B587,S!$A:$D,4,FALSE),VLOOKUP(B587,I!$A:$D,4,FALSE))</f>
        <v>25.72</v>
      </c>
      <c r="J587" s="60">
        <f t="shared" si="29"/>
        <v>3.26</v>
      </c>
      <c r="K587" s="59"/>
      <c r="L587" s="4"/>
      <c r="M587" s="4"/>
      <c r="N587" s="4"/>
    </row>
    <row r="588" spans="1:14" ht="15" customHeight="1" x14ac:dyDescent="0.25">
      <c r="A588" s="76" t="s">
        <v>794</v>
      </c>
      <c r="B588" s="77"/>
      <c r="C588" s="77"/>
      <c r="D588" s="77"/>
      <c r="E588" s="77"/>
      <c r="F588" s="77"/>
      <c r="G588" s="78"/>
      <c r="H588" s="79"/>
      <c r="I588" s="80"/>
      <c r="J588" s="60">
        <f>SUM(J581:K587)</f>
        <v>16.419999999999998</v>
      </c>
      <c r="K588" s="59"/>
    </row>
    <row r="589" spans="1:14" ht="15" customHeight="1" x14ac:dyDescent="0.25">
      <c r="A589" s="76" t="str">
        <f>"TAXA DE BDI ("&amp;BDI&amp;" %)"</f>
        <v>TAXA DE BDI (28 %)</v>
      </c>
      <c r="B589" s="77"/>
      <c r="C589" s="77"/>
      <c r="D589" s="77"/>
      <c r="E589" s="77"/>
      <c r="F589" s="77"/>
      <c r="G589" s="78"/>
      <c r="H589" s="79"/>
      <c r="I589" s="80"/>
      <c r="J589" s="60">
        <f>ROUND(J588*(BDI/100),2)</f>
        <v>4.5999999999999996</v>
      </c>
      <c r="K589" s="59"/>
    </row>
    <row r="590" spans="1:14" ht="15" customHeight="1" x14ac:dyDescent="0.25">
      <c r="A590" s="76" t="s">
        <v>851</v>
      </c>
      <c r="B590" s="77"/>
      <c r="C590" s="77"/>
      <c r="D590" s="77"/>
      <c r="E590" s="77"/>
      <c r="F590" s="77"/>
      <c r="G590" s="78"/>
      <c r="H590" s="79"/>
      <c r="I590" s="80"/>
      <c r="J590" s="60">
        <f>SUM(J588:K589)</f>
        <v>21.019999999999996</v>
      </c>
      <c r="K590" s="59"/>
    </row>
    <row r="591" spans="1:14" ht="15" customHeight="1" x14ac:dyDescent="0.25">
      <c r="A591" s="4"/>
      <c r="B591" s="4"/>
      <c r="C591" s="4"/>
      <c r="D591" s="4"/>
      <c r="E591" s="4"/>
      <c r="F591" s="4"/>
      <c r="G591" s="4"/>
      <c r="H591" s="4"/>
      <c r="I591" s="4"/>
      <c r="J591" s="4"/>
      <c r="K591" s="4"/>
    </row>
    <row r="592" spans="1:14" ht="15" customHeight="1" x14ac:dyDescent="0.25">
      <c r="A592" s="22" t="s">
        <v>788</v>
      </c>
      <c r="B592" s="22" t="s">
        <v>41</v>
      </c>
      <c r="C592" s="46" t="s">
        <v>8</v>
      </c>
      <c r="D592" s="47"/>
      <c r="E592" s="47"/>
      <c r="F592" s="47"/>
      <c r="G592" s="7" t="s">
        <v>42</v>
      </c>
      <c r="H592" s="7" t="s">
        <v>789</v>
      </c>
      <c r="I592" s="7" t="s">
        <v>790</v>
      </c>
      <c r="J592" s="34" t="s">
        <v>10</v>
      </c>
      <c r="K592" s="33"/>
    </row>
    <row r="593" spans="1:14" ht="60" customHeight="1" x14ac:dyDescent="0.25">
      <c r="A593" s="7" t="s">
        <v>835</v>
      </c>
      <c r="B593" s="71">
        <v>89366</v>
      </c>
      <c r="C593" s="73" t="str">
        <f>VLOOKUP(B593,S!$A:$D,2,FALSE)</f>
        <v>JOELHO 90 GRAUS COM BUCHA DE LATÃO, PVC, SOLDÁVEL, DN 25MM, X 3/4  INSTALADO EM RAMAL OU SUB-RAMAL DE ÁGUA - FORNECIMENTO E INSTALAÇÃO. AF_06/2022</v>
      </c>
      <c r="D593" s="73"/>
      <c r="E593" s="73"/>
      <c r="F593" s="72"/>
      <c r="G593" s="7" t="str">
        <f>VLOOKUP(B593,S!$A:$D,3,FALSE)</f>
        <v>UN</v>
      </c>
      <c r="H593" s="74"/>
      <c r="I593" s="74">
        <f>J600</f>
        <v>15.98</v>
      </c>
      <c r="J593" s="53"/>
      <c r="K593" s="52"/>
      <c r="L593" s="74">
        <f>VLOOKUP(B593,S!$A:$D,4,FALSE)</f>
        <v>15.98</v>
      </c>
      <c r="M593" s="7" t="str">
        <f>IF(ROUND((L593-I593),2)=0,"OK, confere com a tabela.",IF(ROUND((L593-I593),2)&lt;0,"ACIMA ("&amp;TEXT(ROUND(I593*100/L593,4),"0,0000")&amp;" %) da tabela.","ABAIXO ("&amp;TEXT(ROUND(I593*100/L593,4),"0,0000")&amp;" %) da tabela."))</f>
        <v>OK, confere com a tabela.</v>
      </c>
    </row>
    <row r="594" spans="1:14" ht="30" customHeight="1" x14ac:dyDescent="0.25">
      <c r="A594" s="54" t="s">
        <v>792</v>
      </c>
      <c r="B594" s="67">
        <v>122</v>
      </c>
      <c r="C594" s="55" t="str">
        <f>VLOOKUP(B594,IF(A594="COMPOSICAO",S!$A:$D,I!$A:$D),2,FALSE)</f>
        <v>ADESIVO PLASTICO PARA PVC, FRASCO COM *850* GR</v>
      </c>
      <c r="D594" s="55"/>
      <c r="E594" s="55"/>
      <c r="F594" s="55"/>
      <c r="G594" s="54" t="str">
        <f>VLOOKUP(B594,IF(A594="COMPOSICAO",S!$A:$D,I!$A:$D),3,FALSE)</f>
        <v>UN</v>
      </c>
      <c r="H594" s="75">
        <f>0.0059</f>
        <v>5.8999999999999999E-3</v>
      </c>
      <c r="I594" s="56">
        <f>IF(A594="COMPOSICAO",VLOOKUP(B594,S!$A:$D,4,FALSE),VLOOKUP(B594,I!$A:$D,4,FALSE))</f>
        <v>63.55</v>
      </c>
      <c r="J594" s="60">
        <f t="shared" ref="J594:J599" si="30">TRUNC(H594*I594,2)</f>
        <v>0.37</v>
      </c>
      <c r="K594" s="59"/>
      <c r="L594" s="4"/>
      <c r="M594" s="4"/>
      <c r="N594" s="4"/>
    </row>
    <row r="595" spans="1:14" ht="30" customHeight="1" x14ac:dyDescent="0.25">
      <c r="A595" s="54" t="s">
        <v>792</v>
      </c>
      <c r="B595" s="67">
        <v>3524</v>
      </c>
      <c r="C595" s="55" t="str">
        <f>VLOOKUP(B595,IF(A595="COMPOSICAO",S!$A:$D,I!$A:$D),2,FALSE)</f>
        <v>JOELHO PVC, SOLDAVEL, COM BUCHA DE LATAO, 90 GRAUS, 25 MM X 3/4", PARA AGUA FRIA PREDIAL</v>
      </c>
      <c r="D595" s="55"/>
      <c r="E595" s="55"/>
      <c r="F595" s="55"/>
      <c r="G595" s="54" t="str">
        <f>VLOOKUP(B595,IF(A595="COMPOSICAO",S!$A:$D,I!$A:$D),3,FALSE)</f>
        <v>UN</v>
      </c>
      <c r="H595" s="75">
        <f>1</f>
        <v>1</v>
      </c>
      <c r="I595" s="56">
        <f>IF(A595="COMPOSICAO",VLOOKUP(B595,S!$A:$D,4,FALSE),VLOOKUP(B595,I!$A:$D,4,FALSE))</f>
        <v>8.73</v>
      </c>
      <c r="J595" s="60">
        <f t="shared" si="30"/>
        <v>8.73</v>
      </c>
      <c r="K595" s="59"/>
      <c r="L595" s="4"/>
      <c r="M595" s="4"/>
      <c r="N595" s="4"/>
    </row>
    <row r="596" spans="1:14" ht="30" customHeight="1" x14ac:dyDescent="0.25">
      <c r="A596" s="54" t="s">
        <v>792</v>
      </c>
      <c r="B596" s="67">
        <v>20083</v>
      </c>
      <c r="C596" s="55" t="str">
        <f>VLOOKUP(B596,IF(A596="COMPOSICAO",S!$A:$D,I!$A:$D),2,FALSE)</f>
        <v>SOLUCAO PREPARADORA / LIMPADORA PARA PVC, FRASCO COM 1000 CM3</v>
      </c>
      <c r="D596" s="55"/>
      <c r="E596" s="55"/>
      <c r="F596" s="55"/>
      <c r="G596" s="54" t="str">
        <f>VLOOKUP(B596,IF(A596="COMPOSICAO",S!$A:$D,I!$A:$D),3,FALSE)</f>
        <v>UN</v>
      </c>
      <c r="H596" s="75">
        <f>0.007</f>
        <v>7.0000000000000001E-3</v>
      </c>
      <c r="I596" s="56">
        <f>IF(A596="COMPOSICAO",VLOOKUP(B596,S!$A:$D,4,FALSE),VLOOKUP(B596,I!$A:$D,4,FALSE))</f>
        <v>72</v>
      </c>
      <c r="J596" s="60">
        <f t="shared" si="30"/>
        <v>0.5</v>
      </c>
      <c r="K596" s="59"/>
      <c r="L596" s="4"/>
      <c r="M596" s="4"/>
      <c r="N596" s="4"/>
    </row>
    <row r="597" spans="1:14" ht="15" customHeight="1" x14ac:dyDescent="0.25">
      <c r="A597" s="54" t="s">
        <v>792</v>
      </c>
      <c r="B597" s="67">
        <v>38383</v>
      </c>
      <c r="C597" s="55" t="str">
        <f>VLOOKUP(B597,IF(A597="COMPOSICAO",S!$A:$D,I!$A:$D),2,FALSE)</f>
        <v>LIXA D'AGUA EM FOLHA, GRAO 100</v>
      </c>
      <c r="D597" s="55"/>
      <c r="E597" s="55"/>
      <c r="F597" s="55"/>
      <c r="G597" s="54" t="str">
        <f>VLOOKUP(B597,IF(A597="COMPOSICAO",S!$A:$D,I!$A:$D),3,FALSE)</f>
        <v>UN</v>
      </c>
      <c r="H597" s="75">
        <f>0.0338</f>
        <v>3.3799999999999997E-2</v>
      </c>
      <c r="I597" s="56">
        <f>IF(A597="COMPOSICAO",VLOOKUP(B597,S!$A:$D,4,FALSE),VLOOKUP(B597,I!$A:$D,4,FALSE))</f>
        <v>2.13</v>
      </c>
      <c r="J597" s="60">
        <f t="shared" si="30"/>
        <v>7.0000000000000007E-2</v>
      </c>
      <c r="K597" s="59"/>
      <c r="L597" s="4"/>
      <c r="M597" s="4"/>
      <c r="N597" s="4"/>
    </row>
    <row r="598" spans="1:14" ht="30" customHeight="1" x14ac:dyDescent="0.25">
      <c r="A598" s="54" t="s">
        <v>793</v>
      </c>
      <c r="B598" s="67">
        <v>88248</v>
      </c>
      <c r="C598" s="55" t="str">
        <f>VLOOKUP(B598,IF(A598="COMPOSICAO",S!$A:$D,I!$A:$D),2,FALSE)</f>
        <v>AUXILIAR DE ENCANADOR OU BOMBEIRO HIDRÁULICO COM ENCARGOS COMPLEMENTARES</v>
      </c>
      <c r="D598" s="55"/>
      <c r="E598" s="55"/>
      <c r="F598" s="55"/>
      <c r="G598" s="54" t="str">
        <f>VLOOKUP(B598,IF(A598="COMPOSICAO",S!$A:$D,I!$A:$D),3,FALSE)</f>
        <v>H</v>
      </c>
      <c r="H598" s="75">
        <f>0.1416</f>
        <v>0.1416</v>
      </c>
      <c r="I598" s="56">
        <f>IF(A598="COMPOSICAO",VLOOKUP(B598,S!$A:$D,4,FALSE),VLOOKUP(B598,I!$A:$D,4,FALSE))</f>
        <v>18.87</v>
      </c>
      <c r="J598" s="60">
        <f t="shared" si="30"/>
        <v>2.67</v>
      </c>
      <c r="K598" s="59"/>
      <c r="L598" s="4"/>
      <c r="M598" s="4"/>
      <c r="N598" s="4"/>
    </row>
    <row r="599" spans="1:14" ht="30" customHeight="1" x14ac:dyDescent="0.25">
      <c r="A599" s="54" t="s">
        <v>793</v>
      </c>
      <c r="B599" s="67">
        <v>88267</v>
      </c>
      <c r="C599" s="55" t="str">
        <f>VLOOKUP(B599,IF(A599="COMPOSICAO",S!$A:$D,I!$A:$D),2,FALSE)</f>
        <v>ENCANADOR OU BOMBEIRO HIDRÁULICO COM ENCARGOS COMPLEMENTARES</v>
      </c>
      <c r="D599" s="55"/>
      <c r="E599" s="55"/>
      <c r="F599" s="55"/>
      <c r="G599" s="54" t="str">
        <f>VLOOKUP(B599,IF(A599="COMPOSICAO",S!$A:$D,I!$A:$D),3,FALSE)</f>
        <v>H</v>
      </c>
      <c r="H599" s="75">
        <f>0.1416</f>
        <v>0.1416</v>
      </c>
      <c r="I599" s="56">
        <f>IF(A599="COMPOSICAO",VLOOKUP(B599,S!$A:$D,4,FALSE),VLOOKUP(B599,I!$A:$D,4,FALSE))</f>
        <v>25.72</v>
      </c>
      <c r="J599" s="60">
        <f t="shared" si="30"/>
        <v>3.64</v>
      </c>
      <c r="K599" s="59"/>
      <c r="L599" s="4"/>
      <c r="M599" s="4"/>
      <c r="N599" s="4"/>
    </row>
    <row r="600" spans="1:14" ht="15" customHeight="1" x14ac:dyDescent="0.25">
      <c r="A600" s="76" t="s">
        <v>794</v>
      </c>
      <c r="B600" s="77"/>
      <c r="C600" s="77"/>
      <c r="D600" s="77"/>
      <c r="E600" s="77"/>
      <c r="F600" s="77"/>
      <c r="G600" s="78"/>
      <c r="H600" s="79"/>
      <c r="I600" s="80"/>
      <c r="J600" s="60">
        <f>SUM(J593:K599)</f>
        <v>15.98</v>
      </c>
      <c r="K600" s="59"/>
    </row>
    <row r="601" spans="1:14" ht="15" customHeight="1" x14ac:dyDescent="0.25">
      <c r="A601" s="76" t="str">
        <f>"TAXA DE BDI ("&amp;BDI&amp;" %)"</f>
        <v>TAXA DE BDI (28 %)</v>
      </c>
      <c r="B601" s="77"/>
      <c r="C601" s="77"/>
      <c r="D601" s="77"/>
      <c r="E601" s="77"/>
      <c r="F601" s="77"/>
      <c r="G601" s="78"/>
      <c r="H601" s="79"/>
      <c r="I601" s="80"/>
      <c r="J601" s="60">
        <f>ROUND(J600*(BDI/100),2)</f>
        <v>4.47</v>
      </c>
      <c r="K601" s="59"/>
    </row>
    <row r="602" spans="1:14" ht="15" customHeight="1" x14ac:dyDescent="0.25">
      <c r="A602" s="76" t="s">
        <v>852</v>
      </c>
      <c r="B602" s="77"/>
      <c r="C602" s="77"/>
      <c r="D602" s="77"/>
      <c r="E602" s="77"/>
      <c r="F602" s="77"/>
      <c r="G602" s="78"/>
      <c r="H602" s="79"/>
      <c r="I602" s="80"/>
      <c r="J602" s="60">
        <f>SUM(J600:K601)</f>
        <v>20.45</v>
      </c>
      <c r="K602" s="59"/>
    </row>
    <row r="603" spans="1:14" ht="15" customHeight="1" x14ac:dyDescent="0.25">
      <c r="A603" s="4"/>
      <c r="B603" s="4"/>
      <c r="C603" s="4"/>
      <c r="D603" s="4"/>
      <c r="E603" s="4"/>
      <c r="F603" s="4"/>
      <c r="G603" s="4"/>
      <c r="H603" s="4"/>
      <c r="I603" s="4"/>
      <c r="J603" s="4"/>
      <c r="K603" s="4"/>
    </row>
    <row r="604" spans="1:14" ht="15" customHeight="1" x14ac:dyDescent="0.25">
      <c r="A604" s="22" t="s">
        <v>788</v>
      </c>
      <c r="B604" s="22" t="s">
        <v>41</v>
      </c>
      <c r="C604" s="46" t="s">
        <v>8</v>
      </c>
      <c r="D604" s="47"/>
      <c r="E604" s="47"/>
      <c r="F604" s="47"/>
      <c r="G604" s="7" t="s">
        <v>42</v>
      </c>
      <c r="H604" s="7" t="s">
        <v>789</v>
      </c>
      <c r="I604" s="7" t="s">
        <v>790</v>
      </c>
      <c r="J604" s="34" t="s">
        <v>10</v>
      </c>
      <c r="K604" s="33"/>
    </row>
    <row r="605" spans="1:14" ht="45" customHeight="1" x14ac:dyDescent="0.25">
      <c r="A605" s="7" t="s">
        <v>835</v>
      </c>
      <c r="B605" s="71">
        <v>89393</v>
      </c>
      <c r="C605" s="73" t="str">
        <f>VLOOKUP(B605,S!$A:$D,2,FALSE)</f>
        <v>TE, PVC, SOLDÁVEL, DN 20MM, INSTALADO EM RAMAL OU SUB-RAMAL DE ÁGUA - FORNECIMENTO E INSTALAÇÃO. AF_06/2022</v>
      </c>
      <c r="D605" s="73"/>
      <c r="E605" s="73"/>
      <c r="F605" s="72"/>
      <c r="G605" s="7" t="str">
        <f>VLOOKUP(B605,S!$A:$D,3,FALSE)</f>
        <v>UN</v>
      </c>
      <c r="H605" s="74"/>
      <c r="I605" s="74">
        <f>J612</f>
        <v>10.11</v>
      </c>
      <c r="J605" s="53"/>
      <c r="K605" s="52"/>
      <c r="L605" s="74">
        <f>VLOOKUP(B605,S!$A:$D,4,FALSE)</f>
        <v>10.11</v>
      </c>
      <c r="M605" s="7" t="str">
        <f>IF(ROUND((L605-I605),2)=0,"OK, confere com a tabela.",IF(ROUND((L605-I605),2)&lt;0,"ACIMA ("&amp;TEXT(ROUND(I605*100/L605,4),"0,0000")&amp;" %) da tabela.","ABAIXO ("&amp;TEXT(ROUND(I605*100/L605,4),"0,0000")&amp;" %) da tabela."))</f>
        <v>OK, confere com a tabela.</v>
      </c>
    </row>
    <row r="606" spans="1:14" ht="30" customHeight="1" x14ac:dyDescent="0.25">
      <c r="A606" s="54" t="s">
        <v>792</v>
      </c>
      <c r="B606" s="67">
        <v>122</v>
      </c>
      <c r="C606" s="55" t="str">
        <f>VLOOKUP(B606,IF(A606="COMPOSICAO",S!$A:$D,I!$A:$D),2,FALSE)</f>
        <v>ADESIVO PLASTICO PARA PVC, FRASCO COM *850* GR</v>
      </c>
      <c r="D606" s="55"/>
      <c r="E606" s="55"/>
      <c r="F606" s="55"/>
      <c r="G606" s="54" t="str">
        <f>VLOOKUP(B606,IF(A606="COMPOSICAO",S!$A:$D,I!$A:$D),3,FALSE)</f>
        <v>UN</v>
      </c>
      <c r="H606" s="75">
        <f>0.0071</f>
        <v>7.1000000000000004E-3</v>
      </c>
      <c r="I606" s="56">
        <f>IF(A606="COMPOSICAO",VLOOKUP(B606,S!$A:$D,4,FALSE),VLOOKUP(B606,I!$A:$D,4,FALSE))</f>
        <v>63.55</v>
      </c>
      <c r="J606" s="60">
        <f t="shared" ref="J606:J611" si="31">TRUNC(H606*I606,2)</f>
        <v>0.45</v>
      </c>
      <c r="K606" s="59"/>
      <c r="L606" s="4"/>
      <c r="M606" s="4"/>
      <c r="N606" s="4"/>
    </row>
    <row r="607" spans="1:14" ht="30" customHeight="1" x14ac:dyDescent="0.25">
      <c r="A607" s="54" t="s">
        <v>792</v>
      </c>
      <c r="B607" s="67">
        <v>7138</v>
      </c>
      <c r="C607" s="55" t="str">
        <f>VLOOKUP(B607,IF(A607="COMPOSICAO",S!$A:$D,I!$A:$D),2,FALSE)</f>
        <v>TE SOLDAVEL, PVC, 90 GRAUS, 20 MM, PARA AGUA FRIA PREDIAL (NBR 5648)</v>
      </c>
      <c r="D607" s="55"/>
      <c r="E607" s="55"/>
      <c r="F607" s="55"/>
      <c r="G607" s="54" t="str">
        <f>VLOOKUP(B607,IF(A607="COMPOSICAO",S!$A:$D,I!$A:$D),3,FALSE)</f>
        <v>UN</v>
      </c>
      <c r="H607" s="75">
        <f>1</f>
        <v>1</v>
      </c>
      <c r="I607" s="56">
        <f>IF(A607="COMPOSICAO",VLOOKUP(B607,S!$A:$D,4,FALSE),VLOOKUP(B607,I!$A:$D,4,FALSE))</f>
        <v>1.1499999999999999</v>
      </c>
      <c r="J607" s="60">
        <f t="shared" si="31"/>
        <v>1.1499999999999999</v>
      </c>
      <c r="K607" s="59"/>
      <c r="L607" s="4"/>
      <c r="M607" s="4"/>
      <c r="N607" s="4"/>
    </row>
    <row r="608" spans="1:14" ht="30" customHeight="1" x14ac:dyDescent="0.25">
      <c r="A608" s="54" t="s">
        <v>792</v>
      </c>
      <c r="B608" s="67">
        <v>20083</v>
      </c>
      <c r="C608" s="55" t="str">
        <f>VLOOKUP(B608,IF(A608="COMPOSICAO",S!$A:$D,I!$A:$D),2,FALSE)</f>
        <v>SOLUCAO PREPARADORA / LIMPADORA PARA PVC, FRASCO COM 1000 CM3</v>
      </c>
      <c r="D608" s="55"/>
      <c r="E608" s="55"/>
      <c r="F608" s="55"/>
      <c r="G608" s="54" t="str">
        <f>VLOOKUP(B608,IF(A608="COMPOSICAO",S!$A:$D,I!$A:$D),3,FALSE)</f>
        <v>UN</v>
      </c>
      <c r="H608" s="75">
        <f>0.009</f>
        <v>8.9999999999999993E-3</v>
      </c>
      <c r="I608" s="56">
        <f>IF(A608="COMPOSICAO",VLOOKUP(B608,S!$A:$D,4,FALSE),VLOOKUP(B608,I!$A:$D,4,FALSE))</f>
        <v>72</v>
      </c>
      <c r="J608" s="60">
        <f t="shared" si="31"/>
        <v>0.64</v>
      </c>
      <c r="K608" s="59"/>
      <c r="L608" s="4"/>
      <c r="M608" s="4"/>
      <c r="N608" s="4"/>
    </row>
    <row r="609" spans="1:14" ht="15" customHeight="1" x14ac:dyDescent="0.25">
      <c r="A609" s="54" t="s">
        <v>792</v>
      </c>
      <c r="B609" s="67">
        <v>38383</v>
      </c>
      <c r="C609" s="55" t="str">
        <f>VLOOKUP(B609,IF(A609="COMPOSICAO",S!$A:$D,I!$A:$D),2,FALSE)</f>
        <v>LIXA D'AGUA EM FOLHA, GRAO 100</v>
      </c>
      <c r="D609" s="55"/>
      <c r="E609" s="55"/>
      <c r="F609" s="55"/>
      <c r="G609" s="54" t="str">
        <f>VLOOKUP(B609,IF(A609="COMPOSICAO",S!$A:$D,I!$A:$D),3,FALSE)</f>
        <v>UN</v>
      </c>
      <c r="H609" s="75">
        <f>0.0437</f>
        <v>4.3700000000000003E-2</v>
      </c>
      <c r="I609" s="56">
        <f>IF(A609="COMPOSICAO",VLOOKUP(B609,S!$A:$D,4,FALSE),VLOOKUP(B609,I!$A:$D,4,FALSE))</f>
        <v>2.13</v>
      </c>
      <c r="J609" s="60">
        <f t="shared" si="31"/>
        <v>0.09</v>
      </c>
      <c r="K609" s="59"/>
      <c r="L609" s="4"/>
      <c r="M609" s="4"/>
      <c r="N609" s="4"/>
    </row>
    <row r="610" spans="1:14" ht="30" customHeight="1" x14ac:dyDescent="0.25">
      <c r="A610" s="54" t="s">
        <v>793</v>
      </c>
      <c r="B610" s="67">
        <v>88248</v>
      </c>
      <c r="C610" s="55" t="str">
        <f>VLOOKUP(B610,IF(A610="COMPOSICAO",S!$A:$D,I!$A:$D),2,FALSE)</f>
        <v>AUXILIAR DE ENCANADOR OU BOMBEIRO HIDRÁULICO COM ENCARGOS COMPLEMENTARES</v>
      </c>
      <c r="D610" s="55"/>
      <c r="E610" s="55"/>
      <c r="F610" s="55"/>
      <c r="G610" s="54" t="str">
        <f>VLOOKUP(B610,IF(A610="COMPOSICAO",S!$A:$D,I!$A:$D),3,FALSE)</f>
        <v>H</v>
      </c>
      <c r="H610" s="75">
        <f>0.1748</f>
        <v>0.17480000000000001</v>
      </c>
      <c r="I610" s="56">
        <f>IF(A610="COMPOSICAO",VLOOKUP(B610,S!$A:$D,4,FALSE),VLOOKUP(B610,I!$A:$D,4,FALSE))</f>
        <v>18.87</v>
      </c>
      <c r="J610" s="60">
        <f t="shared" si="31"/>
        <v>3.29</v>
      </c>
      <c r="K610" s="59"/>
      <c r="L610" s="4"/>
      <c r="M610" s="4"/>
      <c r="N610" s="4"/>
    </row>
    <row r="611" spans="1:14" ht="30" customHeight="1" x14ac:dyDescent="0.25">
      <c r="A611" s="54" t="s">
        <v>793</v>
      </c>
      <c r="B611" s="67">
        <v>88267</v>
      </c>
      <c r="C611" s="55" t="str">
        <f>VLOOKUP(B611,IF(A611="COMPOSICAO",S!$A:$D,I!$A:$D),2,FALSE)</f>
        <v>ENCANADOR OU BOMBEIRO HIDRÁULICO COM ENCARGOS COMPLEMENTARES</v>
      </c>
      <c r="D611" s="55"/>
      <c r="E611" s="55"/>
      <c r="F611" s="55"/>
      <c r="G611" s="54" t="str">
        <f>VLOOKUP(B611,IF(A611="COMPOSICAO",S!$A:$D,I!$A:$D),3,FALSE)</f>
        <v>H</v>
      </c>
      <c r="H611" s="75">
        <f>0.1748</f>
        <v>0.17480000000000001</v>
      </c>
      <c r="I611" s="56">
        <f>IF(A611="COMPOSICAO",VLOOKUP(B611,S!$A:$D,4,FALSE),VLOOKUP(B611,I!$A:$D,4,FALSE))</f>
        <v>25.72</v>
      </c>
      <c r="J611" s="60">
        <f t="shared" si="31"/>
        <v>4.49</v>
      </c>
      <c r="K611" s="59"/>
      <c r="L611" s="4"/>
      <c r="M611" s="4"/>
      <c r="N611" s="4"/>
    </row>
    <row r="612" spans="1:14" ht="15" customHeight="1" x14ac:dyDescent="0.25">
      <c r="A612" s="76" t="s">
        <v>794</v>
      </c>
      <c r="B612" s="77"/>
      <c r="C612" s="77"/>
      <c r="D612" s="77"/>
      <c r="E612" s="77"/>
      <c r="F612" s="77"/>
      <c r="G612" s="78"/>
      <c r="H612" s="79"/>
      <c r="I612" s="80"/>
      <c r="J612" s="60">
        <f>SUM(J605:K611)</f>
        <v>10.11</v>
      </c>
      <c r="K612" s="59"/>
    </row>
    <row r="613" spans="1:14" ht="15" customHeight="1" x14ac:dyDescent="0.25">
      <c r="A613" s="76" t="str">
        <f>"TAXA DE BDI ("&amp;BDI&amp;" %)"</f>
        <v>TAXA DE BDI (28 %)</v>
      </c>
      <c r="B613" s="77"/>
      <c r="C613" s="77"/>
      <c r="D613" s="77"/>
      <c r="E613" s="77"/>
      <c r="F613" s="77"/>
      <c r="G613" s="78"/>
      <c r="H613" s="79"/>
      <c r="I613" s="80"/>
      <c r="J613" s="60">
        <f>ROUND(J612*(BDI/100),2)</f>
        <v>2.83</v>
      </c>
      <c r="K613" s="59"/>
    </row>
    <row r="614" spans="1:14" ht="15" customHeight="1" x14ac:dyDescent="0.25">
      <c r="A614" s="76" t="s">
        <v>853</v>
      </c>
      <c r="B614" s="77"/>
      <c r="C614" s="77"/>
      <c r="D614" s="77"/>
      <c r="E614" s="77"/>
      <c r="F614" s="77"/>
      <c r="G614" s="78"/>
      <c r="H614" s="79"/>
      <c r="I614" s="80"/>
      <c r="J614" s="60">
        <f>SUM(J612:K613)</f>
        <v>12.94</v>
      </c>
      <c r="K614" s="59"/>
    </row>
    <row r="615" spans="1:14" ht="15" customHeight="1" x14ac:dyDescent="0.25">
      <c r="A615" s="4"/>
      <c r="B615" s="4"/>
      <c r="C615" s="4"/>
      <c r="D615" s="4"/>
      <c r="E615" s="4"/>
      <c r="F615" s="4"/>
      <c r="G615" s="4"/>
      <c r="H615" s="4"/>
      <c r="I615" s="4"/>
      <c r="J615" s="4"/>
      <c r="K615" s="4"/>
    </row>
    <row r="616" spans="1:14" ht="15" customHeight="1" x14ac:dyDescent="0.25">
      <c r="A616" s="22" t="s">
        <v>788</v>
      </c>
      <c r="B616" s="22" t="s">
        <v>41</v>
      </c>
      <c r="C616" s="46" t="s">
        <v>8</v>
      </c>
      <c r="D616" s="47"/>
      <c r="E616" s="47"/>
      <c r="F616" s="47"/>
      <c r="G616" s="7" t="s">
        <v>42</v>
      </c>
      <c r="H616" s="7" t="s">
        <v>789</v>
      </c>
      <c r="I616" s="7" t="s">
        <v>790</v>
      </c>
      <c r="J616" s="34" t="s">
        <v>10</v>
      </c>
      <c r="K616" s="33"/>
    </row>
    <row r="617" spans="1:14" ht="45" customHeight="1" x14ac:dyDescent="0.25">
      <c r="A617" s="7" t="s">
        <v>835</v>
      </c>
      <c r="B617" s="71">
        <v>89395</v>
      </c>
      <c r="C617" s="73" t="str">
        <f>VLOOKUP(B617,S!$A:$D,2,FALSE)</f>
        <v>TE, PVC, SOLDÁVEL, DN 25MM, INSTALADO EM RAMAL OU SUB-RAMAL DE ÁGUA - FORNECIMENTO E INSTALAÇÃO. AF_06/2022</v>
      </c>
      <c r="D617" s="73"/>
      <c r="E617" s="73"/>
      <c r="F617" s="72"/>
      <c r="G617" s="7" t="str">
        <f>VLOOKUP(B617,S!$A:$D,3,FALSE)</f>
        <v>UN</v>
      </c>
      <c r="H617" s="74"/>
      <c r="I617" s="74">
        <f>J624</f>
        <v>11.96</v>
      </c>
      <c r="J617" s="53"/>
      <c r="K617" s="52"/>
      <c r="L617" s="74">
        <f>VLOOKUP(B617,S!$A:$D,4,FALSE)</f>
        <v>11.96</v>
      </c>
      <c r="M617" s="7" t="str">
        <f>IF(ROUND((L617-I617),2)=0,"OK, confere com a tabela.",IF(ROUND((L617-I617),2)&lt;0,"ACIMA ("&amp;TEXT(ROUND(I617*100/L617,4),"0,0000")&amp;" %) da tabela.","ABAIXO ("&amp;TEXT(ROUND(I617*100/L617,4),"0,0000")&amp;" %) da tabela."))</f>
        <v>OK, confere com a tabela.</v>
      </c>
    </row>
    <row r="618" spans="1:14" ht="30" customHeight="1" x14ac:dyDescent="0.25">
      <c r="A618" s="54" t="s">
        <v>792</v>
      </c>
      <c r="B618" s="67">
        <v>122</v>
      </c>
      <c r="C618" s="55" t="str">
        <f>VLOOKUP(B618,IF(A618="COMPOSICAO",S!$A:$D,I!$A:$D),2,FALSE)</f>
        <v>ADESIVO PLASTICO PARA PVC, FRASCO COM *850* GR</v>
      </c>
      <c r="D618" s="55"/>
      <c r="E618" s="55"/>
      <c r="F618" s="55"/>
      <c r="G618" s="54" t="str">
        <f>VLOOKUP(B618,IF(A618="COMPOSICAO",S!$A:$D,I!$A:$D),3,FALSE)</f>
        <v>UN</v>
      </c>
      <c r="H618" s="75">
        <f>0.0106</f>
        <v>1.06E-2</v>
      </c>
      <c r="I618" s="56">
        <f>IF(A618="COMPOSICAO",VLOOKUP(B618,S!$A:$D,4,FALSE),VLOOKUP(B618,I!$A:$D,4,FALSE))</f>
        <v>63.55</v>
      </c>
      <c r="J618" s="60">
        <f t="shared" ref="J618:J623" si="32">TRUNC(H618*I618,2)</f>
        <v>0.67</v>
      </c>
      <c r="K618" s="59"/>
      <c r="L618" s="4"/>
      <c r="M618" s="4"/>
      <c r="N618" s="4"/>
    </row>
    <row r="619" spans="1:14" ht="30" customHeight="1" x14ac:dyDescent="0.25">
      <c r="A619" s="54" t="s">
        <v>792</v>
      </c>
      <c r="B619" s="67">
        <v>7139</v>
      </c>
      <c r="C619" s="55" t="str">
        <f>VLOOKUP(B619,IF(A619="COMPOSICAO",S!$A:$D,I!$A:$D),2,FALSE)</f>
        <v>TE SOLDAVEL, PVC, 90 GRAUS, 25 MM, PARA AGUA FRIA PREDIAL (NBR 5648)</v>
      </c>
      <c r="D619" s="55"/>
      <c r="E619" s="55"/>
      <c r="F619" s="55"/>
      <c r="G619" s="54" t="str">
        <f>VLOOKUP(B619,IF(A619="COMPOSICAO",S!$A:$D,I!$A:$D),3,FALSE)</f>
        <v>UN</v>
      </c>
      <c r="H619" s="75">
        <f>1</f>
        <v>1</v>
      </c>
      <c r="I619" s="56">
        <f>IF(A619="COMPOSICAO",VLOOKUP(B619,S!$A:$D,4,FALSE),VLOOKUP(B619,I!$A:$D,4,FALSE))</f>
        <v>1.3</v>
      </c>
      <c r="J619" s="60">
        <f t="shared" si="32"/>
        <v>1.3</v>
      </c>
      <c r="K619" s="59"/>
      <c r="L619" s="4"/>
      <c r="M619" s="4"/>
      <c r="N619" s="4"/>
    </row>
    <row r="620" spans="1:14" ht="30" customHeight="1" x14ac:dyDescent="0.25">
      <c r="A620" s="54" t="s">
        <v>792</v>
      </c>
      <c r="B620" s="67">
        <v>20083</v>
      </c>
      <c r="C620" s="55" t="str">
        <f>VLOOKUP(B620,IF(A620="COMPOSICAO",S!$A:$D,I!$A:$D),2,FALSE)</f>
        <v>SOLUCAO PREPARADORA / LIMPADORA PARA PVC, FRASCO COM 1000 CM3</v>
      </c>
      <c r="D620" s="55"/>
      <c r="E620" s="55"/>
      <c r="F620" s="55"/>
      <c r="G620" s="54" t="str">
        <f>VLOOKUP(B620,IF(A620="COMPOSICAO",S!$A:$D,I!$A:$D),3,FALSE)</f>
        <v>UN</v>
      </c>
      <c r="H620" s="75">
        <f>0.012</f>
        <v>1.2E-2</v>
      </c>
      <c r="I620" s="56">
        <f>IF(A620="COMPOSICAO",VLOOKUP(B620,S!$A:$D,4,FALSE),VLOOKUP(B620,I!$A:$D,4,FALSE))</f>
        <v>72</v>
      </c>
      <c r="J620" s="60">
        <f t="shared" si="32"/>
        <v>0.86</v>
      </c>
      <c r="K620" s="59"/>
      <c r="L620" s="4"/>
      <c r="M620" s="4"/>
      <c r="N620" s="4"/>
    </row>
    <row r="621" spans="1:14" ht="15" customHeight="1" x14ac:dyDescent="0.25">
      <c r="A621" s="54" t="s">
        <v>792</v>
      </c>
      <c r="B621" s="67">
        <v>38383</v>
      </c>
      <c r="C621" s="55" t="str">
        <f>VLOOKUP(B621,IF(A621="COMPOSICAO",S!$A:$D,I!$A:$D),2,FALSE)</f>
        <v>LIXA D'AGUA EM FOLHA, GRAO 100</v>
      </c>
      <c r="D621" s="55"/>
      <c r="E621" s="55"/>
      <c r="F621" s="55"/>
      <c r="G621" s="54" t="str">
        <f>VLOOKUP(B621,IF(A621="COMPOSICAO",S!$A:$D,I!$A:$D),3,FALSE)</f>
        <v>UN</v>
      </c>
      <c r="H621" s="75">
        <f>0.0507</f>
        <v>5.0700000000000002E-2</v>
      </c>
      <c r="I621" s="56">
        <f>IF(A621="COMPOSICAO",VLOOKUP(B621,S!$A:$D,4,FALSE),VLOOKUP(B621,I!$A:$D,4,FALSE))</f>
        <v>2.13</v>
      </c>
      <c r="J621" s="60">
        <f t="shared" si="32"/>
        <v>0.1</v>
      </c>
      <c r="K621" s="59"/>
      <c r="L621" s="4"/>
      <c r="M621" s="4"/>
      <c r="N621" s="4"/>
    </row>
    <row r="622" spans="1:14" ht="30" customHeight="1" x14ac:dyDescent="0.25">
      <c r="A622" s="54" t="s">
        <v>793</v>
      </c>
      <c r="B622" s="67">
        <v>88248</v>
      </c>
      <c r="C622" s="55" t="str">
        <f>VLOOKUP(B622,IF(A622="COMPOSICAO",S!$A:$D,I!$A:$D),2,FALSE)</f>
        <v>AUXILIAR DE ENCANADOR OU BOMBEIRO HIDRÁULICO COM ENCARGOS COMPLEMENTARES</v>
      </c>
      <c r="D622" s="55"/>
      <c r="E622" s="55"/>
      <c r="F622" s="55"/>
      <c r="G622" s="54" t="str">
        <f>VLOOKUP(B622,IF(A622="COMPOSICAO",S!$A:$D,I!$A:$D),3,FALSE)</f>
        <v>H</v>
      </c>
      <c r="H622" s="75">
        <f>0.2026</f>
        <v>0.2026</v>
      </c>
      <c r="I622" s="56">
        <f>IF(A622="COMPOSICAO",VLOOKUP(B622,S!$A:$D,4,FALSE),VLOOKUP(B622,I!$A:$D,4,FALSE))</f>
        <v>18.87</v>
      </c>
      <c r="J622" s="60">
        <f t="shared" si="32"/>
        <v>3.82</v>
      </c>
      <c r="K622" s="59"/>
      <c r="L622" s="4"/>
      <c r="M622" s="4"/>
      <c r="N622" s="4"/>
    </row>
    <row r="623" spans="1:14" ht="30" customHeight="1" x14ac:dyDescent="0.25">
      <c r="A623" s="54" t="s">
        <v>793</v>
      </c>
      <c r="B623" s="67">
        <v>88267</v>
      </c>
      <c r="C623" s="55" t="str">
        <f>VLOOKUP(B623,IF(A623="COMPOSICAO",S!$A:$D,I!$A:$D),2,FALSE)</f>
        <v>ENCANADOR OU BOMBEIRO HIDRÁULICO COM ENCARGOS COMPLEMENTARES</v>
      </c>
      <c r="D623" s="55"/>
      <c r="E623" s="55"/>
      <c r="F623" s="55"/>
      <c r="G623" s="54" t="str">
        <f>VLOOKUP(B623,IF(A623="COMPOSICAO",S!$A:$D,I!$A:$D),3,FALSE)</f>
        <v>H</v>
      </c>
      <c r="H623" s="75">
        <f>0.2026</f>
        <v>0.2026</v>
      </c>
      <c r="I623" s="56">
        <f>IF(A623="COMPOSICAO",VLOOKUP(B623,S!$A:$D,4,FALSE),VLOOKUP(B623,I!$A:$D,4,FALSE))</f>
        <v>25.72</v>
      </c>
      <c r="J623" s="60">
        <f t="shared" si="32"/>
        <v>5.21</v>
      </c>
      <c r="K623" s="59"/>
      <c r="L623" s="4"/>
      <c r="M623" s="4"/>
      <c r="N623" s="4"/>
    </row>
    <row r="624" spans="1:14" ht="15" customHeight="1" x14ac:dyDescent="0.25">
      <c r="A624" s="76" t="s">
        <v>794</v>
      </c>
      <c r="B624" s="77"/>
      <c r="C624" s="77"/>
      <c r="D624" s="77"/>
      <c r="E624" s="77"/>
      <c r="F624" s="77"/>
      <c r="G624" s="78"/>
      <c r="H624" s="79"/>
      <c r="I624" s="80"/>
      <c r="J624" s="60">
        <f>SUM(J617:K623)</f>
        <v>11.96</v>
      </c>
      <c r="K624" s="59"/>
    </row>
    <row r="625" spans="1:14" ht="15" customHeight="1" x14ac:dyDescent="0.25">
      <c r="A625" s="76" t="str">
        <f>"TAXA DE BDI ("&amp;BDI&amp;" %)"</f>
        <v>TAXA DE BDI (28 %)</v>
      </c>
      <c r="B625" s="77"/>
      <c r="C625" s="77"/>
      <c r="D625" s="77"/>
      <c r="E625" s="77"/>
      <c r="F625" s="77"/>
      <c r="G625" s="78"/>
      <c r="H625" s="79"/>
      <c r="I625" s="80"/>
      <c r="J625" s="60">
        <f>ROUND(J624*(BDI/100),2)</f>
        <v>3.35</v>
      </c>
      <c r="K625" s="59"/>
    </row>
    <row r="626" spans="1:14" ht="15" customHeight="1" x14ac:dyDescent="0.25">
      <c r="A626" s="76" t="s">
        <v>854</v>
      </c>
      <c r="B626" s="77"/>
      <c r="C626" s="77"/>
      <c r="D626" s="77"/>
      <c r="E626" s="77"/>
      <c r="F626" s="77"/>
      <c r="G626" s="78"/>
      <c r="H626" s="79"/>
      <c r="I626" s="80"/>
      <c r="J626" s="60">
        <f>SUM(J624:K625)</f>
        <v>15.31</v>
      </c>
      <c r="K626" s="59"/>
    </row>
    <row r="627" spans="1:14" ht="15" customHeight="1" x14ac:dyDescent="0.25">
      <c r="A627" s="4"/>
      <c r="B627" s="4"/>
      <c r="C627" s="4"/>
      <c r="D627" s="4"/>
      <c r="E627" s="4"/>
      <c r="F627" s="4"/>
      <c r="G627" s="4"/>
      <c r="H627" s="4"/>
      <c r="I627" s="4"/>
      <c r="J627" s="4"/>
      <c r="K627" s="4"/>
    </row>
    <row r="628" spans="1:14" ht="15" customHeight="1" x14ac:dyDescent="0.25">
      <c r="A628" s="22" t="s">
        <v>788</v>
      </c>
      <c r="B628" s="22" t="s">
        <v>41</v>
      </c>
      <c r="C628" s="46" t="s">
        <v>8</v>
      </c>
      <c r="D628" s="47"/>
      <c r="E628" s="47"/>
      <c r="F628" s="47"/>
      <c r="G628" s="7" t="s">
        <v>42</v>
      </c>
      <c r="H628" s="7" t="s">
        <v>789</v>
      </c>
      <c r="I628" s="7" t="s">
        <v>790</v>
      </c>
      <c r="J628" s="34" t="s">
        <v>10</v>
      </c>
      <c r="K628" s="33"/>
    </row>
    <row r="629" spans="1:14" ht="60" customHeight="1" x14ac:dyDescent="0.25">
      <c r="A629" s="7" t="s">
        <v>835</v>
      </c>
      <c r="B629" s="71">
        <v>91185</v>
      </c>
      <c r="C629" s="73" t="str">
        <f>VLOOKUP(B629,S!$A:$D,2,FALSE)</f>
        <v>FIXAÇÃO DE TUBOS HORIZONTAIS DE PVC, CPVC OU COBRE DIÂMETROS MENORES OU IGUAIS A 40 MM COM ABRAÇADEIRA METÁLICA FLEXÍVEL 18 MM, FIXADA DIRETAMENTE NA LAJE. AF_05/2015</v>
      </c>
      <c r="D629" s="73"/>
      <c r="E629" s="73"/>
      <c r="F629" s="72"/>
      <c r="G629" s="7" t="str">
        <f>VLOOKUP(B629,S!$A:$D,3,FALSE)</f>
        <v>M</v>
      </c>
      <c r="H629" s="74"/>
      <c r="I629" s="74">
        <f>J634</f>
        <v>7.46</v>
      </c>
      <c r="J629" s="53"/>
      <c r="K629" s="52"/>
      <c r="L629" s="74">
        <f>VLOOKUP(B629,S!$A:$D,4,FALSE)</f>
        <v>7.46</v>
      </c>
      <c r="M629" s="7" t="str">
        <f>IF(ROUND((L629-I629),2)=0,"OK, confere com a tabela.",IF(ROUND((L629-I629),2)&lt;0,"ACIMA ("&amp;TEXT(ROUND(I629*100/L629,4),"0,0000")&amp;" %) da tabela.","ABAIXO ("&amp;TEXT(ROUND(I629*100/L629,4),"0,0000")&amp;" %) da tabela."))</f>
        <v>OK, confere com a tabela.</v>
      </c>
    </row>
    <row r="630" spans="1:14" ht="45" customHeight="1" x14ac:dyDescent="0.25">
      <c r="A630" s="54" t="s">
        <v>792</v>
      </c>
      <c r="B630" s="67">
        <v>4350</v>
      </c>
      <c r="C630" s="55" t="str">
        <f>VLOOKUP(B630,IF(A630="COMPOSICAO",S!$A:$D,I!$A:$D),2,FALSE)</f>
        <v>BUCHA DE NYLON, DIAMETRO DO FURO 8 MM, COMPRIMENTO 40 MM, COM PARAFUSO DE ROSCA SOBERBA, CABECA CHATA, FENDA SIMPLES, 4,8 X 50 MM</v>
      </c>
      <c r="D630" s="55"/>
      <c r="E630" s="55"/>
      <c r="F630" s="55"/>
      <c r="G630" s="54" t="str">
        <f>VLOOKUP(B630,IF(A630="COMPOSICAO",S!$A:$D,I!$A:$D),3,FALSE)</f>
        <v>UN</v>
      </c>
      <c r="H630" s="75">
        <f>1.3</f>
        <v>1.3</v>
      </c>
      <c r="I630" s="56">
        <f>IF(A630="COMPOSICAO",VLOOKUP(B630,S!$A:$D,4,FALSE),VLOOKUP(B630,I!$A:$D,4,FALSE))</f>
        <v>0.76</v>
      </c>
      <c r="J630" s="60">
        <f>TRUNC(H630*I630,2)</f>
        <v>0.98</v>
      </c>
      <c r="K630" s="59"/>
      <c r="L630" s="4"/>
      <c r="M630" s="4"/>
      <c r="N630" s="4"/>
    </row>
    <row r="631" spans="1:14" ht="30" customHeight="1" x14ac:dyDescent="0.25">
      <c r="A631" s="54" t="s">
        <v>792</v>
      </c>
      <c r="B631" s="67">
        <v>14153</v>
      </c>
      <c r="C631" s="55" t="str">
        <f>VLOOKUP(B631,IF(A631="COMPOSICAO",S!$A:$D,I!$A:$D),2,FALSE)</f>
        <v>FITA METALICA PERFURADA, L = *18* MM, ROLO DE 30 M, CARGA RECOMENDADA = *30* KGF</v>
      </c>
      <c r="D631" s="55"/>
      <c r="E631" s="55"/>
      <c r="F631" s="55"/>
      <c r="G631" s="54" t="str">
        <f>VLOOKUP(B631,IF(A631="COMPOSICAO",S!$A:$D,I!$A:$D),3,FALSE)</f>
        <v>UN</v>
      </c>
      <c r="H631" s="75">
        <f>0.005</f>
        <v>5.0000000000000001E-3</v>
      </c>
      <c r="I631" s="56">
        <f>IF(A631="COMPOSICAO",VLOOKUP(B631,S!$A:$D,4,FALSE),VLOOKUP(B631,I!$A:$D,4,FALSE))</f>
        <v>105.62</v>
      </c>
      <c r="J631" s="60">
        <f>TRUNC(H631*I631,2)</f>
        <v>0.52</v>
      </c>
      <c r="K631" s="59"/>
      <c r="L631" s="4"/>
      <c r="M631" s="4"/>
      <c r="N631" s="4"/>
    </row>
    <row r="632" spans="1:14" ht="30" customHeight="1" x14ac:dyDescent="0.25">
      <c r="A632" s="54" t="s">
        <v>793</v>
      </c>
      <c r="B632" s="67">
        <v>88248</v>
      </c>
      <c r="C632" s="55" t="str">
        <f>VLOOKUP(B632,IF(A632="COMPOSICAO",S!$A:$D,I!$A:$D),2,FALSE)</f>
        <v>AUXILIAR DE ENCANADOR OU BOMBEIRO HIDRÁULICO COM ENCARGOS COMPLEMENTARES</v>
      </c>
      <c r="D632" s="55"/>
      <c r="E632" s="55"/>
      <c r="F632" s="55"/>
      <c r="G632" s="54" t="str">
        <f>VLOOKUP(B632,IF(A632="COMPOSICAO",S!$A:$D,I!$A:$D),3,FALSE)</f>
        <v>H</v>
      </c>
      <c r="H632" s="75">
        <f>0.029</f>
        <v>2.9000000000000001E-2</v>
      </c>
      <c r="I632" s="56">
        <f>IF(A632="COMPOSICAO",VLOOKUP(B632,S!$A:$D,4,FALSE),VLOOKUP(B632,I!$A:$D,4,FALSE))</f>
        <v>18.87</v>
      </c>
      <c r="J632" s="60">
        <f>TRUNC(H632*I632,2)</f>
        <v>0.54</v>
      </c>
      <c r="K632" s="59"/>
      <c r="L632" s="4"/>
      <c r="M632" s="4"/>
      <c r="N632" s="4"/>
    </row>
    <row r="633" spans="1:14" ht="30" customHeight="1" x14ac:dyDescent="0.25">
      <c r="A633" s="54" t="s">
        <v>793</v>
      </c>
      <c r="B633" s="67">
        <v>88267</v>
      </c>
      <c r="C633" s="55" t="str">
        <f>VLOOKUP(B633,IF(A633="COMPOSICAO",S!$A:$D,I!$A:$D),2,FALSE)</f>
        <v>ENCANADOR OU BOMBEIRO HIDRÁULICO COM ENCARGOS COMPLEMENTARES</v>
      </c>
      <c r="D633" s="55"/>
      <c r="E633" s="55"/>
      <c r="F633" s="55"/>
      <c r="G633" s="54" t="str">
        <f>VLOOKUP(B633,IF(A633="COMPOSICAO",S!$A:$D,I!$A:$D),3,FALSE)</f>
        <v>H</v>
      </c>
      <c r="H633" s="75">
        <f>0.211</f>
        <v>0.21099999999999999</v>
      </c>
      <c r="I633" s="56">
        <f>IF(A633="COMPOSICAO",VLOOKUP(B633,S!$A:$D,4,FALSE),VLOOKUP(B633,I!$A:$D,4,FALSE))</f>
        <v>25.72</v>
      </c>
      <c r="J633" s="60">
        <f>TRUNC(H633*I633,2)</f>
        <v>5.42</v>
      </c>
      <c r="K633" s="59"/>
      <c r="L633" s="4"/>
      <c r="M633" s="4"/>
      <c r="N633" s="4"/>
    </row>
    <row r="634" spans="1:14" ht="15" customHeight="1" x14ac:dyDescent="0.25">
      <c r="A634" s="76" t="s">
        <v>794</v>
      </c>
      <c r="B634" s="77"/>
      <c r="C634" s="77"/>
      <c r="D634" s="77"/>
      <c r="E634" s="77"/>
      <c r="F634" s="77"/>
      <c r="G634" s="78"/>
      <c r="H634" s="79"/>
      <c r="I634" s="80"/>
      <c r="J634" s="60">
        <f>SUM(J629:K633)</f>
        <v>7.46</v>
      </c>
      <c r="K634" s="59"/>
    </row>
    <row r="635" spans="1:14" ht="15" customHeight="1" x14ac:dyDescent="0.25">
      <c r="A635" s="76" t="str">
        <f>"TAXA DE BDI ("&amp;BDI&amp;" %)"</f>
        <v>TAXA DE BDI (28 %)</v>
      </c>
      <c r="B635" s="77"/>
      <c r="C635" s="77"/>
      <c r="D635" s="77"/>
      <c r="E635" s="77"/>
      <c r="F635" s="77"/>
      <c r="G635" s="78"/>
      <c r="H635" s="79"/>
      <c r="I635" s="80"/>
      <c r="J635" s="60">
        <f>ROUND(J634*(BDI/100),2)</f>
        <v>2.09</v>
      </c>
      <c r="K635" s="59"/>
    </row>
    <row r="636" spans="1:14" ht="15" customHeight="1" x14ac:dyDescent="0.25">
      <c r="A636" s="76" t="s">
        <v>855</v>
      </c>
      <c r="B636" s="77"/>
      <c r="C636" s="77"/>
      <c r="D636" s="77"/>
      <c r="E636" s="77"/>
      <c r="F636" s="77"/>
      <c r="G636" s="78"/>
      <c r="H636" s="79"/>
      <c r="I636" s="80"/>
      <c r="J636" s="60">
        <f>SUM(J634:K635)</f>
        <v>9.5500000000000007</v>
      </c>
      <c r="K636" s="59"/>
    </row>
    <row r="637" spans="1:14" ht="15" customHeight="1" x14ac:dyDescent="0.25">
      <c r="A637" s="4"/>
      <c r="B637" s="4"/>
      <c r="C637" s="4"/>
      <c r="D637" s="4"/>
      <c r="E637" s="4"/>
      <c r="F637" s="4"/>
      <c r="G637" s="4"/>
      <c r="H637" s="4"/>
      <c r="I637" s="4"/>
      <c r="J637" s="4"/>
      <c r="K637" s="4"/>
    </row>
    <row r="638" spans="1:14" ht="15" customHeight="1" x14ac:dyDescent="0.25">
      <c r="A638" s="22" t="s">
        <v>788</v>
      </c>
      <c r="B638" s="22" t="s">
        <v>41</v>
      </c>
      <c r="C638" s="46" t="s">
        <v>8</v>
      </c>
      <c r="D638" s="47"/>
      <c r="E638" s="47"/>
      <c r="F638" s="47"/>
      <c r="G638" s="7" t="s">
        <v>42</v>
      </c>
      <c r="H638" s="7" t="s">
        <v>789</v>
      </c>
      <c r="I638" s="7" t="s">
        <v>790</v>
      </c>
      <c r="J638" s="34" t="s">
        <v>10</v>
      </c>
      <c r="K638" s="33"/>
    </row>
    <row r="639" spans="1:14" ht="45" customHeight="1" x14ac:dyDescent="0.25">
      <c r="A639" s="7" t="s">
        <v>835</v>
      </c>
      <c r="B639" s="71">
        <v>89620</v>
      </c>
      <c r="C639" s="73" t="str">
        <f>VLOOKUP(B639,S!$A:$D,2,FALSE)</f>
        <v>TE, PVC, SOLDÁVEL, DN 32MM, INSTALADO EM PRUMADA DE ÁGUA - FORNECIMENTO E INSTALAÇÃO. AF_06/2022</v>
      </c>
      <c r="D639" s="73"/>
      <c r="E639" s="73"/>
      <c r="F639" s="72"/>
      <c r="G639" s="7" t="str">
        <f>VLOOKUP(B639,S!$A:$D,3,FALSE)</f>
        <v>UN</v>
      </c>
      <c r="H639" s="74"/>
      <c r="I639" s="74">
        <f>J646</f>
        <v>11.329999999999998</v>
      </c>
      <c r="J639" s="53"/>
      <c r="K639" s="52"/>
      <c r="L639" s="74">
        <f>VLOOKUP(B639,S!$A:$D,4,FALSE)</f>
        <v>11.33</v>
      </c>
      <c r="M639" s="7" t="str">
        <f>IF(ROUND((L639-I639),2)=0,"OK, confere com a tabela.",IF(ROUND((L639-I639),2)&lt;0,"ACIMA ("&amp;TEXT(ROUND(I639*100/L639,4),"0,0000")&amp;" %) da tabela.","ABAIXO ("&amp;TEXT(ROUND(I639*100/L639,4),"0,0000")&amp;" %) da tabela."))</f>
        <v>OK, confere com a tabela.</v>
      </c>
    </row>
    <row r="640" spans="1:14" ht="30" customHeight="1" x14ac:dyDescent="0.25">
      <c r="A640" s="54" t="s">
        <v>792</v>
      </c>
      <c r="B640" s="67">
        <v>122</v>
      </c>
      <c r="C640" s="55" t="str">
        <f>VLOOKUP(B640,IF(A640="COMPOSICAO",S!$A:$D,I!$A:$D),2,FALSE)</f>
        <v>ADESIVO PLASTICO PARA PVC, FRASCO COM *850* GR</v>
      </c>
      <c r="D640" s="55"/>
      <c r="E640" s="55"/>
      <c r="F640" s="55"/>
      <c r="G640" s="54" t="str">
        <f>VLOOKUP(B640,IF(A640="COMPOSICAO",S!$A:$D,I!$A:$D),3,FALSE)</f>
        <v>UN</v>
      </c>
      <c r="H640" s="75">
        <f>0.0141</f>
        <v>1.41E-2</v>
      </c>
      <c r="I640" s="56">
        <f>IF(A640="COMPOSICAO",VLOOKUP(B640,S!$A:$D,4,FALSE),VLOOKUP(B640,I!$A:$D,4,FALSE))</f>
        <v>63.55</v>
      </c>
      <c r="J640" s="60">
        <f t="shared" ref="J640:J645" si="33">TRUNC(H640*I640,2)</f>
        <v>0.89</v>
      </c>
      <c r="K640" s="59"/>
      <c r="L640" s="4"/>
      <c r="M640" s="4"/>
      <c r="N640" s="4"/>
    </row>
    <row r="641" spans="1:14" ht="30" customHeight="1" x14ac:dyDescent="0.25">
      <c r="A641" s="54" t="s">
        <v>792</v>
      </c>
      <c r="B641" s="67">
        <v>7140</v>
      </c>
      <c r="C641" s="55" t="str">
        <f>VLOOKUP(B641,IF(A641="COMPOSICAO",S!$A:$D,I!$A:$D),2,FALSE)</f>
        <v>TE SOLDAVEL, PVC, 90 GRAUS, 32 MM, PARA AGUA FRIA PREDIAL (NBR 5648)</v>
      </c>
      <c r="D641" s="55"/>
      <c r="E641" s="55"/>
      <c r="F641" s="55"/>
      <c r="G641" s="54" t="str">
        <f>VLOOKUP(B641,IF(A641="COMPOSICAO",S!$A:$D,I!$A:$D),3,FALSE)</f>
        <v>UN</v>
      </c>
      <c r="H641" s="75">
        <f>1</f>
        <v>1</v>
      </c>
      <c r="I641" s="56">
        <f>IF(A641="COMPOSICAO",VLOOKUP(B641,S!$A:$D,4,FALSE),VLOOKUP(B641,I!$A:$D,4,FALSE))</f>
        <v>4.09</v>
      </c>
      <c r="J641" s="60">
        <f t="shared" si="33"/>
        <v>4.09</v>
      </c>
      <c r="K641" s="59"/>
      <c r="L641" s="4"/>
      <c r="M641" s="4"/>
      <c r="N641" s="4"/>
    </row>
    <row r="642" spans="1:14" ht="30" customHeight="1" x14ac:dyDescent="0.25">
      <c r="A642" s="54" t="s">
        <v>792</v>
      </c>
      <c r="B642" s="67">
        <v>20083</v>
      </c>
      <c r="C642" s="55" t="str">
        <f>VLOOKUP(B642,IF(A642="COMPOSICAO",S!$A:$D,I!$A:$D),2,FALSE)</f>
        <v>SOLUCAO PREPARADORA / LIMPADORA PARA PVC, FRASCO COM 1000 CM3</v>
      </c>
      <c r="D642" s="55"/>
      <c r="E642" s="55"/>
      <c r="F642" s="55"/>
      <c r="G642" s="54" t="str">
        <f>VLOOKUP(B642,IF(A642="COMPOSICAO",S!$A:$D,I!$A:$D),3,FALSE)</f>
        <v>UN</v>
      </c>
      <c r="H642" s="75">
        <f>0.0165</f>
        <v>1.6500000000000001E-2</v>
      </c>
      <c r="I642" s="56">
        <f>IF(A642="COMPOSICAO",VLOOKUP(B642,S!$A:$D,4,FALSE),VLOOKUP(B642,I!$A:$D,4,FALSE))</f>
        <v>72</v>
      </c>
      <c r="J642" s="60">
        <f t="shared" si="33"/>
        <v>1.18</v>
      </c>
      <c r="K642" s="59"/>
      <c r="L642" s="4"/>
      <c r="M642" s="4"/>
      <c r="N642" s="4"/>
    </row>
    <row r="643" spans="1:14" ht="15" customHeight="1" x14ac:dyDescent="0.25">
      <c r="A643" s="54" t="s">
        <v>792</v>
      </c>
      <c r="B643" s="67">
        <v>38383</v>
      </c>
      <c r="C643" s="55" t="str">
        <f>VLOOKUP(B643,IF(A643="COMPOSICAO",S!$A:$D,I!$A:$D),2,FALSE)</f>
        <v>LIXA D'AGUA EM FOLHA, GRAO 100</v>
      </c>
      <c r="D643" s="55"/>
      <c r="E643" s="55"/>
      <c r="F643" s="55"/>
      <c r="G643" s="54" t="str">
        <f>VLOOKUP(B643,IF(A643="COMPOSICAO",S!$A:$D,I!$A:$D),3,FALSE)</f>
        <v>UN</v>
      </c>
      <c r="H643" s="75">
        <f>0.0197</f>
        <v>1.9699999999999999E-2</v>
      </c>
      <c r="I643" s="56">
        <f>IF(A643="COMPOSICAO",VLOOKUP(B643,S!$A:$D,4,FALSE),VLOOKUP(B643,I!$A:$D,4,FALSE))</f>
        <v>2.13</v>
      </c>
      <c r="J643" s="60">
        <f t="shared" si="33"/>
        <v>0.04</v>
      </c>
      <c r="K643" s="59"/>
      <c r="L643" s="4"/>
      <c r="M643" s="4"/>
      <c r="N643" s="4"/>
    </row>
    <row r="644" spans="1:14" ht="30" customHeight="1" x14ac:dyDescent="0.25">
      <c r="A644" s="54" t="s">
        <v>793</v>
      </c>
      <c r="B644" s="67">
        <v>88248</v>
      </c>
      <c r="C644" s="55" t="str">
        <f>VLOOKUP(B644,IF(A644="COMPOSICAO",S!$A:$D,I!$A:$D),2,FALSE)</f>
        <v>AUXILIAR DE ENCANADOR OU BOMBEIRO HIDRÁULICO COM ENCARGOS COMPLEMENTARES</v>
      </c>
      <c r="D644" s="55"/>
      <c r="E644" s="55"/>
      <c r="F644" s="55"/>
      <c r="G644" s="54" t="str">
        <f>VLOOKUP(B644,IF(A644="COMPOSICAO",S!$A:$D,I!$A:$D),3,FALSE)</f>
        <v>H</v>
      </c>
      <c r="H644" s="75">
        <f>0.1153</f>
        <v>0.1153</v>
      </c>
      <c r="I644" s="56">
        <f>IF(A644="COMPOSICAO",VLOOKUP(B644,S!$A:$D,4,FALSE),VLOOKUP(B644,I!$A:$D,4,FALSE))</f>
        <v>18.87</v>
      </c>
      <c r="J644" s="60">
        <f t="shared" si="33"/>
        <v>2.17</v>
      </c>
      <c r="K644" s="59"/>
      <c r="L644" s="4"/>
      <c r="M644" s="4"/>
      <c r="N644" s="4"/>
    </row>
    <row r="645" spans="1:14" ht="30" customHeight="1" x14ac:dyDescent="0.25">
      <c r="A645" s="54" t="s">
        <v>793</v>
      </c>
      <c r="B645" s="67">
        <v>88267</v>
      </c>
      <c r="C645" s="55" t="str">
        <f>VLOOKUP(B645,IF(A645="COMPOSICAO",S!$A:$D,I!$A:$D),2,FALSE)</f>
        <v>ENCANADOR OU BOMBEIRO HIDRÁULICO COM ENCARGOS COMPLEMENTARES</v>
      </c>
      <c r="D645" s="55"/>
      <c r="E645" s="55"/>
      <c r="F645" s="55"/>
      <c r="G645" s="54" t="str">
        <f>VLOOKUP(B645,IF(A645="COMPOSICAO",S!$A:$D,I!$A:$D),3,FALSE)</f>
        <v>H</v>
      </c>
      <c r="H645" s="75">
        <f>0.1153</f>
        <v>0.1153</v>
      </c>
      <c r="I645" s="56">
        <f>IF(A645="COMPOSICAO",VLOOKUP(B645,S!$A:$D,4,FALSE),VLOOKUP(B645,I!$A:$D,4,FALSE))</f>
        <v>25.72</v>
      </c>
      <c r="J645" s="60">
        <f t="shared" si="33"/>
        <v>2.96</v>
      </c>
      <c r="K645" s="59"/>
      <c r="L645" s="4"/>
      <c r="M645" s="4"/>
      <c r="N645" s="4"/>
    </row>
    <row r="646" spans="1:14" ht="15" customHeight="1" x14ac:dyDescent="0.25">
      <c r="A646" s="76" t="s">
        <v>794</v>
      </c>
      <c r="B646" s="77"/>
      <c r="C646" s="77"/>
      <c r="D646" s="77"/>
      <c r="E646" s="77"/>
      <c r="F646" s="77"/>
      <c r="G646" s="78"/>
      <c r="H646" s="79"/>
      <c r="I646" s="80"/>
      <c r="J646" s="60">
        <f>SUM(J639:K645)</f>
        <v>11.329999999999998</v>
      </c>
      <c r="K646" s="59"/>
    </row>
    <row r="647" spans="1:14" ht="15" customHeight="1" x14ac:dyDescent="0.25">
      <c r="A647" s="76" t="str">
        <f>"TAXA DE BDI ("&amp;BDI&amp;" %)"</f>
        <v>TAXA DE BDI (28 %)</v>
      </c>
      <c r="B647" s="77"/>
      <c r="C647" s="77"/>
      <c r="D647" s="77"/>
      <c r="E647" s="77"/>
      <c r="F647" s="77"/>
      <c r="G647" s="78"/>
      <c r="H647" s="79"/>
      <c r="I647" s="80"/>
      <c r="J647" s="60">
        <f>ROUND(J646*(BDI/100),2)</f>
        <v>3.17</v>
      </c>
      <c r="K647" s="59"/>
    </row>
    <row r="648" spans="1:14" ht="15" customHeight="1" x14ac:dyDescent="0.25">
      <c r="A648" s="76" t="s">
        <v>856</v>
      </c>
      <c r="B648" s="77"/>
      <c r="C648" s="77"/>
      <c r="D648" s="77"/>
      <c r="E648" s="77"/>
      <c r="F648" s="77"/>
      <c r="G648" s="78"/>
      <c r="H648" s="79"/>
      <c r="I648" s="80"/>
      <c r="J648" s="60">
        <f>SUM(J646:K647)</f>
        <v>14.499999999999998</v>
      </c>
      <c r="K648" s="59"/>
    </row>
    <row r="649" spans="1:14" ht="15" customHeight="1" x14ac:dyDescent="0.25">
      <c r="A649" s="4"/>
      <c r="B649" s="4"/>
      <c r="C649" s="4"/>
      <c r="D649" s="4"/>
      <c r="E649" s="4"/>
      <c r="F649" s="4"/>
      <c r="G649" s="4"/>
      <c r="H649" s="4"/>
      <c r="I649" s="4"/>
      <c r="J649" s="4"/>
      <c r="K649" s="4"/>
    </row>
    <row r="650" spans="1:14" ht="15" customHeight="1" x14ac:dyDescent="0.25">
      <c r="A650" s="22" t="s">
        <v>788</v>
      </c>
      <c r="B650" s="22" t="s">
        <v>41</v>
      </c>
      <c r="C650" s="46" t="s">
        <v>8</v>
      </c>
      <c r="D650" s="47"/>
      <c r="E650" s="47"/>
      <c r="F650" s="47"/>
      <c r="G650" s="7" t="s">
        <v>42</v>
      </c>
      <c r="H650" s="7" t="s">
        <v>789</v>
      </c>
      <c r="I650" s="7" t="s">
        <v>790</v>
      </c>
      <c r="J650" s="34" t="s">
        <v>10</v>
      </c>
      <c r="K650" s="33"/>
    </row>
    <row r="651" spans="1:14" ht="75" customHeight="1" x14ac:dyDescent="0.25">
      <c r="A651" s="7" t="s">
        <v>835</v>
      </c>
      <c r="B651" s="71">
        <v>91186</v>
      </c>
      <c r="C651" s="73" t="str">
        <f>VLOOKUP(B651,S!$A:$D,2,FALSE)</f>
        <v>FIXAÇÃO DE TUBOS HORIZONTAIS DE PVC, CPVC OU COBRE DIÂMETROS MAIORES QUE 40 MM E MENORES OU IGUAIS A 75 MM COM ABRAÇADEIRA METÁLICA FLEXÍVEL 18 MM, FIXADA DIRETAMENTE NA LAJE. AF_05/2015</v>
      </c>
      <c r="D651" s="73"/>
      <c r="E651" s="73"/>
      <c r="F651" s="72"/>
      <c r="G651" s="7" t="str">
        <f>VLOOKUP(B651,S!$A:$D,3,FALSE)</f>
        <v>M</v>
      </c>
      <c r="H651" s="74"/>
      <c r="I651" s="74">
        <f>J656</f>
        <v>6.12</v>
      </c>
      <c r="J651" s="53"/>
      <c r="K651" s="52"/>
      <c r="L651" s="74">
        <f>VLOOKUP(B651,S!$A:$D,4,FALSE)</f>
        <v>6.12</v>
      </c>
      <c r="M651" s="7" t="str">
        <f>IF(ROUND((L651-I651),2)=0,"OK, confere com a tabela.",IF(ROUND((L651-I651),2)&lt;0,"ACIMA ("&amp;TEXT(ROUND(I651*100/L651,4),"0,0000")&amp;" %) da tabela.","ABAIXO ("&amp;TEXT(ROUND(I651*100/L651,4),"0,0000")&amp;" %) da tabela."))</f>
        <v>OK, confere com a tabela.</v>
      </c>
    </row>
    <row r="652" spans="1:14" ht="45" customHeight="1" x14ac:dyDescent="0.25">
      <c r="A652" s="54" t="s">
        <v>792</v>
      </c>
      <c r="B652" s="67">
        <v>4350</v>
      </c>
      <c r="C652" s="55" t="str">
        <f>VLOOKUP(B652,IF(A652="COMPOSICAO",S!$A:$D,I!$A:$D),2,FALSE)</f>
        <v>BUCHA DE NYLON, DIAMETRO DO FURO 8 MM, COMPRIMENTO 40 MM, COM PARAFUSO DE ROSCA SOBERBA, CABECA CHATA, FENDA SIMPLES, 4,8 X 50 MM</v>
      </c>
      <c r="D652" s="55"/>
      <c r="E652" s="55"/>
      <c r="F652" s="55"/>
      <c r="G652" s="54" t="str">
        <f>VLOOKUP(B652,IF(A652="COMPOSICAO",S!$A:$D,I!$A:$D),3,FALSE)</f>
        <v>UN</v>
      </c>
      <c r="H652" s="75">
        <f>0.836</f>
        <v>0.83599999999999997</v>
      </c>
      <c r="I652" s="56">
        <f>IF(A652="COMPOSICAO",VLOOKUP(B652,S!$A:$D,4,FALSE),VLOOKUP(B652,I!$A:$D,4,FALSE))</f>
        <v>0.76</v>
      </c>
      <c r="J652" s="60">
        <f>TRUNC(H652*I652,2)</f>
        <v>0.63</v>
      </c>
      <c r="K652" s="59"/>
      <c r="L652" s="4"/>
      <c r="M652" s="4"/>
      <c r="N652" s="4"/>
    </row>
    <row r="653" spans="1:14" ht="30" customHeight="1" x14ac:dyDescent="0.25">
      <c r="A653" s="54" t="s">
        <v>792</v>
      </c>
      <c r="B653" s="67">
        <v>14153</v>
      </c>
      <c r="C653" s="55" t="str">
        <f>VLOOKUP(B653,IF(A653="COMPOSICAO",S!$A:$D,I!$A:$D),2,FALSE)</f>
        <v>FITA METALICA PERFURADA, L = *18* MM, ROLO DE 30 M, CARGA RECOMENDADA = *30* KGF</v>
      </c>
      <c r="D653" s="55"/>
      <c r="E653" s="55"/>
      <c r="F653" s="55"/>
      <c r="G653" s="54" t="str">
        <f>VLOOKUP(B653,IF(A653="COMPOSICAO",S!$A:$D,I!$A:$D),3,FALSE)</f>
        <v>UN</v>
      </c>
      <c r="H653" s="75">
        <f>0.005</f>
        <v>5.0000000000000001E-3</v>
      </c>
      <c r="I653" s="56">
        <f>IF(A653="COMPOSICAO",VLOOKUP(B653,S!$A:$D,4,FALSE),VLOOKUP(B653,I!$A:$D,4,FALSE))</f>
        <v>105.62</v>
      </c>
      <c r="J653" s="60">
        <f>TRUNC(H653*I653,2)</f>
        <v>0.52</v>
      </c>
      <c r="K653" s="59"/>
      <c r="L653" s="4"/>
      <c r="M653" s="4"/>
      <c r="N653" s="4"/>
    </row>
    <row r="654" spans="1:14" ht="30" customHeight="1" x14ac:dyDescent="0.25">
      <c r="A654" s="54" t="s">
        <v>793</v>
      </c>
      <c r="B654" s="67">
        <v>88248</v>
      </c>
      <c r="C654" s="55" t="str">
        <f>VLOOKUP(B654,IF(A654="COMPOSICAO",S!$A:$D,I!$A:$D),2,FALSE)</f>
        <v>AUXILIAR DE ENCANADOR OU BOMBEIRO HIDRÁULICO COM ENCARGOS COMPLEMENTARES</v>
      </c>
      <c r="D654" s="55"/>
      <c r="E654" s="55"/>
      <c r="F654" s="55"/>
      <c r="G654" s="54" t="str">
        <f>VLOOKUP(B654,IF(A654="COMPOSICAO",S!$A:$D,I!$A:$D),3,FALSE)</f>
        <v>H</v>
      </c>
      <c r="H654" s="75">
        <f>0.025</f>
        <v>2.5000000000000001E-2</v>
      </c>
      <c r="I654" s="56">
        <f>IF(A654="COMPOSICAO",VLOOKUP(B654,S!$A:$D,4,FALSE),VLOOKUP(B654,I!$A:$D,4,FALSE))</f>
        <v>18.87</v>
      </c>
      <c r="J654" s="60">
        <f>TRUNC(H654*I654,2)</f>
        <v>0.47</v>
      </c>
      <c r="K654" s="59"/>
      <c r="L654" s="4"/>
      <c r="M654" s="4"/>
      <c r="N654" s="4"/>
    </row>
    <row r="655" spans="1:14" ht="30" customHeight="1" x14ac:dyDescent="0.25">
      <c r="A655" s="54" t="s">
        <v>793</v>
      </c>
      <c r="B655" s="67">
        <v>88267</v>
      </c>
      <c r="C655" s="55" t="str">
        <f>VLOOKUP(B655,IF(A655="COMPOSICAO",S!$A:$D,I!$A:$D),2,FALSE)</f>
        <v>ENCANADOR OU BOMBEIRO HIDRÁULICO COM ENCARGOS COMPLEMENTARES</v>
      </c>
      <c r="D655" s="55"/>
      <c r="E655" s="55"/>
      <c r="F655" s="55"/>
      <c r="G655" s="54" t="str">
        <f>VLOOKUP(B655,IF(A655="COMPOSICAO",S!$A:$D,I!$A:$D),3,FALSE)</f>
        <v>H</v>
      </c>
      <c r="H655" s="75">
        <f>0.175</f>
        <v>0.17499999999999999</v>
      </c>
      <c r="I655" s="56">
        <f>IF(A655="COMPOSICAO",VLOOKUP(B655,S!$A:$D,4,FALSE),VLOOKUP(B655,I!$A:$D,4,FALSE))</f>
        <v>25.72</v>
      </c>
      <c r="J655" s="60">
        <f>TRUNC(H655*I655,2)</f>
        <v>4.5</v>
      </c>
      <c r="K655" s="59"/>
      <c r="L655" s="4"/>
      <c r="M655" s="4"/>
      <c r="N655" s="4"/>
    </row>
    <row r="656" spans="1:14" ht="15" customHeight="1" x14ac:dyDescent="0.25">
      <c r="A656" s="76" t="s">
        <v>794</v>
      </c>
      <c r="B656" s="77"/>
      <c r="C656" s="77"/>
      <c r="D656" s="77"/>
      <c r="E656" s="77"/>
      <c r="F656" s="77"/>
      <c r="G656" s="78"/>
      <c r="H656" s="79"/>
      <c r="I656" s="80"/>
      <c r="J656" s="60">
        <f>SUM(J651:K655)</f>
        <v>6.12</v>
      </c>
      <c r="K656" s="59"/>
    </row>
    <row r="657" spans="1:14" ht="15" customHeight="1" x14ac:dyDescent="0.25">
      <c r="A657" s="76" t="str">
        <f>"TAXA DE BDI ("&amp;BDI&amp;" %)"</f>
        <v>TAXA DE BDI (28 %)</v>
      </c>
      <c r="B657" s="77"/>
      <c r="C657" s="77"/>
      <c r="D657" s="77"/>
      <c r="E657" s="77"/>
      <c r="F657" s="77"/>
      <c r="G657" s="78"/>
      <c r="H657" s="79"/>
      <c r="I657" s="80"/>
      <c r="J657" s="60">
        <f>ROUND(J656*(BDI/100),2)</f>
        <v>1.71</v>
      </c>
      <c r="K657" s="59"/>
    </row>
    <row r="658" spans="1:14" ht="15" customHeight="1" x14ac:dyDescent="0.25">
      <c r="A658" s="76" t="s">
        <v>857</v>
      </c>
      <c r="B658" s="77"/>
      <c r="C658" s="77"/>
      <c r="D658" s="77"/>
      <c r="E658" s="77"/>
      <c r="F658" s="77"/>
      <c r="G658" s="78"/>
      <c r="H658" s="79"/>
      <c r="I658" s="80"/>
      <c r="J658" s="60">
        <f>SUM(J656:K657)</f>
        <v>7.83</v>
      </c>
      <c r="K658" s="59"/>
    </row>
    <row r="659" spans="1:14" ht="15" customHeight="1" x14ac:dyDescent="0.25">
      <c r="A659" s="4"/>
      <c r="B659" s="4"/>
      <c r="C659" s="4"/>
      <c r="D659" s="4"/>
      <c r="E659" s="4"/>
      <c r="F659" s="4"/>
      <c r="G659" s="4"/>
      <c r="H659" s="4"/>
      <c r="I659" s="4"/>
      <c r="J659" s="4"/>
      <c r="K659" s="4"/>
    </row>
    <row r="660" spans="1:14" ht="15" customHeight="1" x14ac:dyDescent="0.25">
      <c r="A660" s="22" t="s">
        <v>788</v>
      </c>
      <c r="B660" s="22" t="s">
        <v>41</v>
      </c>
      <c r="C660" s="46" t="s">
        <v>8</v>
      </c>
      <c r="D660" s="47"/>
      <c r="E660" s="47"/>
      <c r="F660" s="47"/>
      <c r="G660" s="7" t="s">
        <v>42</v>
      </c>
      <c r="H660" s="7" t="s">
        <v>789</v>
      </c>
      <c r="I660" s="7" t="s">
        <v>790</v>
      </c>
      <c r="J660" s="34" t="s">
        <v>10</v>
      </c>
      <c r="K660" s="33"/>
    </row>
    <row r="661" spans="1:14" ht="45" customHeight="1" x14ac:dyDescent="0.25">
      <c r="A661" s="7" t="s">
        <v>835</v>
      </c>
      <c r="B661" s="71">
        <v>89623</v>
      </c>
      <c r="C661" s="73" t="str">
        <f>VLOOKUP(B661,S!$A:$D,2,FALSE)</f>
        <v>TE, PVC, SOLDÁVEL, DN 40MM, INSTALADO EM PRUMADA DE ÁGUA - FORNECIMENTO E INSTALAÇÃO. AF_06/2022</v>
      </c>
      <c r="D661" s="73"/>
      <c r="E661" s="73"/>
      <c r="F661" s="72"/>
      <c r="G661" s="7" t="str">
        <f>VLOOKUP(B661,S!$A:$D,3,FALSE)</f>
        <v>UN</v>
      </c>
      <c r="H661" s="74"/>
      <c r="I661" s="74">
        <f>J668</f>
        <v>18.900000000000002</v>
      </c>
      <c r="J661" s="53"/>
      <c r="K661" s="52"/>
      <c r="L661" s="74">
        <f>VLOOKUP(B661,S!$A:$D,4,FALSE)</f>
        <v>18.899999999999999</v>
      </c>
      <c r="M661" s="7" t="str">
        <f>IF(ROUND((L661-I661),2)=0,"OK, confere com a tabela.",IF(ROUND((L661-I661),2)&lt;0,"ACIMA ("&amp;TEXT(ROUND(I661*100/L661,4),"0,0000")&amp;" %) da tabela.","ABAIXO ("&amp;TEXT(ROUND(I661*100/L661,4),"0,0000")&amp;" %) da tabela."))</f>
        <v>OK, confere com a tabela.</v>
      </c>
    </row>
    <row r="662" spans="1:14" ht="30" customHeight="1" x14ac:dyDescent="0.25">
      <c r="A662" s="54" t="s">
        <v>792</v>
      </c>
      <c r="B662" s="67">
        <v>122</v>
      </c>
      <c r="C662" s="55" t="str">
        <f>VLOOKUP(B662,IF(A662="COMPOSICAO",S!$A:$D,I!$A:$D),2,FALSE)</f>
        <v>ADESIVO PLASTICO PARA PVC, FRASCO COM *850* GR</v>
      </c>
      <c r="D662" s="55"/>
      <c r="E662" s="55"/>
      <c r="F662" s="55"/>
      <c r="G662" s="54" t="str">
        <f>VLOOKUP(B662,IF(A662="COMPOSICAO",S!$A:$D,I!$A:$D),3,FALSE)</f>
        <v>UN</v>
      </c>
      <c r="H662" s="75">
        <f>0.0176</f>
        <v>1.7600000000000001E-2</v>
      </c>
      <c r="I662" s="56">
        <f>IF(A662="COMPOSICAO",VLOOKUP(B662,S!$A:$D,4,FALSE),VLOOKUP(B662,I!$A:$D,4,FALSE))</f>
        <v>63.55</v>
      </c>
      <c r="J662" s="60">
        <f t="shared" ref="J662:J667" si="34">TRUNC(H662*I662,2)</f>
        <v>1.1100000000000001</v>
      </c>
      <c r="K662" s="59"/>
      <c r="L662" s="4"/>
      <c r="M662" s="4"/>
      <c r="N662" s="4"/>
    </row>
    <row r="663" spans="1:14" ht="30" customHeight="1" x14ac:dyDescent="0.25">
      <c r="A663" s="54" t="s">
        <v>792</v>
      </c>
      <c r="B663" s="67">
        <v>7141</v>
      </c>
      <c r="C663" s="55" t="str">
        <f>VLOOKUP(B663,IF(A663="COMPOSICAO",S!$A:$D,I!$A:$D),2,FALSE)</f>
        <v>TE SOLDAVEL, PVC, 90 GRAUS, 40 MM, PARA AGUA FRIA PREDIAL (NBR 5648)</v>
      </c>
      <c r="D663" s="55"/>
      <c r="E663" s="55"/>
      <c r="F663" s="55"/>
      <c r="G663" s="54" t="str">
        <f>VLOOKUP(B663,IF(A663="COMPOSICAO",S!$A:$D,I!$A:$D),3,FALSE)</f>
        <v>UN</v>
      </c>
      <c r="H663" s="75">
        <f>1</f>
        <v>1</v>
      </c>
      <c r="I663" s="56">
        <f>IF(A663="COMPOSICAO",VLOOKUP(B663,S!$A:$D,4,FALSE),VLOOKUP(B663,I!$A:$D,4,FALSE))</f>
        <v>9.99</v>
      </c>
      <c r="J663" s="60">
        <f t="shared" si="34"/>
        <v>9.99</v>
      </c>
      <c r="K663" s="59"/>
      <c r="L663" s="4"/>
      <c r="M663" s="4"/>
      <c r="N663" s="4"/>
    </row>
    <row r="664" spans="1:14" ht="30" customHeight="1" x14ac:dyDescent="0.25">
      <c r="A664" s="54" t="s">
        <v>792</v>
      </c>
      <c r="B664" s="67">
        <v>20083</v>
      </c>
      <c r="C664" s="55" t="str">
        <f>VLOOKUP(B664,IF(A664="COMPOSICAO",S!$A:$D,I!$A:$D),2,FALSE)</f>
        <v>SOLUCAO PREPARADORA / LIMPADORA PARA PVC, FRASCO COM 1000 CM3</v>
      </c>
      <c r="D664" s="55"/>
      <c r="E664" s="55"/>
      <c r="F664" s="55"/>
      <c r="G664" s="54" t="str">
        <f>VLOOKUP(B664,IF(A664="COMPOSICAO",S!$A:$D,I!$A:$D),3,FALSE)</f>
        <v>UN</v>
      </c>
      <c r="H664" s="75">
        <f>0.021</f>
        <v>2.1000000000000001E-2</v>
      </c>
      <c r="I664" s="56">
        <f>IF(A664="COMPOSICAO",VLOOKUP(B664,S!$A:$D,4,FALSE),VLOOKUP(B664,I!$A:$D,4,FALSE))</f>
        <v>72</v>
      </c>
      <c r="J664" s="60">
        <f t="shared" si="34"/>
        <v>1.51</v>
      </c>
      <c r="K664" s="59"/>
      <c r="L664" s="4"/>
      <c r="M664" s="4"/>
      <c r="N664" s="4"/>
    </row>
    <row r="665" spans="1:14" ht="15" customHeight="1" x14ac:dyDescent="0.25">
      <c r="A665" s="54" t="s">
        <v>792</v>
      </c>
      <c r="B665" s="67">
        <v>38383</v>
      </c>
      <c r="C665" s="55" t="str">
        <f>VLOOKUP(B665,IF(A665="COMPOSICAO",S!$A:$D,I!$A:$D),2,FALSE)</f>
        <v>LIXA D'AGUA EM FOLHA, GRAO 100</v>
      </c>
      <c r="D665" s="55"/>
      <c r="E665" s="55"/>
      <c r="F665" s="55"/>
      <c r="G665" s="54" t="str">
        <f>VLOOKUP(B665,IF(A665="COMPOSICAO",S!$A:$D,I!$A:$D),3,FALSE)</f>
        <v>UN</v>
      </c>
      <c r="H665" s="75">
        <f>0.0236</f>
        <v>2.3599999999999999E-2</v>
      </c>
      <c r="I665" s="56">
        <f>IF(A665="COMPOSICAO",VLOOKUP(B665,S!$A:$D,4,FALSE),VLOOKUP(B665,I!$A:$D,4,FALSE))</f>
        <v>2.13</v>
      </c>
      <c r="J665" s="60">
        <f t="shared" si="34"/>
        <v>0.05</v>
      </c>
      <c r="K665" s="59"/>
      <c r="L665" s="4"/>
      <c r="M665" s="4"/>
      <c r="N665" s="4"/>
    </row>
    <row r="666" spans="1:14" ht="30" customHeight="1" x14ac:dyDescent="0.25">
      <c r="A666" s="54" t="s">
        <v>793</v>
      </c>
      <c r="B666" s="67">
        <v>88248</v>
      </c>
      <c r="C666" s="55" t="str">
        <f>VLOOKUP(B666,IF(A666="COMPOSICAO",S!$A:$D,I!$A:$D),2,FALSE)</f>
        <v>AUXILIAR DE ENCANADOR OU BOMBEIRO HIDRÁULICO COM ENCARGOS COMPLEMENTARES</v>
      </c>
      <c r="D666" s="55"/>
      <c r="E666" s="55"/>
      <c r="F666" s="55"/>
      <c r="G666" s="54" t="str">
        <f>VLOOKUP(B666,IF(A666="COMPOSICAO",S!$A:$D,I!$A:$D),3,FALSE)</f>
        <v>H</v>
      </c>
      <c r="H666" s="75">
        <f>0.14</f>
        <v>0.14000000000000001</v>
      </c>
      <c r="I666" s="56">
        <f>IF(A666="COMPOSICAO",VLOOKUP(B666,S!$A:$D,4,FALSE),VLOOKUP(B666,I!$A:$D,4,FALSE))</f>
        <v>18.87</v>
      </c>
      <c r="J666" s="60">
        <f t="shared" si="34"/>
        <v>2.64</v>
      </c>
      <c r="K666" s="59"/>
      <c r="L666" s="4"/>
      <c r="M666" s="4"/>
      <c r="N666" s="4"/>
    </row>
    <row r="667" spans="1:14" ht="30" customHeight="1" x14ac:dyDescent="0.25">
      <c r="A667" s="54" t="s">
        <v>793</v>
      </c>
      <c r="B667" s="67">
        <v>88267</v>
      </c>
      <c r="C667" s="55" t="str">
        <f>VLOOKUP(B667,IF(A667="COMPOSICAO",S!$A:$D,I!$A:$D),2,FALSE)</f>
        <v>ENCANADOR OU BOMBEIRO HIDRÁULICO COM ENCARGOS COMPLEMENTARES</v>
      </c>
      <c r="D667" s="55"/>
      <c r="E667" s="55"/>
      <c r="F667" s="55"/>
      <c r="G667" s="54" t="str">
        <f>VLOOKUP(B667,IF(A667="COMPOSICAO",S!$A:$D,I!$A:$D),3,FALSE)</f>
        <v>H</v>
      </c>
      <c r="H667" s="75">
        <f>0.14</f>
        <v>0.14000000000000001</v>
      </c>
      <c r="I667" s="56">
        <f>IF(A667="COMPOSICAO",VLOOKUP(B667,S!$A:$D,4,FALSE),VLOOKUP(B667,I!$A:$D,4,FALSE))</f>
        <v>25.72</v>
      </c>
      <c r="J667" s="60">
        <f t="shared" si="34"/>
        <v>3.6</v>
      </c>
      <c r="K667" s="59"/>
      <c r="L667" s="4"/>
      <c r="M667" s="4"/>
      <c r="N667" s="4"/>
    </row>
    <row r="668" spans="1:14" ht="15" customHeight="1" x14ac:dyDescent="0.25">
      <c r="A668" s="76" t="s">
        <v>794</v>
      </c>
      <c r="B668" s="77"/>
      <c r="C668" s="77"/>
      <c r="D668" s="77"/>
      <c r="E668" s="77"/>
      <c r="F668" s="77"/>
      <c r="G668" s="78"/>
      <c r="H668" s="79"/>
      <c r="I668" s="80"/>
      <c r="J668" s="60">
        <f>SUM(J661:K667)</f>
        <v>18.900000000000002</v>
      </c>
      <c r="K668" s="59"/>
    </row>
    <row r="669" spans="1:14" ht="15" customHeight="1" x14ac:dyDescent="0.25">
      <c r="A669" s="76" t="str">
        <f>"TAXA DE BDI ("&amp;BDI&amp;" %)"</f>
        <v>TAXA DE BDI (28 %)</v>
      </c>
      <c r="B669" s="77"/>
      <c r="C669" s="77"/>
      <c r="D669" s="77"/>
      <c r="E669" s="77"/>
      <c r="F669" s="77"/>
      <c r="G669" s="78"/>
      <c r="H669" s="79"/>
      <c r="I669" s="80"/>
      <c r="J669" s="60">
        <f>ROUND(J668*(BDI/100),2)</f>
        <v>5.29</v>
      </c>
      <c r="K669" s="59"/>
    </row>
    <row r="670" spans="1:14" ht="15" customHeight="1" x14ac:dyDescent="0.25">
      <c r="A670" s="76" t="s">
        <v>858</v>
      </c>
      <c r="B670" s="77"/>
      <c r="C670" s="77"/>
      <c r="D670" s="77"/>
      <c r="E670" s="77"/>
      <c r="F670" s="77"/>
      <c r="G670" s="78"/>
      <c r="H670" s="79"/>
      <c r="I670" s="80"/>
      <c r="J670" s="60">
        <f>SUM(J668:K669)</f>
        <v>24.19</v>
      </c>
      <c r="K670" s="59"/>
    </row>
    <row r="671" spans="1:14" ht="15" customHeight="1" x14ac:dyDescent="0.25">
      <c r="A671" s="4"/>
      <c r="B671" s="4"/>
      <c r="C671" s="4"/>
      <c r="D671" s="4"/>
      <c r="E671" s="4"/>
      <c r="F671" s="4"/>
      <c r="G671" s="4"/>
      <c r="H671" s="4"/>
      <c r="I671" s="4"/>
      <c r="J671" s="4"/>
      <c r="K671" s="4"/>
    </row>
    <row r="672" spans="1:14" ht="15" customHeight="1" x14ac:dyDescent="0.25">
      <c r="A672" s="22" t="s">
        <v>788</v>
      </c>
      <c r="B672" s="22" t="s">
        <v>41</v>
      </c>
      <c r="C672" s="46" t="s">
        <v>8</v>
      </c>
      <c r="D672" s="47"/>
      <c r="E672" s="47"/>
      <c r="F672" s="47"/>
      <c r="G672" s="7" t="s">
        <v>42</v>
      </c>
      <c r="H672" s="7" t="s">
        <v>789</v>
      </c>
      <c r="I672" s="7" t="s">
        <v>790</v>
      </c>
      <c r="J672" s="34" t="s">
        <v>10</v>
      </c>
      <c r="K672" s="33"/>
    </row>
    <row r="673" spans="1:14" ht="45" customHeight="1" x14ac:dyDescent="0.25">
      <c r="A673" s="7" t="s">
        <v>835</v>
      </c>
      <c r="B673" s="71">
        <v>89400</v>
      </c>
      <c r="C673" s="73" t="str">
        <f>VLOOKUP(B673,S!$A:$D,2,FALSE)</f>
        <v>TÊ DE REDUÇÃO, PVC, SOLDÁVEL, DN 32MM X 25MM, INSTALADO EM RAMAL OU SUB-RAMAL DE ÁGUA - FORNECIMENTO E INSTALAÇÃO. AF_06/2022</v>
      </c>
      <c r="D673" s="73"/>
      <c r="E673" s="73"/>
      <c r="F673" s="72"/>
      <c r="G673" s="7" t="str">
        <f>VLOOKUP(B673,S!$A:$D,3,FALSE)</f>
        <v>UN</v>
      </c>
      <c r="H673" s="74"/>
      <c r="I673" s="74">
        <f>J680</f>
        <v>19.059999999999999</v>
      </c>
      <c r="J673" s="53"/>
      <c r="K673" s="52"/>
      <c r="L673" s="74">
        <f>VLOOKUP(B673,S!$A:$D,4,FALSE)</f>
        <v>19.059999999999999</v>
      </c>
      <c r="M673" s="7" t="str">
        <f>IF(ROUND((L673-I673),2)=0,"OK, confere com a tabela.",IF(ROUND((L673-I673),2)&lt;0,"ACIMA ("&amp;TEXT(ROUND(I673*100/L673,4),"0,0000")&amp;" %) da tabela.","ABAIXO ("&amp;TEXT(ROUND(I673*100/L673,4),"0,0000")&amp;" %) da tabela."))</f>
        <v>OK, confere com a tabela.</v>
      </c>
    </row>
    <row r="674" spans="1:14" ht="30" customHeight="1" x14ac:dyDescent="0.25">
      <c r="A674" s="54" t="s">
        <v>792</v>
      </c>
      <c r="B674" s="67">
        <v>122</v>
      </c>
      <c r="C674" s="55" t="str">
        <f>VLOOKUP(B674,IF(A674="COMPOSICAO",S!$A:$D,I!$A:$D),2,FALSE)</f>
        <v>ADESIVO PLASTICO PARA PVC, FRASCO COM *850* GR</v>
      </c>
      <c r="D674" s="55"/>
      <c r="E674" s="55"/>
      <c r="F674" s="55"/>
      <c r="G674" s="54" t="str">
        <f>VLOOKUP(B674,IF(A674="COMPOSICAO",S!$A:$D,I!$A:$D),3,FALSE)</f>
        <v>UN</v>
      </c>
      <c r="H674" s="75">
        <f>0.0124</f>
        <v>1.24E-2</v>
      </c>
      <c r="I674" s="56">
        <f>IF(A674="COMPOSICAO",VLOOKUP(B674,S!$A:$D,4,FALSE),VLOOKUP(B674,I!$A:$D,4,FALSE))</f>
        <v>63.55</v>
      </c>
      <c r="J674" s="60">
        <f t="shared" ref="J674:J679" si="35">TRUNC(H674*I674,2)</f>
        <v>0.78</v>
      </c>
      <c r="K674" s="59"/>
      <c r="L674" s="4"/>
      <c r="M674" s="4"/>
      <c r="N674" s="4"/>
    </row>
    <row r="675" spans="1:14" ht="30" customHeight="1" x14ac:dyDescent="0.25">
      <c r="A675" s="54" t="s">
        <v>792</v>
      </c>
      <c r="B675" s="67">
        <v>7136</v>
      </c>
      <c r="C675" s="55" t="str">
        <f>VLOOKUP(B675,IF(A675="COMPOSICAO",S!$A:$D,I!$A:$D),2,FALSE)</f>
        <v>TE DE REDUCAO, PVC, SOLDAVEL, 90 GRAUS, 32 MM X 25 MM, PARA AGUA FRIA PREDIAL</v>
      </c>
      <c r="D675" s="55"/>
      <c r="E675" s="55"/>
      <c r="F675" s="55"/>
      <c r="G675" s="54" t="str">
        <f>VLOOKUP(B675,IF(A675="COMPOSICAO",S!$A:$D,I!$A:$D),3,FALSE)</f>
        <v>UN</v>
      </c>
      <c r="H675" s="75">
        <f>1</f>
        <v>1</v>
      </c>
      <c r="I675" s="56">
        <f>IF(A675="COMPOSICAO",VLOOKUP(B675,S!$A:$D,4,FALSE),VLOOKUP(B675,I!$A:$D,4,FALSE))</f>
        <v>7.24</v>
      </c>
      <c r="J675" s="60">
        <f t="shared" si="35"/>
        <v>7.24</v>
      </c>
      <c r="K675" s="59"/>
      <c r="L675" s="4"/>
      <c r="M675" s="4"/>
      <c r="N675" s="4"/>
    </row>
    <row r="676" spans="1:14" ht="30" customHeight="1" x14ac:dyDescent="0.25">
      <c r="A676" s="54" t="s">
        <v>792</v>
      </c>
      <c r="B676" s="67">
        <v>20083</v>
      </c>
      <c r="C676" s="55" t="str">
        <f>VLOOKUP(B676,IF(A676="COMPOSICAO",S!$A:$D,I!$A:$D),2,FALSE)</f>
        <v>SOLUCAO PREPARADORA / LIMPADORA PARA PVC, FRASCO COM 1000 CM3</v>
      </c>
      <c r="D676" s="55"/>
      <c r="E676" s="55"/>
      <c r="F676" s="55"/>
      <c r="G676" s="54" t="str">
        <f>VLOOKUP(B676,IF(A676="COMPOSICAO",S!$A:$D,I!$A:$D),3,FALSE)</f>
        <v>UN</v>
      </c>
      <c r="H676" s="75">
        <f>0.0143</f>
        <v>1.43E-2</v>
      </c>
      <c r="I676" s="56">
        <f>IF(A676="COMPOSICAO",VLOOKUP(B676,S!$A:$D,4,FALSE),VLOOKUP(B676,I!$A:$D,4,FALSE))</f>
        <v>72</v>
      </c>
      <c r="J676" s="60">
        <f t="shared" si="35"/>
        <v>1.02</v>
      </c>
      <c r="K676" s="59"/>
      <c r="L676" s="4"/>
      <c r="M676" s="4"/>
      <c r="N676" s="4"/>
    </row>
    <row r="677" spans="1:14" ht="15" customHeight="1" x14ac:dyDescent="0.25">
      <c r="A677" s="54" t="s">
        <v>792</v>
      </c>
      <c r="B677" s="67">
        <v>38383</v>
      </c>
      <c r="C677" s="55" t="str">
        <f>VLOOKUP(B677,IF(A677="COMPOSICAO",S!$A:$D,I!$A:$D),2,FALSE)</f>
        <v>LIXA D'AGUA EM FOLHA, GRAO 100</v>
      </c>
      <c r="D677" s="55"/>
      <c r="E677" s="55"/>
      <c r="F677" s="55"/>
      <c r="G677" s="54" t="str">
        <f>VLOOKUP(B677,IF(A677="COMPOSICAO",S!$A:$D,I!$A:$D),3,FALSE)</f>
        <v>UN</v>
      </c>
      <c r="H677" s="75">
        <f>0.0572</f>
        <v>5.7200000000000001E-2</v>
      </c>
      <c r="I677" s="56">
        <f>IF(A677="COMPOSICAO",VLOOKUP(B677,S!$A:$D,4,FALSE),VLOOKUP(B677,I!$A:$D,4,FALSE))</f>
        <v>2.13</v>
      </c>
      <c r="J677" s="60">
        <f t="shared" si="35"/>
        <v>0.12</v>
      </c>
      <c r="K677" s="59"/>
      <c r="L677" s="4"/>
      <c r="M677" s="4"/>
      <c r="N677" s="4"/>
    </row>
    <row r="678" spans="1:14" ht="30" customHeight="1" x14ac:dyDescent="0.25">
      <c r="A678" s="54" t="s">
        <v>793</v>
      </c>
      <c r="B678" s="67">
        <v>88248</v>
      </c>
      <c r="C678" s="55" t="str">
        <f>VLOOKUP(B678,IF(A678="COMPOSICAO",S!$A:$D,I!$A:$D),2,FALSE)</f>
        <v>AUXILIAR DE ENCANADOR OU BOMBEIRO HIDRÁULICO COM ENCARGOS COMPLEMENTARES</v>
      </c>
      <c r="D678" s="55"/>
      <c r="E678" s="55"/>
      <c r="F678" s="55"/>
      <c r="G678" s="54" t="str">
        <f>VLOOKUP(B678,IF(A678="COMPOSICAO",S!$A:$D,I!$A:$D),3,FALSE)</f>
        <v>H</v>
      </c>
      <c r="H678" s="75">
        <f>0.2221</f>
        <v>0.22209999999999999</v>
      </c>
      <c r="I678" s="56">
        <f>IF(A678="COMPOSICAO",VLOOKUP(B678,S!$A:$D,4,FALSE),VLOOKUP(B678,I!$A:$D,4,FALSE))</f>
        <v>18.87</v>
      </c>
      <c r="J678" s="60">
        <f t="shared" si="35"/>
        <v>4.1900000000000004</v>
      </c>
      <c r="K678" s="59"/>
      <c r="L678" s="4"/>
      <c r="M678" s="4"/>
      <c r="N678" s="4"/>
    </row>
    <row r="679" spans="1:14" ht="30" customHeight="1" x14ac:dyDescent="0.25">
      <c r="A679" s="54" t="s">
        <v>793</v>
      </c>
      <c r="B679" s="67">
        <v>88267</v>
      </c>
      <c r="C679" s="55" t="str">
        <f>VLOOKUP(B679,IF(A679="COMPOSICAO",S!$A:$D,I!$A:$D),2,FALSE)</f>
        <v>ENCANADOR OU BOMBEIRO HIDRÁULICO COM ENCARGOS COMPLEMENTARES</v>
      </c>
      <c r="D679" s="55"/>
      <c r="E679" s="55"/>
      <c r="F679" s="55"/>
      <c r="G679" s="54" t="str">
        <f>VLOOKUP(B679,IF(A679="COMPOSICAO",S!$A:$D,I!$A:$D),3,FALSE)</f>
        <v>H</v>
      </c>
      <c r="H679" s="75">
        <f>0.2221</f>
        <v>0.22209999999999999</v>
      </c>
      <c r="I679" s="56">
        <f>IF(A679="COMPOSICAO",VLOOKUP(B679,S!$A:$D,4,FALSE),VLOOKUP(B679,I!$A:$D,4,FALSE))</f>
        <v>25.72</v>
      </c>
      <c r="J679" s="60">
        <f t="shared" si="35"/>
        <v>5.71</v>
      </c>
      <c r="K679" s="59"/>
      <c r="L679" s="4"/>
      <c r="M679" s="4"/>
      <c r="N679" s="4"/>
    </row>
    <row r="680" spans="1:14" ht="15" customHeight="1" x14ac:dyDescent="0.25">
      <c r="A680" s="76" t="s">
        <v>794</v>
      </c>
      <c r="B680" s="77"/>
      <c r="C680" s="77"/>
      <c r="D680" s="77"/>
      <c r="E680" s="77"/>
      <c r="F680" s="77"/>
      <c r="G680" s="78"/>
      <c r="H680" s="79"/>
      <c r="I680" s="80"/>
      <c r="J680" s="60">
        <f>SUM(J673:K679)</f>
        <v>19.059999999999999</v>
      </c>
      <c r="K680" s="59"/>
    </row>
    <row r="681" spans="1:14" ht="15" customHeight="1" x14ac:dyDescent="0.25">
      <c r="A681" s="76" t="str">
        <f>"TAXA DE BDI ("&amp;BDI&amp;" %)"</f>
        <v>TAXA DE BDI (28 %)</v>
      </c>
      <c r="B681" s="77"/>
      <c r="C681" s="77"/>
      <c r="D681" s="77"/>
      <c r="E681" s="77"/>
      <c r="F681" s="77"/>
      <c r="G681" s="78"/>
      <c r="H681" s="79"/>
      <c r="I681" s="80"/>
      <c r="J681" s="60">
        <f>ROUND(J680*(BDI/100),2)</f>
        <v>5.34</v>
      </c>
      <c r="K681" s="59"/>
    </row>
    <row r="682" spans="1:14" ht="15" customHeight="1" x14ac:dyDescent="0.25">
      <c r="A682" s="76" t="s">
        <v>859</v>
      </c>
      <c r="B682" s="77"/>
      <c r="C682" s="77"/>
      <c r="D682" s="77"/>
      <c r="E682" s="77"/>
      <c r="F682" s="77"/>
      <c r="G682" s="78"/>
      <c r="H682" s="79"/>
      <c r="I682" s="80"/>
      <c r="J682" s="60">
        <f>SUM(J680:K681)</f>
        <v>24.4</v>
      </c>
      <c r="K682" s="59"/>
    </row>
    <row r="683" spans="1:14" ht="15" customHeight="1" x14ac:dyDescent="0.25">
      <c r="A683" s="4"/>
      <c r="B683" s="4"/>
      <c r="C683" s="4"/>
      <c r="D683" s="4"/>
      <c r="E683" s="4"/>
      <c r="F683" s="4"/>
      <c r="G683" s="4"/>
      <c r="H683" s="4"/>
      <c r="I683" s="4"/>
      <c r="J683" s="4"/>
      <c r="K683" s="4"/>
    </row>
    <row r="684" spans="1:14" ht="15" customHeight="1" x14ac:dyDescent="0.25">
      <c r="A684" s="22" t="s">
        <v>788</v>
      </c>
      <c r="B684" s="22" t="s">
        <v>41</v>
      </c>
      <c r="C684" s="46" t="s">
        <v>8</v>
      </c>
      <c r="D684" s="47"/>
      <c r="E684" s="47"/>
      <c r="F684" s="47"/>
      <c r="G684" s="7" t="s">
        <v>42</v>
      </c>
      <c r="H684" s="7" t="s">
        <v>789</v>
      </c>
      <c r="I684" s="7" t="s">
        <v>790</v>
      </c>
      <c r="J684" s="34" t="s">
        <v>10</v>
      </c>
      <c r="K684" s="33"/>
    </row>
    <row r="685" spans="1:14" ht="45" customHeight="1" x14ac:dyDescent="0.25">
      <c r="A685" s="7" t="s">
        <v>835</v>
      </c>
      <c r="B685" s="71">
        <v>89397</v>
      </c>
      <c r="C685" s="73" t="str">
        <f>VLOOKUP(B685,S!$A:$D,2,FALSE)</f>
        <v>TÊ DE REDUÇÃO, PVC, SOLDÁVEL, DN 25MM X 20MM, INSTALADO EM RAMAL OU SUB-RAMAL DE ÁGUA - FORNECIMENTO E INSTALAÇÃO. AF_06/2022</v>
      </c>
      <c r="D685" s="73"/>
      <c r="E685" s="73"/>
      <c r="F685" s="72"/>
      <c r="G685" s="7" t="str">
        <f>VLOOKUP(B685,S!$A:$D,3,FALSE)</f>
        <v>UN</v>
      </c>
      <c r="H685" s="74"/>
      <c r="I685" s="74">
        <f>J692</f>
        <v>13.969999999999999</v>
      </c>
      <c r="J685" s="53"/>
      <c r="K685" s="52"/>
      <c r="L685" s="74">
        <f>VLOOKUP(B685,S!$A:$D,4,FALSE)</f>
        <v>13.97</v>
      </c>
      <c r="M685" s="7" t="str">
        <f>IF(ROUND((L685-I685),2)=0,"OK, confere com a tabela.",IF(ROUND((L685-I685),2)&lt;0,"ACIMA ("&amp;TEXT(ROUND(I685*100/L685,4),"0,0000")&amp;" %) da tabela.","ABAIXO ("&amp;TEXT(ROUND(I685*100/L685,4),"0,0000")&amp;" %) da tabela."))</f>
        <v>OK, confere com a tabela.</v>
      </c>
    </row>
    <row r="686" spans="1:14" ht="30" customHeight="1" x14ac:dyDescent="0.25">
      <c r="A686" s="54" t="s">
        <v>792</v>
      </c>
      <c r="B686" s="67">
        <v>122</v>
      </c>
      <c r="C686" s="55" t="str">
        <f>VLOOKUP(B686,IF(A686="COMPOSICAO",S!$A:$D,I!$A:$D),2,FALSE)</f>
        <v>ADESIVO PLASTICO PARA PVC, FRASCO COM *850* GR</v>
      </c>
      <c r="D686" s="55"/>
      <c r="E686" s="55"/>
      <c r="F686" s="55"/>
      <c r="G686" s="54" t="str">
        <f>VLOOKUP(B686,IF(A686="COMPOSICAO",S!$A:$D,I!$A:$D),3,FALSE)</f>
        <v>UN</v>
      </c>
      <c r="H686" s="75">
        <f>0.0088</f>
        <v>8.8000000000000005E-3</v>
      </c>
      <c r="I686" s="56">
        <f>IF(A686="COMPOSICAO",VLOOKUP(B686,S!$A:$D,4,FALSE),VLOOKUP(B686,I!$A:$D,4,FALSE))</f>
        <v>63.55</v>
      </c>
      <c r="J686" s="60">
        <f t="shared" ref="J686:J691" si="36">TRUNC(H686*I686,2)</f>
        <v>0.55000000000000004</v>
      </c>
      <c r="K686" s="59"/>
      <c r="L686" s="4"/>
      <c r="M686" s="4"/>
      <c r="N686" s="4"/>
    </row>
    <row r="687" spans="1:14" ht="30" customHeight="1" x14ac:dyDescent="0.25">
      <c r="A687" s="54" t="s">
        <v>792</v>
      </c>
      <c r="B687" s="67">
        <v>7104</v>
      </c>
      <c r="C687" s="55" t="str">
        <f>VLOOKUP(B687,IF(A687="COMPOSICAO",S!$A:$D,I!$A:$D),2,FALSE)</f>
        <v>TE DE REDUCAO, PVC, SOLDAVEL, 90 GRAUS, 25 MM X 20 MM, PARA AGUA FRIA PREDIAL</v>
      </c>
      <c r="D687" s="55"/>
      <c r="E687" s="55"/>
      <c r="F687" s="55"/>
      <c r="G687" s="54" t="str">
        <f>VLOOKUP(B687,IF(A687="COMPOSICAO",S!$A:$D,I!$A:$D),3,FALSE)</f>
        <v>UN</v>
      </c>
      <c r="H687" s="75">
        <f>1</f>
        <v>1</v>
      </c>
      <c r="I687" s="56">
        <f>IF(A687="COMPOSICAO",VLOOKUP(B687,S!$A:$D,4,FALSE),VLOOKUP(B687,I!$A:$D,4,FALSE))</f>
        <v>4.16</v>
      </c>
      <c r="J687" s="60">
        <f t="shared" si="36"/>
        <v>4.16</v>
      </c>
      <c r="K687" s="59"/>
      <c r="L687" s="4"/>
      <c r="M687" s="4"/>
      <c r="N687" s="4"/>
    </row>
    <row r="688" spans="1:14" ht="30" customHeight="1" x14ac:dyDescent="0.25">
      <c r="A688" s="54" t="s">
        <v>792</v>
      </c>
      <c r="B688" s="67">
        <v>20083</v>
      </c>
      <c r="C688" s="55" t="str">
        <f>VLOOKUP(B688,IF(A688="COMPOSICAO",S!$A:$D,I!$A:$D),2,FALSE)</f>
        <v>SOLUCAO PREPARADORA / LIMPADORA PARA PVC, FRASCO COM 1000 CM3</v>
      </c>
      <c r="D688" s="55"/>
      <c r="E688" s="55"/>
      <c r="F688" s="55"/>
      <c r="G688" s="54" t="str">
        <f>VLOOKUP(B688,IF(A688="COMPOSICAO",S!$A:$D,I!$A:$D),3,FALSE)</f>
        <v>UN</v>
      </c>
      <c r="H688" s="75">
        <f>0.0105</f>
        <v>1.0500000000000001E-2</v>
      </c>
      <c r="I688" s="56">
        <f>IF(A688="COMPOSICAO",VLOOKUP(B688,S!$A:$D,4,FALSE),VLOOKUP(B688,I!$A:$D,4,FALSE))</f>
        <v>72</v>
      </c>
      <c r="J688" s="60">
        <f t="shared" si="36"/>
        <v>0.75</v>
      </c>
      <c r="K688" s="59"/>
      <c r="L688" s="4"/>
      <c r="M688" s="4"/>
      <c r="N688" s="4"/>
    </row>
    <row r="689" spans="1:14" ht="15" customHeight="1" x14ac:dyDescent="0.25">
      <c r="A689" s="54" t="s">
        <v>792</v>
      </c>
      <c r="B689" s="67">
        <v>38383</v>
      </c>
      <c r="C689" s="55" t="str">
        <f>VLOOKUP(B689,IF(A689="COMPOSICAO",S!$A:$D,I!$A:$D),2,FALSE)</f>
        <v>LIXA D'AGUA EM FOLHA, GRAO 100</v>
      </c>
      <c r="D689" s="55"/>
      <c r="E689" s="55"/>
      <c r="F689" s="55"/>
      <c r="G689" s="54" t="str">
        <f>VLOOKUP(B689,IF(A689="COMPOSICAO",S!$A:$D,I!$A:$D),3,FALSE)</f>
        <v>UN</v>
      </c>
      <c r="H689" s="75">
        <f>0.0484</f>
        <v>4.8399999999999999E-2</v>
      </c>
      <c r="I689" s="56">
        <f>IF(A689="COMPOSICAO",VLOOKUP(B689,S!$A:$D,4,FALSE),VLOOKUP(B689,I!$A:$D,4,FALSE))</f>
        <v>2.13</v>
      </c>
      <c r="J689" s="60">
        <f t="shared" si="36"/>
        <v>0.1</v>
      </c>
      <c r="K689" s="59"/>
      <c r="L689" s="4"/>
      <c r="M689" s="4"/>
      <c r="N689" s="4"/>
    </row>
    <row r="690" spans="1:14" ht="30" customHeight="1" x14ac:dyDescent="0.25">
      <c r="A690" s="54" t="s">
        <v>793</v>
      </c>
      <c r="B690" s="67">
        <v>88248</v>
      </c>
      <c r="C690" s="55" t="str">
        <f>VLOOKUP(B690,IF(A690="COMPOSICAO",S!$A:$D,I!$A:$D),2,FALSE)</f>
        <v>AUXILIAR DE ENCANADOR OU BOMBEIRO HIDRÁULICO COM ENCARGOS COMPLEMENTARES</v>
      </c>
      <c r="D690" s="55"/>
      <c r="E690" s="55"/>
      <c r="F690" s="55"/>
      <c r="G690" s="54" t="str">
        <f>VLOOKUP(B690,IF(A690="COMPOSICAO",S!$A:$D,I!$A:$D),3,FALSE)</f>
        <v>H</v>
      </c>
      <c r="H690" s="75">
        <f>0.1887</f>
        <v>0.18870000000000001</v>
      </c>
      <c r="I690" s="56">
        <f>IF(A690="COMPOSICAO",VLOOKUP(B690,S!$A:$D,4,FALSE),VLOOKUP(B690,I!$A:$D,4,FALSE))</f>
        <v>18.87</v>
      </c>
      <c r="J690" s="60">
        <f t="shared" si="36"/>
        <v>3.56</v>
      </c>
      <c r="K690" s="59"/>
      <c r="L690" s="4"/>
      <c r="M690" s="4"/>
      <c r="N690" s="4"/>
    </row>
    <row r="691" spans="1:14" ht="30" customHeight="1" x14ac:dyDescent="0.25">
      <c r="A691" s="54" t="s">
        <v>793</v>
      </c>
      <c r="B691" s="67">
        <v>88267</v>
      </c>
      <c r="C691" s="55" t="str">
        <f>VLOOKUP(B691,IF(A691="COMPOSICAO",S!$A:$D,I!$A:$D),2,FALSE)</f>
        <v>ENCANADOR OU BOMBEIRO HIDRÁULICO COM ENCARGOS COMPLEMENTARES</v>
      </c>
      <c r="D691" s="55"/>
      <c r="E691" s="55"/>
      <c r="F691" s="55"/>
      <c r="G691" s="54" t="str">
        <f>VLOOKUP(B691,IF(A691="COMPOSICAO",S!$A:$D,I!$A:$D),3,FALSE)</f>
        <v>H</v>
      </c>
      <c r="H691" s="75">
        <f>0.1887</f>
        <v>0.18870000000000001</v>
      </c>
      <c r="I691" s="56">
        <f>IF(A691="COMPOSICAO",VLOOKUP(B691,S!$A:$D,4,FALSE),VLOOKUP(B691,I!$A:$D,4,FALSE))</f>
        <v>25.72</v>
      </c>
      <c r="J691" s="60">
        <f t="shared" si="36"/>
        <v>4.8499999999999996</v>
      </c>
      <c r="K691" s="59"/>
      <c r="L691" s="4"/>
      <c r="M691" s="4"/>
      <c r="N691" s="4"/>
    </row>
    <row r="692" spans="1:14" ht="15" customHeight="1" x14ac:dyDescent="0.25">
      <c r="A692" s="76" t="s">
        <v>794</v>
      </c>
      <c r="B692" s="77"/>
      <c r="C692" s="77"/>
      <c r="D692" s="77"/>
      <c r="E692" s="77"/>
      <c r="F692" s="77"/>
      <c r="G692" s="78"/>
      <c r="H692" s="79"/>
      <c r="I692" s="80"/>
      <c r="J692" s="60">
        <f>SUM(J685:K691)</f>
        <v>13.969999999999999</v>
      </c>
      <c r="K692" s="59"/>
    </row>
    <row r="693" spans="1:14" ht="15" customHeight="1" x14ac:dyDescent="0.25">
      <c r="A693" s="76" t="str">
        <f>"TAXA DE BDI ("&amp;BDI&amp;" %)"</f>
        <v>TAXA DE BDI (28 %)</v>
      </c>
      <c r="B693" s="77"/>
      <c r="C693" s="77"/>
      <c r="D693" s="77"/>
      <c r="E693" s="77"/>
      <c r="F693" s="77"/>
      <c r="G693" s="78"/>
      <c r="H693" s="79"/>
      <c r="I693" s="80"/>
      <c r="J693" s="60">
        <f>ROUND(J692*(BDI/100),2)</f>
        <v>3.91</v>
      </c>
      <c r="K693" s="59"/>
    </row>
    <row r="694" spans="1:14" ht="15" customHeight="1" x14ac:dyDescent="0.25">
      <c r="A694" s="76" t="s">
        <v>860</v>
      </c>
      <c r="B694" s="77"/>
      <c r="C694" s="77"/>
      <c r="D694" s="77"/>
      <c r="E694" s="77"/>
      <c r="F694" s="77"/>
      <c r="G694" s="78"/>
      <c r="H694" s="79"/>
      <c r="I694" s="80"/>
      <c r="J694" s="60">
        <f>SUM(J692:K693)</f>
        <v>17.88</v>
      </c>
      <c r="K694" s="59"/>
    </row>
    <row r="695" spans="1:14" ht="15" customHeight="1" x14ac:dyDescent="0.25">
      <c r="A695" s="4"/>
      <c r="B695" s="4"/>
      <c r="C695" s="4"/>
      <c r="D695" s="4"/>
      <c r="E695" s="4"/>
      <c r="F695" s="4"/>
      <c r="G695" s="4"/>
      <c r="H695" s="4"/>
      <c r="I695" s="4"/>
      <c r="J695" s="4"/>
      <c r="K695" s="4"/>
    </row>
    <row r="696" spans="1:14" ht="15" customHeight="1" x14ac:dyDescent="0.25">
      <c r="A696" s="22" t="s">
        <v>788</v>
      </c>
      <c r="B696" s="22" t="s">
        <v>41</v>
      </c>
      <c r="C696" s="46" t="s">
        <v>8</v>
      </c>
      <c r="D696" s="47"/>
      <c r="E696" s="47"/>
      <c r="F696" s="47"/>
      <c r="G696" s="7" t="s">
        <v>42</v>
      </c>
      <c r="H696" s="7" t="s">
        <v>789</v>
      </c>
      <c r="I696" s="7" t="s">
        <v>790</v>
      </c>
      <c r="J696" s="34" t="s">
        <v>10</v>
      </c>
      <c r="K696" s="33"/>
    </row>
    <row r="697" spans="1:14" ht="45" customHeight="1" x14ac:dyDescent="0.25">
      <c r="A697" s="7" t="s">
        <v>835</v>
      </c>
      <c r="B697" s="71">
        <v>89622</v>
      </c>
      <c r="C697" s="73" t="str">
        <f>VLOOKUP(B697,S!$A:$D,2,FALSE)</f>
        <v>TÊ DE REDUÇÃO, PVC, SOLDÁVEL, DN 32MM X 25MM, INSTALADO EM PRUMADA DE ÁGUA - FORNECIMENTO E INSTALAÇÃO. AF_06/2022</v>
      </c>
      <c r="D697" s="73"/>
      <c r="E697" s="73"/>
      <c r="F697" s="72"/>
      <c r="G697" s="7" t="str">
        <f>VLOOKUP(B697,S!$A:$D,3,FALSE)</f>
        <v>UN</v>
      </c>
      <c r="H697" s="74"/>
      <c r="I697" s="74">
        <f>J704</f>
        <v>13.729999999999999</v>
      </c>
      <c r="J697" s="53"/>
      <c r="K697" s="52"/>
      <c r="L697" s="74">
        <f>VLOOKUP(B697,S!$A:$D,4,FALSE)</f>
        <v>13.73</v>
      </c>
      <c r="M697" s="7" t="str">
        <f>IF(ROUND((L697-I697),2)=0,"OK, confere com a tabela.",IF(ROUND((L697-I697),2)&lt;0,"ACIMA ("&amp;TEXT(ROUND(I697*100/L697,4),"0,0000")&amp;" %) da tabela.","ABAIXO ("&amp;TEXT(ROUND(I697*100/L697,4),"0,0000")&amp;" %) da tabela."))</f>
        <v>OK, confere com a tabela.</v>
      </c>
    </row>
    <row r="698" spans="1:14" ht="30" customHeight="1" x14ac:dyDescent="0.25">
      <c r="A698" s="54" t="s">
        <v>792</v>
      </c>
      <c r="B698" s="67">
        <v>122</v>
      </c>
      <c r="C698" s="55" t="str">
        <f>VLOOKUP(B698,IF(A698="COMPOSICAO",S!$A:$D,I!$A:$D),2,FALSE)</f>
        <v>ADESIVO PLASTICO PARA PVC, FRASCO COM *850* GR</v>
      </c>
      <c r="D698" s="55"/>
      <c r="E698" s="55"/>
      <c r="F698" s="55"/>
      <c r="G698" s="54" t="str">
        <f>VLOOKUP(B698,IF(A698="COMPOSICAO",S!$A:$D,I!$A:$D),3,FALSE)</f>
        <v>UN</v>
      </c>
      <c r="H698" s="75">
        <f>0.0124</f>
        <v>1.24E-2</v>
      </c>
      <c r="I698" s="56">
        <f>IF(A698="COMPOSICAO",VLOOKUP(B698,S!$A:$D,4,FALSE),VLOOKUP(B698,I!$A:$D,4,FALSE))</f>
        <v>63.55</v>
      </c>
      <c r="J698" s="60">
        <f t="shared" ref="J698:J703" si="37">TRUNC(H698*I698,2)</f>
        <v>0.78</v>
      </c>
      <c r="K698" s="59"/>
      <c r="L698" s="4"/>
      <c r="M698" s="4"/>
      <c r="N698" s="4"/>
    </row>
    <row r="699" spans="1:14" ht="30" customHeight="1" x14ac:dyDescent="0.25">
      <c r="A699" s="54" t="s">
        <v>792</v>
      </c>
      <c r="B699" s="67">
        <v>7136</v>
      </c>
      <c r="C699" s="55" t="str">
        <f>VLOOKUP(B699,IF(A699="COMPOSICAO",S!$A:$D,I!$A:$D),2,FALSE)</f>
        <v>TE DE REDUCAO, PVC, SOLDAVEL, 90 GRAUS, 32 MM X 25 MM, PARA AGUA FRIA PREDIAL</v>
      </c>
      <c r="D699" s="55"/>
      <c r="E699" s="55"/>
      <c r="F699" s="55"/>
      <c r="G699" s="54" t="str">
        <f>VLOOKUP(B699,IF(A699="COMPOSICAO",S!$A:$D,I!$A:$D),3,FALSE)</f>
        <v>UN</v>
      </c>
      <c r="H699" s="75">
        <f>1</f>
        <v>1</v>
      </c>
      <c r="I699" s="56">
        <f>IF(A699="COMPOSICAO",VLOOKUP(B699,S!$A:$D,4,FALSE),VLOOKUP(B699,I!$A:$D,4,FALSE))</f>
        <v>7.24</v>
      </c>
      <c r="J699" s="60">
        <f t="shared" si="37"/>
        <v>7.24</v>
      </c>
      <c r="K699" s="59"/>
      <c r="L699" s="4"/>
      <c r="M699" s="4"/>
      <c r="N699" s="4"/>
    </row>
    <row r="700" spans="1:14" ht="30" customHeight="1" x14ac:dyDescent="0.25">
      <c r="A700" s="54" t="s">
        <v>792</v>
      </c>
      <c r="B700" s="67">
        <v>20083</v>
      </c>
      <c r="C700" s="55" t="str">
        <f>VLOOKUP(B700,IF(A700="COMPOSICAO",S!$A:$D,I!$A:$D),2,FALSE)</f>
        <v>SOLUCAO PREPARADORA / LIMPADORA PARA PVC, FRASCO COM 1000 CM3</v>
      </c>
      <c r="D700" s="55"/>
      <c r="E700" s="55"/>
      <c r="F700" s="55"/>
      <c r="G700" s="54" t="str">
        <f>VLOOKUP(B700,IF(A700="COMPOSICAO",S!$A:$D,I!$A:$D),3,FALSE)</f>
        <v>UN</v>
      </c>
      <c r="H700" s="75">
        <f>0.0143</f>
        <v>1.43E-2</v>
      </c>
      <c r="I700" s="56">
        <f>IF(A700="COMPOSICAO",VLOOKUP(B700,S!$A:$D,4,FALSE),VLOOKUP(B700,I!$A:$D,4,FALSE))</f>
        <v>72</v>
      </c>
      <c r="J700" s="60">
        <f t="shared" si="37"/>
        <v>1.02</v>
      </c>
      <c r="K700" s="59"/>
      <c r="L700" s="4"/>
      <c r="M700" s="4"/>
      <c r="N700" s="4"/>
    </row>
    <row r="701" spans="1:14" ht="15" customHeight="1" x14ac:dyDescent="0.25">
      <c r="A701" s="54" t="s">
        <v>792</v>
      </c>
      <c r="B701" s="67">
        <v>38383</v>
      </c>
      <c r="C701" s="55" t="str">
        <f>VLOOKUP(B701,IF(A701="COMPOSICAO",S!$A:$D,I!$A:$D),2,FALSE)</f>
        <v>LIXA D'AGUA EM FOLHA, GRAO 100</v>
      </c>
      <c r="D701" s="55"/>
      <c r="E701" s="55"/>
      <c r="F701" s="55"/>
      <c r="G701" s="54" t="str">
        <f>VLOOKUP(B701,IF(A701="COMPOSICAO",S!$A:$D,I!$A:$D),3,FALSE)</f>
        <v>UN</v>
      </c>
      <c r="H701" s="75">
        <f>0.0185</f>
        <v>1.8499999999999999E-2</v>
      </c>
      <c r="I701" s="56">
        <f>IF(A701="COMPOSICAO",VLOOKUP(B701,S!$A:$D,4,FALSE),VLOOKUP(B701,I!$A:$D,4,FALSE))</f>
        <v>2.13</v>
      </c>
      <c r="J701" s="60">
        <f t="shared" si="37"/>
        <v>0.03</v>
      </c>
      <c r="K701" s="59"/>
      <c r="L701" s="4"/>
      <c r="M701" s="4"/>
      <c r="N701" s="4"/>
    </row>
    <row r="702" spans="1:14" ht="30" customHeight="1" x14ac:dyDescent="0.25">
      <c r="A702" s="54" t="s">
        <v>793</v>
      </c>
      <c r="B702" s="67">
        <v>88248</v>
      </c>
      <c r="C702" s="55" t="str">
        <f>VLOOKUP(B702,IF(A702="COMPOSICAO",S!$A:$D,I!$A:$D),2,FALSE)</f>
        <v>AUXILIAR DE ENCANADOR OU BOMBEIRO HIDRÁULICO COM ENCARGOS COMPLEMENTARES</v>
      </c>
      <c r="D702" s="55"/>
      <c r="E702" s="55"/>
      <c r="F702" s="55"/>
      <c r="G702" s="54" t="str">
        <f>VLOOKUP(B702,IF(A702="COMPOSICAO",S!$A:$D,I!$A:$D),3,FALSE)</f>
        <v>H</v>
      </c>
      <c r="H702" s="75">
        <f>0.1047</f>
        <v>0.1047</v>
      </c>
      <c r="I702" s="56">
        <f>IF(A702="COMPOSICAO",VLOOKUP(B702,S!$A:$D,4,FALSE),VLOOKUP(B702,I!$A:$D,4,FALSE))</f>
        <v>18.87</v>
      </c>
      <c r="J702" s="60">
        <f t="shared" si="37"/>
        <v>1.97</v>
      </c>
      <c r="K702" s="59"/>
      <c r="L702" s="4"/>
      <c r="M702" s="4"/>
      <c r="N702" s="4"/>
    </row>
    <row r="703" spans="1:14" ht="30" customHeight="1" x14ac:dyDescent="0.25">
      <c r="A703" s="54" t="s">
        <v>793</v>
      </c>
      <c r="B703" s="67">
        <v>88267</v>
      </c>
      <c r="C703" s="55" t="str">
        <f>VLOOKUP(B703,IF(A703="COMPOSICAO",S!$A:$D,I!$A:$D),2,FALSE)</f>
        <v>ENCANADOR OU BOMBEIRO HIDRÁULICO COM ENCARGOS COMPLEMENTARES</v>
      </c>
      <c r="D703" s="55"/>
      <c r="E703" s="55"/>
      <c r="F703" s="55"/>
      <c r="G703" s="54" t="str">
        <f>VLOOKUP(B703,IF(A703="COMPOSICAO",S!$A:$D,I!$A:$D),3,FALSE)</f>
        <v>H</v>
      </c>
      <c r="H703" s="75">
        <f>0.1047</f>
        <v>0.1047</v>
      </c>
      <c r="I703" s="56">
        <f>IF(A703="COMPOSICAO",VLOOKUP(B703,S!$A:$D,4,FALSE),VLOOKUP(B703,I!$A:$D,4,FALSE))</f>
        <v>25.72</v>
      </c>
      <c r="J703" s="60">
        <f t="shared" si="37"/>
        <v>2.69</v>
      </c>
      <c r="K703" s="59"/>
      <c r="L703" s="4"/>
      <c r="M703" s="4"/>
      <c r="N703" s="4"/>
    </row>
    <row r="704" spans="1:14" ht="15" customHeight="1" x14ac:dyDescent="0.25">
      <c r="A704" s="76" t="s">
        <v>794</v>
      </c>
      <c r="B704" s="77"/>
      <c r="C704" s="77"/>
      <c r="D704" s="77"/>
      <c r="E704" s="77"/>
      <c r="F704" s="77"/>
      <c r="G704" s="78"/>
      <c r="H704" s="79"/>
      <c r="I704" s="80"/>
      <c r="J704" s="60">
        <f>SUM(J697:K703)</f>
        <v>13.729999999999999</v>
      </c>
      <c r="K704" s="59"/>
    </row>
    <row r="705" spans="1:14" ht="15" customHeight="1" x14ac:dyDescent="0.25">
      <c r="A705" s="76" t="str">
        <f>"TAXA DE BDI ("&amp;BDI&amp;" %)"</f>
        <v>TAXA DE BDI (28 %)</v>
      </c>
      <c r="B705" s="77"/>
      <c r="C705" s="77"/>
      <c r="D705" s="77"/>
      <c r="E705" s="77"/>
      <c r="F705" s="77"/>
      <c r="G705" s="78"/>
      <c r="H705" s="79"/>
      <c r="I705" s="80"/>
      <c r="J705" s="60">
        <f>ROUND(J704*(BDI/100),2)</f>
        <v>3.84</v>
      </c>
      <c r="K705" s="59"/>
    </row>
    <row r="706" spans="1:14" ht="15" customHeight="1" x14ac:dyDescent="0.25">
      <c r="A706" s="76" t="s">
        <v>861</v>
      </c>
      <c r="B706" s="77"/>
      <c r="C706" s="77"/>
      <c r="D706" s="77"/>
      <c r="E706" s="77"/>
      <c r="F706" s="77"/>
      <c r="G706" s="78"/>
      <c r="H706" s="79"/>
      <c r="I706" s="80"/>
      <c r="J706" s="60">
        <f>SUM(J704:K705)</f>
        <v>17.57</v>
      </c>
      <c r="K706" s="59"/>
    </row>
    <row r="707" spans="1:14" ht="15" customHeight="1" x14ac:dyDescent="0.25">
      <c r="A707" s="4"/>
      <c r="B707" s="4"/>
      <c r="C707" s="4"/>
      <c r="D707" s="4"/>
      <c r="E707" s="4"/>
      <c r="F707" s="4"/>
      <c r="G707" s="4"/>
      <c r="H707" s="4"/>
      <c r="I707" s="4"/>
      <c r="J707" s="4"/>
      <c r="K707" s="4"/>
    </row>
    <row r="708" spans="1:14" ht="15" customHeight="1" x14ac:dyDescent="0.25">
      <c r="A708" s="22" t="s">
        <v>788</v>
      </c>
      <c r="B708" s="22" t="s">
        <v>41</v>
      </c>
      <c r="C708" s="46" t="s">
        <v>8</v>
      </c>
      <c r="D708" s="47"/>
      <c r="E708" s="47"/>
      <c r="F708" s="47"/>
      <c r="G708" s="7" t="s">
        <v>42</v>
      </c>
      <c r="H708" s="7" t="s">
        <v>789</v>
      </c>
      <c r="I708" s="7" t="s">
        <v>790</v>
      </c>
      <c r="J708" s="34" t="s">
        <v>10</v>
      </c>
      <c r="K708" s="33"/>
    </row>
    <row r="709" spans="1:14" ht="45" customHeight="1" x14ac:dyDescent="0.25">
      <c r="A709" s="7" t="s">
        <v>835</v>
      </c>
      <c r="B709" s="71">
        <v>89624</v>
      </c>
      <c r="C709" s="73" t="str">
        <f>VLOOKUP(B709,S!$A:$D,2,FALSE)</f>
        <v>TÊ DE REDUÇÃO, PVC, SOLDÁVEL, DN 40MM X 32MM, INSTALADO EM PRUMADA DE ÁGUA - FORNECIMENTO E INSTALAÇÃO. AF_06/2022</v>
      </c>
      <c r="D709" s="73"/>
      <c r="E709" s="73"/>
      <c r="F709" s="72"/>
      <c r="G709" s="7" t="str">
        <f>VLOOKUP(B709,S!$A:$D,3,FALSE)</f>
        <v>UN</v>
      </c>
      <c r="H709" s="74"/>
      <c r="I709" s="74">
        <f>J716</f>
        <v>17.48</v>
      </c>
      <c r="J709" s="53"/>
      <c r="K709" s="52"/>
      <c r="L709" s="74">
        <f>VLOOKUP(B709,S!$A:$D,4,FALSE)</f>
        <v>17.48</v>
      </c>
      <c r="M709" s="7" t="str">
        <f>IF(ROUND((L709-I709),2)=0,"OK, confere com a tabela.",IF(ROUND((L709-I709),2)&lt;0,"ACIMA ("&amp;TEXT(ROUND(I709*100/L709,4),"0,0000")&amp;" %) da tabela.","ABAIXO ("&amp;TEXT(ROUND(I709*100/L709,4),"0,0000")&amp;" %) da tabela."))</f>
        <v>OK, confere com a tabela.</v>
      </c>
    </row>
    <row r="710" spans="1:14" ht="30" customHeight="1" x14ac:dyDescent="0.25">
      <c r="A710" s="54" t="s">
        <v>792</v>
      </c>
      <c r="B710" s="67">
        <v>122</v>
      </c>
      <c r="C710" s="55" t="str">
        <f>VLOOKUP(B710,IF(A710="COMPOSICAO",S!$A:$D,I!$A:$D),2,FALSE)</f>
        <v>ADESIVO PLASTICO PARA PVC, FRASCO COM *850* GR</v>
      </c>
      <c r="D710" s="55"/>
      <c r="E710" s="55"/>
      <c r="F710" s="55"/>
      <c r="G710" s="54" t="str">
        <f>VLOOKUP(B710,IF(A710="COMPOSICAO",S!$A:$D,I!$A:$D),3,FALSE)</f>
        <v>UN</v>
      </c>
      <c r="H710" s="75">
        <f>0.0159</f>
        <v>1.5900000000000001E-2</v>
      </c>
      <c r="I710" s="56">
        <f>IF(A710="COMPOSICAO",VLOOKUP(B710,S!$A:$D,4,FALSE),VLOOKUP(B710,I!$A:$D,4,FALSE))</f>
        <v>63.55</v>
      </c>
      <c r="J710" s="60">
        <f t="shared" ref="J710:J715" si="38">TRUNC(H710*I710,2)</f>
        <v>1.01</v>
      </c>
      <c r="K710" s="59"/>
      <c r="L710" s="4"/>
      <c r="M710" s="4"/>
      <c r="N710" s="4"/>
    </row>
    <row r="711" spans="1:14" ht="30" customHeight="1" x14ac:dyDescent="0.25">
      <c r="A711" s="54" t="s">
        <v>792</v>
      </c>
      <c r="B711" s="67">
        <v>7128</v>
      </c>
      <c r="C711" s="55" t="str">
        <f>VLOOKUP(B711,IF(A711="COMPOSICAO",S!$A:$D,I!$A:$D),2,FALSE)</f>
        <v>TE DE REDUCAO, PVC, SOLDAVEL, 90 GRAUS, 40 MM X 32 MM, PARA AGUA FRIA PREDIAL</v>
      </c>
      <c r="D711" s="55"/>
      <c r="E711" s="55"/>
      <c r="F711" s="55"/>
      <c r="G711" s="54" t="str">
        <f>VLOOKUP(B711,IF(A711="COMPOSICAO",S!$A:$D,I!$A:$D),3,FALSE)</f>
        <v>UN</v>
      </c>
      <c r="H711" s="75">
        <f>1</f>
        <v>1</v>
      </c>
      <c r="I711" s="56">
        <f>IF(A711="COMPOSICAO",VLOOKUP(B711,S!$A:$D,4,FALSE),VLOOKUP(B711,I!$A:$D,4,FALSE))</f>
        <v>9.4</v>
      </c>
      <c r="J711" s="60">
        <f t="shared" si="38"/>
        <v>9.4</v>
      </c>
      <c r="K711" s="59"/>
      <c r="L711" s="4"/>
      <c r="M711" s="4"/>
      <c r="N711" s="4"/>
    </row>
    <row r="712" spans="1:14" ht="30" customHeight="1" x14ac:dyDescent="0.25">
      <c r="A712" s="54" t="s">
        <v>792</v>
      </c>
      <c r="B712" s="67">
        <v>20083</v>
      </c>
      <c r="C712" s="55" t="str">
        <f>VLOOKUP(B712,IF(A712="COMPOSICAO",S!$A:$D,I!$A:$D),2,FALSE)</f>
        <v>SOLUCAO PREPARADORA / LIMPADORA PARA PVC, FRASCO COM 1000 CM3</v>
      </c>
      <c r="D712" s="55"/>
      <c r="E712" s="55"/>
      <c r="F712" s="55"/>
      <c r="G712" s="54" t="str">
        <f>VLOOKUP(B712,IF(A712="COMPOSICAO",S!$A:$D,I!$A:$D),3,FALSE)</f>
        <v>UN</v>
      </c>
      <c r="H712" s="75">
        <f>0.0188</f>
        <v>1.8800000000000001E-2</v>
      </c>
      <c r="I712" s="56">
        <f>IF(A712="COMPOSICAO",VLOOKUP(B712,S!$A:$D,4,FALSE),VLOOKUP(B712,I!$A:$D,4,FALSE))</f>
        <v>72</v>
      </c>
      <c r="J712" s="60">
        <f t="shared" si="38"/>
        <v>1.35</v>
      </c>
      <c r="K712" s="59"/>
      <c r="L712" s="4"/>
      <c r="M712" s="4"/>
      <c r="N712" s="4"/>
    </row>
    <row r="713" spans="1:14" ht="15" customHeight="1" x14ac:dyDescent="0.25">
      <c r="A713" s="54" t="s">
        <v>792</v>
      </c>
      <c r="B713" s="67">
        <v>38383</v>
      </c>
      <c r="C713" s="55" t="str">
        <f>VLOOKUP(B713,IF(A713="COMPOSICAO",S!$A:$D,I!$A:$D),2,FALSE)</f>
        <v>LIXA D'AGUA EM FOLHA, GRAO 100</v>
      </c>
      <c r="D713" s="55"/>
      <c r="E713" s="55"/>
      <c r="F713" s="55"/>
      <c r="G713" s="54" t="str">
        <f>VLOOKUP(B713,IF(A713="COMPOSICAO",S!$A:$D,I!$A:$D),3,FALSE)</f>
        <v>UN</v>
      </c>
      <c r="H713" s="75">
        <f>0.0223</f>
        <v>2.23E-2</v>
      </c>
      <c r="I713" s="56">
        <f>IF(A713="COMPOSICAO",VLOOKUP(B713,S!$A:$D,4,FALSE),VLOOKUP(B713,I!$A:$D,4,FALSE))</f>
        <v>2.13</v>
      </c>
      <c r="J713" s="60">
        <f t="shared" si="38"/>
        <v>0.04</v>
      </c>
      <c r="K713" s="59"/>
      <c r="L713" s="4"/>
      <c r="M713" s="4"/>
      <c r="N713" s="4"/>
    </row>
    <row r="714" spans="1:14" ht="30" customHeight="1" x14ac:dyDescent="0.25">
      <c r="A714" s="54" t="s">
        <v>793</v>
      </c>
      <c r="B714" s="67">
        <v>88248</v>
      </c>
      <c r="C714" s="55" t="str">
        <f>VLOOKUP(B714,IF(A714="COMPOSICAO",S!$A:$D,I!$A:$D),2,FALSE)</f>
        <v>AUXILIAR DE ENCANADOR OU BOMBEIRO HIDRÁULICO COM ENCARGOS COMPLEMENTARES</v>
      </c>
      <c r="D714" s="55"/>
      <c r="E714" s="55"/>
      <c r="F714" s="55"/>
      <c r="G714" s="54" t="str">
        <f>VLOOKUP(B714,IF(A714="COMPOSICAO",S!$A:$D,I!$A:$D),3,FALSE)</f>
        <v>H</v>
      </c>
      <c r="H714" s="75">
        <f>0.1277</f>
        <v>0.12770000000000001</v>
      </c>
      <c r="I714" s="56">
        <f>IF(A714="COMPOSICAO",VLOOKUP(B714,S!$A:$D,4,FALSE),VLOOKUP(B714,I!$A:$D,4,FALSE))</f>
        <v>18.87</v>
      </c>
      <c r="J714" s="60">
        <f t="shared" si="38"/>
        <v>2.4</v>
      </c>
      <c r="K714" s="59"/>
      <c r="L714" s="4"/>
      <c r="M714" s="4"/>
      <c r="N714" s="4"/>
    </row>
    <row r="715" spans="1:14" ht="30" customHeight="1" x14ac:dyDescent="0.25">
      <c r="A715" s="54" t="s">
        <v>793</v>
      </c>
      <c r="B715" s="67">
        <v>88267</v>
      </c>
      <c r="C715" s="55" t="str">
        <f>VLOOKUP(B715,IF(A715="COMPOSICAO",S!$A:$D,I!$A:$D),2,FALSE)</f>
        <v>ENCANADOR OU BOMBEIRO HIDRÁULICO COM ENCARGOS COMPLEMENTARES</v>
      </c>
      <c r="D715" s="55"/>
      <c r="E715" s="55"/>
      <c r="F715" s="55"/>
      <c r="G715" s="54" t="str">
        <f>VLOOKUP(B715,IF(A715="COMPOSICAO",S!$A:$D,I!$A:$D),3,FALSE)</f>
        <v>H</v>
      </c>
      <c r="H715" s="75">
        <f>0.1277</f>
        <v>0.12770000000000001</v>
      </c>
      <c r="I715" s="56">
        <f>IF(A715="COMPOSICAO",VLOOKUP(B715,S!$A:$D,4,FALSE),VLOOKUP(B715,I!$A:$D,4,FALSE))</f>
        <v>25.72</v>
      </c>
      <c r="J715" s="60">
        <f t="shared" si="38"/>
        <v>3.28</v>
      </c>
      <c r="K715" s="59"/>
      <c r="L715" s="4"/>
      <c r="M715" s="4"/>
      <c r="N715" s="4"/>
    </row>
    <row r="716" spans="1:14" ht="15" customHeight="1" x14ac:dyDescent="0.25">
      <c r="A716" s="76" t="s">
        <v>794</v>
      </c>
      <c r="B716" s="77"/>
      <c r="C716" s="77"/>
      <c r="D716" s="77"/>
      <c r="E716" s="77"/>
      <c r="F716" s="77"/>
      <c r="G716" s="78"/>
      <c r="H716" s="79"/>
      <c r="I716" s="80"/>
      <c r="J716" s="60">
        <f>SUM(J709:K715)</f>
        <v>17.48</v>
      </c>
      <c r="K716" s="59"/>
    </row>
    <row r="717" spans="1:14" ht="15" customHeight="1" x14ac:dyDescent="0.25">
      <c r="A717" s="76" t="str">
        <f>"TAXA DE BDI ("&amp;BDI&amp;" %)"</f>
        <v>TAXA DE BDI (28 %)</v>
      </c>
      <c r="B717" s="77"/>
      <c r="C717" s="77"/>
      <c r="D717" s="77"/>
      <c r="E717" s="77"/>
      <c r="F717" s="77"/>
      <c r="G717" s="78"/>
      <c r="H717" s="79"/>
      <c r="I717" s="80"/>
      <c r="J717" s="60">
        <f>ROUND(J716*(BDI/100),2)</f>
        <v>4.8899999999999997</v>
      </c>
      <c r="K717" s="59"/>
    </row>
    <row r="718" spans="1:14" ht="15" customHeight="1" x14ac:dyDescent="0.25">
      <c r="A718" s="76" t="s">
        <v>862</v>
      </c>
      <c r="B718" s="77"/>
      <c r="C718" s="77"/>
      <c r="D718" s="77"/>
      <c r="E718" s="77"/>
      <c r="F718" s="77"/>
      <c r="G718" s="78"/>
      <c r="H718" s="79"/>
      <c r="I718" s="80"/>
      <c r="J718" s="60">
        <f>SUM(J716:K717)</f>
        <v>22.37</v>
      </c>
      <c r="K718" s="59"/>
    </row>
    <row r="719" spans="1:14" ht="15" customHeight="1" x14ac:dyDescent="0.25">
      <c r="A719" s="4"/>
      <c r="B719" s="4"/>
      <c r="C719" s="4"/>
      <c r="D719" s="4"/>
      <c r="E719" s="4"/>
      <c r="F719" s="4"/>
      <c r="G719" s="4"/>
      <c r="H719" s="4"/>
      <c r="I719" s="4"/>
      <c r="J719" s="4"/>
      <c r="K719" s="4"/>
    </row>
    <row r="720" spans="1:14" ht="15" customHeight="1" x14ac:dyDescent="0.25">
      <c r="A720" s="22" t="s">
        <v>788</v>
      </c>
      <c r="B720" s="22" t="s">
        <v>41</v>
      </c>
      <c r="C720" s="46" t="s">
        <v>8</v>
      </c>
      <c r="D720" s="47"/>
      <c r="E720" s="47"/>
      <c r="F720" s="47"/>
      <c r="G720" s="7" t="s">
        <v>42</v>
      </c>
      <c r="H720" s="7" t="s">
        <v>789</v>
      </c>
      <c r="I720" s="7" t="s">
        <v>790</v>
      </c>
      <c r="J720" s="34" t="s">
        <v>10</v>
      </c>
      <c r="K720" s="33"/>
    </row>
    <row r="721" spans="1:14" ht="45" customHeight="1" x14ac:dyDescent="0.25">
      <c r="A721" s="7" t="s">
        <v>835</v>
      </c>
      <c r="B721" s="71">
        <v>89627</v>
      </c>
      <c r="C721" s="73" t="str">
        <f>VLOOKUP(B721,S!$A:$D,2,FALSE)</f>
        <v>TÊ DE REDUÇÃO, PVC, SOLDÁVEL, DN 50MM X 25MM, INSTALADO EM PRUMADA DE ÁGUA - FORNECIMENTO E INSTALAÇÃO. AF_06/2022</v>
      </c>
      <c r="D721" s="73"/>
      <c r="E721" s="73"/>
      <c r="F721" s="72"/>
      <c r="G721" s="7" t="str">
        <f>VLOOKUP(B721,S!$A:$D,3,FALSE)</f>
        <v>UN</v>
      </c>
      <c r="H721" s="74"/>
      <c r="I721" s="74">
        <f>J728</f>
        <v>19.669999999999998</v>
      </c>
      <c r="J721" s="53"/>
      <c r="K721" s="52"/>
      <c r="L721" s="74">
        <f>VLOOKUP(B721,S!$A:$D,4,FALSE)</f>
        <v>19.670000000000002</v>
      </c>
      <c r="M721" s="7" t="str">
        <f>IF(ROUND((L721-I721),2)=0,"OK, confere com a tabela.",IF(ROUND((L721-I721),2)&lt;0,"ACIMA ("&amp;TEXT(ROUND(I721*100/L721,4),"0,0000")&amp;" %) da tabela.","ABAIXO ("&amp;TEXT(ROUND(I721*100/L721,4),"0,0000")&amp;" %) da tabela."))</f>
        <v>OK, confere com a tabela.</v>
      </c>
    </row>
    <row r="722" spans="1:14" ht="30" customHeight="1" x14ac:dyDescent="0.25">
      <c r="A722" s="54" t="s">
        <v>792</v>
      </c>
      <c r="B722" s="67">
        <v>122</v>
      </c>
      <c r="C722" s="55" t="str">
        <f>VLOOKUP(B722,IF(A722="COMPOSICAO",S!$A:$D,I!$A:$D),2,FALSE)</f>
        <v>ADESIVO PLASTICO PARA PVC, FRASCO COM *850* GR</v>
      </c>
      <c r="D722" s="55"/>
      <c r="E722" s="55"/>
      <c r="F722" s="55"/>
      <c r="G722" s="54" t="str">
        <f>VLOOKUP(B722,IF(A722="COMPOSICAO",S!$A:$D,I!$A:$D),3,FALSE)</f>
        <v>UN</v>
      </c>
      <c r="H722" s="75">
        <f>0.0176</f>
        <v>1.7600000000000001E-2</v>
      </c>
      <c r="I722" s="56">
        <f>IF(A722="COMPOSICAO",VLOOKUP(B722,S!$A:$D,4,FALSE),VLOOKUP(B722,I!$A:$D,4,FALSE))</f>
        <v>63.55</v>
      </c>
      <c r="J722" s="60">
        <f t="shared" ref="J722:J727" si="39">TRUNC(H722*I722,2)</f>
        <v>1.1100000000000001</v>
      </c>
      <c r="K722" s="59"/>
      <c r="L722" s="4"/>
      <c r="M722" s="4"/>
      <c r="N722" s="4"/>
    </row>
    <row r="723" spans="1:14" ht="30" customHeight="1" x14ac:dyDescent="0.25">
      <c r="A723" s="54" t="s">
        <v>792</v>
      </c>
      <c r="B723" s="67">
        <v>7129</v>
      </c>
      <c r="C723" s="55" t="str">
        <f>VLOOKUP(B723,IF(A723="COMPOSICAO",S!$A:$D,I!$A:$D),2,FALSE)</f>
        <v>TE DE REDUCAO, PVC, SOLDAVEL, 90 GRAUS, 50 MM X 25 MM, PARA AGUA FRIA PREDIAL</v>
      </c>
      <c r="D723" s="55"/>
      <c r="E723" s="55"/>
      <c r="F723" s="55"/>
      <c r="G723" s="54" t="str">
        <f>VLOOKUP(B723,IF(A723="COMPOSICAO",S!$A:$D,I!$A:$D),3,FALSE)</f>
        <v>UN</v>
      </c>
      <c r="H723" s="75">
        <f>1</f>
        <v>1</v>
      </c>
      <c r="I723" s="56">
        <f>IF(A723="COMPOSICAO",VLOOKUP(B723,S!$A:$D,4,FALSE),VLOOKUP(B723,I!$A:$D,4,FALSE))</f>
        <v>11.03</v>
      </c>
      <c r="J723" s="60">
        <f t="shared" si="39"/>
        <v>11.03</v>
      </c>
      <c r="K723" s="59"/>
      <c r="L723" s="4"/>
      <c r="M723" s="4"/>
      <c r="N723" s="4"/>
    </row>
    <row r="724" spans="1:14" ht="30" customHeight="1" x14ac:dyDescent="0.25">
      <c r="A724" s="54" t="s">
        <v>792</v>
      </c>
      <c r="B724" s="67">
        <v>20083</v>
      </c>
      <c r="C724" s="55" t="str">
        <f>VLOOKUP(B724,IF(A724="COMPOSICAO",S!$A:$D,I!$A:$D),2,FALSE)</f>
        <v>SOLUCAO PREPARADORA / LIMPADORA PARA PVC, FRASCO COM 1000 CM3</v>
      </c>
      <c r="D724" s="55"/>
      <c r="E724" s="55"/>
      <c r="F724" s="55"/>
      <c r="G724" s="54" t="str">
        <f>VLOOKUP(B724,IF(A724="COMPOSICAO",S!$A:$D,I!$A:$D),3,FALSE)</f>
        <v>UN</v>
      </c>
      <c r="H724" s="75">
        <f>0.0225</f>
        <v>2.2499999999999999E-2</v>
      </c>
      <c r="I724" s="56">
        <f>IF(A724="COMPOSICAO",VLOOKUP(B724,S!$A:$D,4,FALSE),VLOOKUP(B724,I!$A:$D,4,FALSE))</f>
        <v>72</v>
      </c>
      <c r="J724" s="60">
        <f t="shared" si="39"/>
        <v>1.62</v>
      </c>
      <c r="K724" s="59"/>
      <c r="L724" s="4"/>
      <c r="M724" s="4"/>
      <c r="N724" s="4"/>
    </row>
    <row r="725" spans="1:14" ht="15" customHeight="1" x14ac:dyDescent="0.25">
      <c r="A725" s="54" t="s">
        <v>792</v>
      </c>
      <c r="B725" s="67">
        <v>38383</v>
      </c>
      <c r="C725" s="55" t="str">
        <f>VLOOKUP(B725,IF(A725="COMPOSICAO",S!$A:$D,I!$A:$D),2,FALSE)</f>
        <v>LIXA D'AGUA EM FOLHA, GRAO 100</v>
      </c>
      <c r="D725" s="55"/>
      <c r="E725" s="55"/>
      <c r="F725" s="55"/>
      <c r="G725" s="54" t="str">
        <f>VLOOKUP(B725,IF(A725="COMPOSICAO",S!$A:$D,I!$A:$D),3,FALSE)</f>
        <v>UN</v>
      </c>
      <c r="H725" s="75">
        <f>0.0244</f>
        <v>2.4400000000000002E-2</v>
      </c>
      <c r="I725" s="56">
        <f>IF(A725="COMPOSICAO",VLOOKUP(B725,S!$A:$D,4,FALSE),VLOOKUP(B725,I!$A:$D,4,FALSE))</f>
        <v>2.13</v>
      </c>
      <c r="J725" s="60">
        <f t="shared" si="39"/>
        <v>0.05</v>
      </c>
      <c r="K725" s="59"/>
      <c r="L725" s="4"/>
      <c r="M725" s="4"/>
      <c r="N725" s="4"/>
    </row>
    <row r="726" spans="1:14" ht="30" customHeight="1" x14ac:dyDescent="0.25">
      <c r="A726" s="54" t="s">
        <v>793</v>
      </c>
      <c r="B726" s="67">
        <v>88248</v>
      </c>
      <c r="C726" s="55" t="str">
        <f>VLOOKUP(B726,IF(A726="COMPOSICAO",S!$A:$D,I!$A:$D),2,FALSE)</f>
        <v>AUXILIAR DE ENCANADOR OU BOMBEIRO HIDRÁULICO COM ENCARGOS COMPLEMENTARES</v>
      </c>
      <c r="D726" s="55"/>
      <c r="E726" s="55"/>
      <c r="F726" s="55"/>
      <c r="G726" s="54" t="str">
        <f>VLOOKUP(B726,IF(A726="COMPOSICAO",S!$A:$D,I!$A:$D),3,FALSE)</f>
        <v>H</v>
      </c>
      <c r="H726" s="75">
        <f>0.1318</f>
        <v>0.1318</v>
      </c>
      <c r="I726" s="56">
        <f>IF(A726="COMPOSICAO",VLOOKUP(B726,S!$A:$D,4,FALSE),VLOOKUP(B726,I!$A:$D,4,FALSE))</f>
        <v>18.87</v>
      </c>
      <c r="J726" s="60">
        <f t="shared" si="39"/>
        <v>2.48</v>
      </c>
      <c r="K726" s="59"/>
      <c r="L726" s="4"/>
      <c r="M726" s="4"/>
      <c r="N726" s="4"/>
    </row>
    <row r="727" spans="1:14" ht="30" customHeight="1" x14ac:dyDescent="0.25">
      <c r="A727" s="54" t="s">
        <v>793</v>
      </c>
      <c r="B727" s="67">
        <v>88267</v>
      </c>
      <c r="C727" s="55" t="str">
        <f>VLOOKUP(B727,IF(A727="COMPOSICAO",S!$A:$D,I!$A:$D),2,FALSE)</f>
        <v>ENCANADOR OU BOMBEIRO HIDRÁULICO COM ENCARGOS COMPLEMENTARES</v>
      </c>
      <c r="D727" s="55"/>
      <c r="E727" s="55"/>
      <c r="F727" s="55"/>
      <c r="G727" s="54" t="str">
        <f>VLOOKUP(B727,IF(A727="COMPOSICAO",S!$A:$D,I!$A:$D),3,FALSE)</f>
        <v>H</v>
      </c>
      <c r="H727" s="75">
        <f>0.1318</f>
        <v>0.1318</v>
      </c>
      <c r="I727" s="56">
        <f>IF(A727="COMPOSICAO",VLOOKUP(B727,S!$A:$D,4,FALSE),VLOOKUP(B727,I!$A:$D,4,FALSE))</f>
        <v>25.72</v>
      </c>
      <c r="J727" s="60">
        <f t="shared" si="39"/>
        <v>3.38</v>
      </c>
      <c r="K727" s="59"/>
      <c r="L727" s="4"/>
      <c r="M727" s="4"/>
      <c r="N727" s="4"/>
    </row>
    <row r="728" spans="1:14" ht="15" customHeight="1" x14ac:dyDescent="0.25">
      <c r="A728" s="76" t="s">
        <v>794</v>
      </c>
      <c r="B728" s="77"/>
      <c r="C728" s="77"/>
      <c r="D728" s="77"/>
      <c r="E728" s="77"/>
      <c r="F728" s="77"/>
      <c r="G728" s="78"/>
      <c r="H728" s="79"/>
      <c r="I728" s="80"/>
      <c r="J728" s="60">
        <f>SUM(J721:K727)</f>
        <v>19.669999999999998</v>
      </c>
      <c r="K728" s="59"/>
    </row>
    <row r="729" spans="1:14" ht="15" customHeight="1" x14ac:dyDescent="0.25">
      <c r="A729" s="76" t="str">
        <f>"TAXA DE BDI ("&amp;BDI&amp;" %)"</f>
        <v>TAXA DE BDI (28 %)</v>
      </c>
      <c r="B729" s="77"/>
      <c r="C729" s="77"/>
      <c r="D729" s="77"/>
      <c r="E729" s="77"/>
      <c r="F729" s="77"/>
      <c r="G729" s="78"/>
      <c r="H729" s="79"/>
      <c r="I729" s="80"/>
      <c r="J729" s="60">
        <f>ROUND(J728*(BDI/100),2)</f>
        <v>5.51</v>
      </c>
      <c r="K729" s="59"/>
    </row>
    <row r="730" spans="1:14" ht="15" customHeight="1" x14ac:dyDescent="0.25">
      <c r="A730" s="76" t="s">
        <v>863</v>
      </c>
      <c r="B730" s="77"/>
      <c r="C730" s="77"/>
      <c r="D730" s="77"/>
      <c r="E730" s="77"/>
      <c r="F730" s="77"/>
      <c r="G730" s="78"/>
      <c r="H730" s="79"/>
      <c r="I730" s="80"/>
      <c r="J730" s="60">
        <f>SUM(J728:K729)</f>
        <v>25.18</v>
      </c>
      <c r="K730" s="59"/>
    </row>
    <row r="731" spans="1:14" ht="15" customHeight="1" x14ac:dyDescent="0.25">
      <c r="A731" s="4"/>
      <c r="B731" s="4"/>
      <c r="C731" s="4"/>
      <c r="D731" s="4"/>
      <c r="E731" s="4"/>
      <c r="F731" s="4"/>
      <c r="G731" s="4"/>
      <c r="H731" s="4"/>
      <c r="I731" s="4"/>
      <c r="J731" s="4"/>
      <c r="K731" s="4"/>
    </row>
    <row r="732" spans="1:14" ht="15" customHeight="1" x14ac:dyDescent="0.25">
      <c r="A732" s="22" t="s">
        <v>788</v>
      </c>
      <c r="B732" s="22" t="s">
        <v>41</v>
      </c>
      <c r="C732" s="46" t="s">
        <v>8</v>
      </c>
      <c r="D732" s="47"/>
      <c r="E732" s="47"/>
      <c r="F732" s="47"/>
      <c r="G732" s="7" t="s">
        <v>42</v>
      </c>
      <c r="H732" s="7" t="s">
        <v>789</v>
      </c>
      <c r="I732" s="7" t="s">
        <v>790</v>
      </c>
      <c r="J732" s="34" t="s">
        <v>10</v>
      </c>
      <c r="K732" s="33"/>
    </row>
    <row r="733" spans="1:14" ht="60" customHeight="1" x14ac:dyDescent="0.25">
      <c r="A733" s="7" t="s">
        <v>835</v>
      </c>
      <c r="B733" s="71">
        <v>89396</v>
      </c>
      <c r="C733" s="73" t="str">
        <f>VLOOKUP(B733,S!$A:$D,2,FALSE)</f>
        <v>TÊ COM BUCHA DE LATÃO NA BOLSA CENTRAL, PVC, SOLDÁVEL, DN 25MM X 1/2 , INSTALADO EM RAMAL OU SUB-RAMAL DE ÁGUA - FORNECIMENTO E INSTALAÇÃO. AF_06/2022</v>
      </c>
      <c r="D733" s="73"/>
      <c r="E733" s="73"/>
      <c r="F733" s="72"/>
      <c r="G733" s="7" t="str">
        <f>VLOOKUP(B733,S!$A:$D,3,FALSE)</f>
        <v>UN</v>
      </c>
      <c r="H733" s="74"/>
      <c r="I733" s="74">
        <f>J740</f>
        <v>20.020000000000003</v>
      </c>
      <c r="J733" s="53"/>
      <c r="K733" s="52"/>
      <c r="L733" s="74">
        <f>VLOOKUP(B733,S!$A:$D,4,FALSE)</f>
        <v>20.02</v>
      </c>
      <c r="M733" s="7" t="str">
        <f>IF(ROUND((L733-I733),2)=0,"OK, confere com a tabela.",IF(ROUND((L733-I733),2)&lt;0,"ACIMA ("&amp;TEXT(ROUND(I733*100/L733,4),"0,0000")&amp;" %) da tabela.","ABAIXO ("&amp;TEXT(ROUND(I733*100/L733,4),"0,0000")&amp;" %) da tabela."))</f>
        <v>OK, confere com a tabela.</v>
      </c>
    </row>
    <row r="734" spans="1:14" ht="30" customHeight="1" x14ac:dyDescent="0.25">
      <c r="A734" s="54" t="s">
        <v>792</v>
      </c>
      <c r="B734" s="67">
        <v>122</v>
      </c>
      <c r="C734" s="55" t="str">
        <f>VLOOKUP(B734,IF(A734="COMPOSICAO",S!$A:$D,I!$A:$D),2,FALSE)</f>
        <v>ADESIVO PLASTICO PARA PVC, FRASCO COM *850* GR</v>
      </c>
      <c r="D734" s="55"/>
      <c r="E734" s="55"/>
      <c r="F734" s="55"/>
      <c r="G734" s="54" t="str">
        <f>VLOOKUP(B734,IF(A734="COMPOSICAO",S!$A:$D,I!$A:$D),3,FALSE)</f>
        <v>UN</v>
      </c>
      <c r="H734" s="75">
        <f>0.0088</f>
        <v>8.8000000000000005E-3</v>
      </c>
      <c r="I734" s="56">
        <f>IF(A734="COMPOSICAO",VLOOKUP(B734,S!$A:$D,4,FALSE),VLOOKUP(B734,I!$A:$D,4,FALSE))</f>
        <v>63.55</v>
      </c>
      <c r="J734" s="60">
        <f t="shared" ref="J734:J739" si="40">TRUNC(H734*I734,2)</f>
        <v>0.55000000000000004</v>
      </c>
      <c r="K734" s="59"/>
      <c r="L734" s="4"/>
      <c r="M734" s="4"/>
      <c r="N734" s="4"/>
    </row>
    <row r="735" spans="1:14" ht="45" customHeight="1" x14ac:dyDescent="0.25">
      <c r="A735" s="54" t="s">
        <v>792</v>
      </c>
      <c r="B735" s="67">
        <v>7137</v>
      </c>
      <c r="C735" s="55" t="str">
        <f>VLOOKUP(B735,IF(A735="COMPOSICAO",S!$A:$D,I!$A:$D),2,FALSE)</f>
        <v>TE PVC, SOLDAVEL, COM BUCHA DE LATAO NA BOLSA CENTRAL, 90 GRAUS, 25 MM X 1/2", PARA AGUA FRIA PREDIAL</v>
      </c>
      <c r="D735" s="55"/>
      <c r="E735" s="55"/>
      <c r="F735" s="55"/>
      <c r="G735" s="54" t="str">
        <f>VLOOKUP(B735,IF(A735="COMPOSICAO",S!$A:$D,I!$A:$D),3,FALSE)</f>
        <v>UN</v>
      </c>
      <c r="H735" s="75">
        <f>1</f>
        <v>1</v>
      </c>
      <c r="I735" s="56">
        <f>IF(A735="COMPOSICAO",VLOOKUP(B735,S!$A:$D,4,FALSE),VLOOKUP(B735,I!$A:$D,4,FALSE))</f>
        <v>10.84</v>
      </c>
      <c r="J735" s="60">
        <f t="shared" si="40"/>
        <v>10.84</v>
      </c>
      <c r="K735" s="59"/>
      <c r="L735" s="4"/>
      <c r="M735" s="4"/>
      <c r="N735" s="4"/>
    </row>
    <row r="736" spans="1:14" ht="30" customHeight="1" x14ac:dyDescent="0.25">
      <c r="A736" s="54" t="s">
        <v>792</v>
      </c>
      <c r="B736" s="67">
        <v>20083</v>
      </c>
      <c r="C736" s="55" t="str">
        <f>VLOOKUP(B736,IF(A736="COMPOSICAO",S!$A:$D,I!$A:$D),2,FALSE)</f>
        <v>SOLUCAO PREPARADORA / LIMPADORA PARA PVC, FRASCO COM 1000 CM3</v>
      </c>
      <c r="D736" s="55"/>
      <c r="E736" s="55"/>
      <c r="F736" s="55"/>
      <c r="G736" s="54" t="str">
        <f>VLOOKUP(B736,IF(A736="COMPOSICAO",S!$A:$D,I!$A:$D),3,FALSE)</f>
        <v>UN</v>
      </c>
      <c r="H736" s="75">
        <f>0.0105</f>
        <v>1.0500000000000001E-2</v>
      </c>
      <c r="I736" s="56">
        <f>IF(A736="COMPOSICAO",VLOOKUP(B736,S!$A:$D,4,FALSE),VLOOKUP(B736,I!$A:$D,4,FALSE))</f>
        <v>72</v>
      </c>
      <c r="J736" s="60">
        <f t="shared" si="40"/>
        <v>0.75</v>
      </c>
      <c r="K736" s="59"/>
      <c r="L736" s="4"/>
      <c r="M736" s="4"/>
      <c r="N736" s="4"/>
    </row>
    <row r="737" spans="1:14" ht="15" customHeight="1" x14ac:dyDescent="0.25">
      <c r="A737" s="54" t="s">
        <v>792</v>
      </c>
      <c r="B737" s="67">
        <v>38383</v>
      </c>
      <c r="C737" s="55" t="str">
        <f>VLOOKUP(B737,IF(A737="COMPOSICAO",S!$A:$D,I!$A:$D),2,FALSE)</f>
        <v>LIXA D'AGUA EM FOLHA, GRAO 100</v>
      </c>
      <c r="D737" s="55"/>
      <c r="E737" s="55"/>
      <c r="F737" s="55"/>
      <c r="G737" s="54" t="str">
        <f>VLOOKUP(B737,IF(A737="COMPOSICAO",S!$A:$D,I!$A:$D),3,FALSE)</f>
        <v>UN</v>
      </c>
      <c r="H737" s="75">
        <f>0.0484</f>
        <v>4.8399999999999999E-2</v>
      </c>
      <c r="I737" s="56">
        <f>IF(A737="COMPOSICAO",VLOOKUP(B737,S!$A:$D,4,FALSE),VLOOKUP(B737,I!$A:$D,4,FALSE))</f>
        <v>2.13</v>
      </c>
      <c r="J737" s="60">
        <f t="shared" si="40"/>
        <v>0.1</v>
      </c>
      <c r="K737" s="59"/>
      <c r="L737" s="4"/>
      <c r="M737" s="4"/>
      <c r="N737" s="4"/>
    </row>
    <row r="738" spans="1:14" ht="30" customHeight="1" x14ac:dyDescent="0.25">
      <c r="A738" s="54" t="s">
        <v>793</v>
      </c>
      <c r="B738" s="67">
        <v>88248</v>
      </c>
      <c r="C738" s="55" t="str">
        <f>VLOOKUP(B738,IF(A738="COMPOSICAO",S!$A:$D,I!$A:$D),2,FALSE)</f>
        <v>AUXILIAR DE ENCANADOR OU BOMBEIRO HIDRÁULICO COM ENCARGOS COMPLEMENTARES</v>
      </c>
      <c r="D738" s="55"/>
      <c r="E738" s="55"/>
      <c r="F738" s="55"/>
      <c r="G738" s="54" t="str">
        <f>VLOOKUP(B738,IF(A738="COMPOSICAO",S!$A:$D,I!$A:$D),3,FALSE)</f>
        <v>H</v>
      </c>
      <c r="H738" s="75">
        <f>0.1748</f>
        <v>0.17480000000000001</v>
      </c>
      <c r="I738" s="56">
        <f>IF(A738="COMPOSICAO",VLOOKUP(B738,S!$A:$D,4,FALSE),VLOOKUP(B738,I!$A:$D,4,FALSE))</f>
        <v>18.87</v>
      </c>
      <c r="J738" s="60">
        <f t="shared" si="40"/>
        <v>3.29</v>
      </c>
      <c r="K738" s="59"/>
      <c r="L738" s="4"/>
      <c r="M738" s="4"/>
      <c r="N738" s="4"/>
    </row>
    <row r="739" spans="1:14" ht="30" customHeight="1" x14ac:dyDescent="0.25">
      <c r="A739" s="54" t="s">
        <v>793</v>
      </c>
      <c r="B739" s="67">
        <v>88267</v>
      </c>
      <c r="C739" s="55" t="str">
        <f>VLOOKUP(B739,IF(A739="COMPOSICAO",S!$A:$D,I!$A:$D),2,FALSE)</f>
        <v>ENCANADOR OU BOMBEIRO HIDRÁULICO COM ENCARGOS COMPLEMENTARES</v>
      </c>
      <c r="D739" s="55"/>
      <c r="E739" s="55"/>
      <c r="F739" s="55"/>
      <c r="G739" s="54" t="str">
        <f>VLOOKUP(B739,IF(A739="COMPOSICAO",S!$A:$D,I!$A:$D),3,FALSE)</f>
        <v>H</v>
      </c>
      <c r="H739" s="75">
        <f>0.1748</f>
        <v>0.17480000000000001</v>
      </c>
      <c r="I739" s="56">
        <f>IF(A739="COMPOSICAO",VLOOKUP(B739,S!$A:$D,4,FALSE),VLOOKUP(B739,I!$A:$D,4,FALSE))</f>
        <v>25.72</v>
      </c>
      <c r="J739" s="60">
        <f t="shared" si="40"/>
        <v>4.49</v>
      </c>
      <c r="K739" s="59"/>
      <c r="L739" s="4"/>
      <c r="M739" s="4"/>
      <c r="N739" s="4"/>
    </row>
    <row r="740" spans="1:14" ht="15" customHeight="1" x14ac:dyDescent="0.25">
      <c r="A740" s="76" t="s">
        <v>794</v>
      </c>
      <c r="B740" s="77"/>
      <c r="C740" s="77"/>
      <c r="D740" s="77"/>
      <c r="E740" s="77"/>
      <c r="F740" s="77"/>
      <c r="G740" s="78"/>
      <c r="H740" s="79"/>
      <c r="I740" s="80"/>
      <c r="J740" s="60">
        <f>SUM(J733:K739)</f>
        <v>20.020000000000003</v>
      </c>
      <c r="K740" s="59"/>
    </row>
    <row r="741" spans="1:14" ht="15" customHeight="1" x14ac:dyDescent="0.25">
      <c r="A741" s="76" t="str">
        <f>"TAXA DE BDI ("&amp;BDI&amp;" %)"</f>
        <v>TAXA DE BDI (28 %)</v>
      </c>
      <c r="B741" s="77"/>
      <c r="C741" s="77"/>
      <c r="D741" s="77"/>
      <c r="E741" s="77"/>
      <c r="F741" s="77"/>
      <c r="G741" s="78"/>
      <c r="H741" s="79"/>
      <c r="I741" s="80"/>
      <c r="J741" s="60">
        <f>ROUND(J740*(BDI/100),2)</f>
        <v>5.61</v>
      </c>
      <c r="K741" s="59"/>
    </row>
    <row r="742" spans="1:14" ht="15" customHeight="1" x14ac:dyDescent="0.25">
      <c r="A742" s="76" t="s">
        <v>864</v>
      </c>
      <c r="B742" s="77"/>
      <c r="C742" s="77"/>
      <c r="D742" s="77"/>
      <c r="E742" s="77"/>
      <c r="F742" s="77"/>
      <c r="G742" s="78"/>
      <c r="H742" s="79"/>
      <c r="I742" s="80"/>
      <c r="J742" s="60">
        <f>SUM(J740:K741)</f>
        <v>25.630000000000003</v>
      </c>
      <c r="K742" s="59"/>
    </row>
    <row r="743" spans="1:14" ht="15" customHeight="1" x14ac:dyDescent="0.25">
      <c r="A743" s="4"/>
      <c r="B743" s="4"/>
      <c r="C743" s="4"/>
      <c r="D743" s="4"/>
      <c r="E743" s="4"/>
      <c r="F743" s="4"/>
      <c r="G743" s="4"/>
      <c r="H743" s="4"/>
      <c r="I743" s="4"/>
      <c r="J743" s="4"/>
      <c r="K743" s="4"/>
    </row>
    <row r="744" spans="1:14" ht="15" customHeight="1" x14ac:dyDescent="0.25">
      <c r="A744" s="22" t="s">
        <v>788</v>
      </c>
      <c r="B744" s="22" t="s">
        <v>41</v>
      </c>
      <c r="C744" s="46" t="s">
        <v>8</v>
      </c>
      <c r="D744" s="47"/>
      <c r="E744" s="47"/>
      <c r="F744" s="47"/>
      <c r="G744" s="7" t="s">
        <v>42</v>
      </c>
      <c r="H744" s="7" t="s">
        <v>789</v>
      </c>
      <c r="I744" s="7" t="s">
        <v>790</v>
      </c>
      <c r="J744" s="34" t="s">
        <v>10</v>
      </c>
      <c r="K744" s="33"/>
    </row>
    <row r="745" spans="1:14" ht="60" customHeight="1" x14ac:dyDescent="0.25">
      <c r="A745" s="7" t="s">
        <v>835</v>
      </c>
      <c r="B745" s="71">
        <v>89376</v>
      </c>
      <c r="C745" s="73" t="str">
        <f>VLOOKUP(B745,S!$A:$D,2,FALSE)</f>
        <v>ADAPTADOR CURTO COM BOLSA E ROSCA PARA REGISTRO, PVC, SOLDÁVEL, DN 20MM X 1/2 , INSTALADO EM RAMAL OU SUB-RAMAL DE ÁGUA - FORNECIMENTO E INSTALAÇÃO. AF_06/2022</v>
      </c>
      <c r="D745" s="73"/>
      <c r="E745" s="73"/>
      <c r="F745" s="72"/>
      <c r="G745" s="7" t="str">
        <f>VLOOKUP(B745,S!$A:$D,3,FALSE)</f>
        <v>UN</v>
      </c>
      <c r="H745" s="74"/>
      <c r="I745" s="74">
        <f>J752</f>
        <v>5.24</v>
      </c>
      <c r="J745" s="53"/>
      <c r="K745" s="52"/>
      <c r="L745" s="74">
        <f>VLOOKUP(B745,S!$A:$D,4,FALSE)</f>
        <v>5.24</v>
      </c>
      <c r="M745" s="7" t="str">
        <f>IF(ROUND((L745-I745),2)=0,"OK, confere com a tabela.",IF(ROUND((L745-I745),2)&lt;0,"ACIMA ("&amp;TEXT(ROUND(I745*100/L745,4),"0,0000")&amp;" %) da tabela.","ABAIXO ("&amp;TEXT(ROUND(I745*100/L745,4),"0,0000")&amp;" %) da tabela."))</f>
        <v>OK, confere com a tabela.</v>
      </c>
    </row>
    <row r="746" spans="1:14" ht="30" customHeight="1" x14ac:dyDescent="0.25">
      <c r="A746" s="54" t="s">
        <v>792</v>
      </c>
      <c r="B746" s="67">
        <v>107</v>
      </c>
      <c r="C746" s="55" t="str">
        <f>VLOOKUP(B746,IF(A746="COMPOSICAO",S!$A:$D,I!$A:$D),2,FALSE)</f>
        <v>ADAPTADOR PVC SOLDAVEL CURTO COM BOLSA E ROSCA, 20 MM X 1/2", PARA AGUA FRIA</v>
      </c>
      <c r="D746" s="55"/>
      <c r="E746" s="55"/>
      <c r="F746" s="55"/>
      <c r="G746" s="54" t="str">
        <f>VLOOKUP(B746,IF(A746="COMPOSICAO",S!$A:$D,I!$A:$D),3,FALSE)</f>
        <v>UN</v>
      </c>
      <c r="H746" s="75">
        <f>1</f>
        <v>1</v>
      </c>
      <c r="I746" s="56">
        <f>IF(A746="COMPOSICAO",VLOOKUP(B746,S!$A:$D,4,FALSE),VLOOKUP(B746,I!$A:$D,4,FALSE))</f>
        <v>0.88</v>
      </c>
      <c r="J746" s="60">
        <f t="shared" ref="J746:J751" si="41">TRUNC(H746*I746,2)</f>
        <v>0.88</v>
      </c>
      <c r="K746" s="59"/>
      <c r="L746" s="4"/>
      <c r="M746" s="4"/>
      <c r="N746" s="4"/>
    </row>
    <row r="747" spans="1:14" ht="30" customHeight="1" x14ac:dyDescent="0.25">
      <c r="A747" s="54" t="s">
        <v>792</v>
      </c>
      <c r="B747" s="67">
        <v>122</v>
      </c>
      <c r="C747" s="55" t="str">
        <f>VLOOKUP(B747,IF(A747="COMPOSICAO",S!$A:$D,I!$A:$D),2,FALSE)</f>
        <v>ADESIVO PLASTICO PARA PVC, FRASCO COM *850* GR</v>
      </c>
      <c r="D747" s="55"/>
      <c r="E747" s="55"/>
      <c r="F747" s="55"/>
      <c r="G747" s="54" t="str">
        <f>VLOOKUP(B747,IF(A747="COMPOSICAO",S!$A:$D,I!$A:$D),3,FALSE)</f>
        <v>UN</v>
      </c>
      <c r="H747" s="75">
        <f>0.0047</f>
        <v>4.7000000000000002E-3</v>
      </c>
      <c r="I747" s="56">
        <f>IF(A747="COMPOSICAO",VLOOKUP(B747,S!$A:$D,4,FALSE),VLOOKUP(B747,I!$A:$D,4,FALSE))</f>
        <v>63.55</v>
      </c>
      <c r="J747" s="60">
        <f t="shared" si="41"/>
        <v>0.28999999999999998</v>
      </c>
      <c r="K747" s="59"/>
      <c r="L747" s="4"/>
      <c r="M747" s="4"/>
      <c r="N747" s="4"/>
    </row>
    <row r="748" spans="1:14" ht="30" customHeight="1" x14ac:dyDescent="0.25">
      <c r="A748" s="54" t="s">
        <v>792</v>
      </c>
      <c r="B748" s="67">
        <v>20083</v>
      </c>
      <c r="C748" s="55" t="str">
        <f>VLOOKUP(B748,IF(A748="COMPOSICAO",S!$A:$D,I!$A:$D),2,FALSE)</f>
        <v>SOLUCAO PREPARADORA / LIMPADORA PARA PVC, FRASCO COM 1000 CM3</v>
      </c>
      <c r="D748" s="55"/>
      <c r="E748" s="55"/>
      <c r="F748" s="55"/>
      <c r="G748" s="54" t="str">
        <f>VLOOKUP(B748,IF(A748="COMPOSICAO",S!$A:$D,I!$A:$D),3,FALSE)</f>
        <v>UN</v>
      </c>
      <c r="H748" s="75">
        <f>0.006</f>
        <v>6.0000000000000001E-3</v>
      </c>
      <c r="I748" s="56">
        <f>IF(A748="COMPOSICAO",VLOOKUP(B748,S!$A:$D,4,FALSE),VLOOKUP(B748,I!$A:$D,4,FALSE))</f>
        <v>72</v>
      </c>
      <c r="J748" s="60">
        <f t="shared" si="41"/>
        <v>0.43</v>
      </c>
      <c r="K748" s="59"/>
      <c r="L748" s="4"/>
      <c r="M748" s="4"/>
      <c r="N748" s="4"/>
    </row>
    <row r="749" spans="1:14" ht="15" customHeight="1" x14ac:dyDescent="0.25">
      <c r="A749" s="54" t="s">
        <v>792</v>
      </c>
      <c r="B749" s="67">
        <v>38383</v>
      </c>
      <c r="C749" s="55" t="str">
        <f>VLOOKUP(B749,IF(A749="COMPOSICAO",S!$A:$D,I!$A:$D),2,FALSE)</f>
        <v>LIXA D'AGUA EM FOLHA, GRAO 100</v>
      </c>
      <c r="D749" s="55"/>
      <c r="E749" s="55"/>
      <c r="F749" s="55"/>
      <c r="G749" s="54" t="str">
        <f>VLOOKUP(B749,IF(A749="COMPOSICAO",S!$A:$D,I!$A:$D),3,FALSE)</f>
        <v>UN</v>
      </c>
      <c r="H749" s="75">
        <f>0.0291</f>
        <v>2.9100000000000001E-2</v>
      </c>
      <c r="I749" s="56">
        <f>IF(A749="COMPOSICAO",VLOOKUP(B749,S!$A:$D,4,FALSE),VLOOKUP(B749,I!$A:$D,4,FALSE))</f>
        <v>2.13</v>
      </c>
      <c r="J749" s="60">
        <f t="shared" si="41"/>
        <v>0.06</v>
      </c>
      <c r="K749" s="59"/>
      <c r="L749" s="4"/>
      <c r="M749" s="4"/>
      <c r="N749" s="4"/>
    </row>
    <row r="750" spans="1:14" ht="30" customHeight="1" x14ac:dyDescent="0.25">
      <c r="A750" s="54" t="s">
        <v>793</v>
      </c>
      <c r="B750" s="67">
        <v>88248</v>
      </c>
      <c r="C750" s="55" t="str">
        <f>VLOOKUP(B750,IF(A750="COMPOSICAO",S!$A:$D,I!$A:$D),2,FALSE)</f>
        <v>AUXILIAR DE ENCANADOR OU BOMBEIRO HIDRÁULICO COM ENCARGOS COMPLEMENTARES</v>
      </c>
      <c r="D750" s="55"/>
      <c r="E750" s="55"/>
      <c r="F750" s="55"/>
      <c r="G750" s="54" t="str">
        <f>VLOOKUP(B750,IF(A750="COMPOSICAO",S!$A:$D,I!$A:$D),3,FALSE)</f>
        <v>H</v>
      </c>
      <c r="H750" s="75">
        <f>0.0805</f>
        <v>8.0500000000000002E-2</v>
      </c>
      <c r="I750" s="56">
        <f>IF(A750="COMPOSICAO",VLOOKUP(B750,S!$A:$D,4,FALSE),VLOOKUP(B750,I!$A:$D,4,FALSE))</f>
        <v>18.87</v>
      </c>
      <c r="J750" s="60">
        <f t="shared" si="41"/>
        <v>1.51</v>
      </c>
      <c r="K750" s="59"/>
      <c r="L750" s="4"/>
      <c r="M750" s="4"/>
      <c r="N750" s="4"/>
    </row>
    <row r="751" spans="1:14" ht="30" customHeight="1" x14ac:dyDescent="0.25">
      <c r="A751" s="54" t="s">
        <v>793</v>
      </c>
      <c r="B751" s="67">
        <v>88267</v>
      </c>
      <c r="C751" s="55" t="str">
        <f>VLOOKUP(B751,IF(A751="COMPOSICAO",S!$A:$D,I!$A:$D),2,FALSE)</f>
        <v>ENCANADOR OU BOMBEIRO HIDRÁULICO COM ENCARGOS COMPLEMENTARES</v>
      </c>
      <c r="D751" s="55"/>
      <c r="E751" s="55"/>
      <c r="F751" s="55"/>
      <c r="G751" s="54" t="str">
        <f>VLOOKUP(B751,IF(A751="COMPOSICAO",S!$A:$D,I!$A:$D),3,FALSE)</f>
        <v>H</v>
      </c>
      <c r="H751" s="75">
        <f>0.0805</f>
        <v>8.0500000000000002E-2</v>
      </c>
      <c r="I751" s="56">
        <f>IF(A751="COMPOSICAO",VLOOKUP(B751,S!$A:$D,4,FALSE),VLOOKUP(B751,I!$A:$D,4,FALSE))</f>
        <v>25.72</v>
      </c>
      <c r="J751" s="60">
        <f t="shared" si="41"/>
        <v>2.0699999999999998</v>
      </c>
      <c r="K751" s="59"/>
      <c r="L751" s="4"/>
      <c r="M751" s="4"/>
      <c r="N751" s="4"/>
    </row>
    <row r="752" spans="1:14" ht="15" customHeight="1" x14ac:dyDescent="0.25">
      <c r="A752" s="76" t="s">
        <v>794</v>
      </c>
      <c r="B752" s="77"/>
      <c r="C752" s="77"/>
      <c r="D752" s="77"/>
      <c r="E752" s="77"/>
      <c r="F752" s="77"/>
      <c r="G752" s="78"/>
      <c r="H752" s="79"/>
      <c r="I752" s="80"/>
      <c r="J752" s="60">
        <f>SUM(J745:K751)</f>
        <v>5.24</v>
      </c>
      <c r="K752" s="59"/>
    </row>
    <row r="753" spans="1:14" ht="15" customHeight="1" x14ac:dyDescent="0.25">
      <c r="A753" s="76" t="str">
        <f>"TAXA DE BDI ("&amp;BDI&amp;" %)"</f>
        <v>TAXA DE BDI (28 %)</v>
      </c>
      <c r="B753" s="77"/>
      <c r="C753" s="77"/>
      <c r="D753" s="77"/>
      <c r="E753" s="77"/>
      <c r="F753" s="77"/>
      <c r="G753" s="78"/>
      <c r="H753" s="79"/>
      <c r="I753" s="80"/>
      <c r="J753" s="60">
        <f>ROUND(J752*(BDI/100),2)</f>
        <v>1.47</v>
      </c>
      <c r="K753" s="59"/>
    </row>
    <row r="754" spans="1:14" ht="15" customHeight="1" x14ac:dyDescent="0.25">
      <c r="A754" s="76" t="s">
        <v>865</v>
      </c>
      <c r="B754" s="77"/>
      <c r="C754" s="77"/>
      <c r="D754" s="77"/>
      <c r="E754" s="77"/>
      <c r="F754" s="77"/>
      <c r="G754" s="78"/>
      <c r="H754" s="79"/>
      <c r="I754" s="80"/>
      <c r="J754" s="60">
        <f>SUM(J752:K753)</f>
        <v>6.71</v>
      </c>
      <c r="K754" s="59"/>
    </row>
    <row r="755" spans="1:14" ht="15" customHeight="1" x14ac:dyDescent="0.25">
      <c r="A755" s="4"/>
      <c r="B755" s="4"/>
      <c r="C755" s="4"/>
      <c r="D755" s="4"/>
      <c r="E755" s="4"/>
      <c r="F755" s="4"/>
      <c r="G755" s="4"/>
      <c r="H755" s="4"/>
      <c r="I755" s="4"/>
      <c r="J755" s="4"/>
      <c r="K755" s="4"/>
    </row>
    <row r="756" spans="1:14" ht="15" customHeight="1" x14ac:dyDescent="0.25">
      <c r="A756" s="22" t="s">
        <v>788</v>
      </c>
      <c r="B756" s="22" t="s">
        <v>41</v>
      </c>
      <c r="C756" s="46" t="s">
        <v>8</v>
      </c>
      <c r="D756" s="47"/>
      <c r="E756" s="47"/>
      <c r="F756" s="47"/>
      <c r="G756" s="7" t="s">
        <v>42</v>
      </c>
      <c r="H756" s="7" t="s">
        <v>789</v>
      </c>
      <c r="I756" s="7" t="s">
        <v>790</v>
      </c>
      <c r="J756" s="34" t="s">
        <v>10</v>
      </c>
      <c r="K756" s="33"/>
    </row>
    <row r="757" spans="1:14" ht="60" customHeight="1" x14ac:dyDescent="0.25">
      <c r="A757" s="7" t="s">
        <v>835</v>
      </c>
      <c r="B757" s="71">
        <v>89383</v>
      </c>
      <c r="C757" s="73" t="str">
        <f>VLOOKUP(B757,S!$A:$D,2,FALSE)</f>
        <v>ADAPTADOR CURTO COM BOLSA E ROSCA PARA REGISTRO, PVC, SOLDÁVEL, DN 25MM X 3/4 , INSTALADO EM RAMAL OU SUB-RAMAL DE ÁGUA - FORNECIMENTO E INSTALAÇÃO. AF_06/2022</v>
      </c>
      <c r="D757" s="73"/>
      <c r="E757" s="73"/>
      <c r="F757" s="72"/>
      <c r="G757" s="7" t="str">
        <f>VLOOKUP(B757,S!$A:$D,3,FALSE)</f>
        <v>UN</v>
      </c>
      <c r="H757" s="74"/>
      <c r="I757" s="74">
        <f>J764</f>
        <v>6.09</v>
      </c>
      <c r="J757" s="53"/>
      <c r="K757" s="52"/>
      <c r="L757" s="74">
        <f>VLOOKUP(B757,S!$A:$D,4,FALSE)</f>
        <v>6.09</v>
      </c>
      <c r="M757" s="7" t="str">
        <f>IF(ROUND((L757-I757),2)=0,"OK, confere com a tabela.",IF(ROUND((L757-I757),2)&lt;0,"ACIMA ("&amp;TEXT(ROUND(I757*100/L757,4),"0,0000")&amp;" %) da tabela.","ABAIXO ("&amp;TEXT(ROUND(I757*100/L757,4),"0,0000")&amp;" %) da tabela."))</f>
        <v>OK, confere com a tabela.</v>
      </c>
    </row>
    <row r="758" spans="1:14" ht="30" customHeight="1" x14ac:dyDescent="0.25">
      <c r="A758" s="54" t="s">
        <v>792</v>
      </c>
      <c r="B758" s="67">
        <v>65</v>
      </c>
      <c r="C758" s="55" t="str">
        <f>VLOOKUP(B758,IF(A758="COMPOSICAO",S!$A:$D,I!$A:$D),2,FALSE)</f>
        <v>ADAPTADOR PVC SOLDAVEL CURTO COM BOLSA E ROSCA, 25 MM X 3/4", PARA AGUA FRIA</v>
      </c>
      <c r="D758" s="55"/>
      <c r="E758" s="55"/>
      <c r="F758" s="55"/>
      <c r="G758" s="54" t="str">
        <f>VLOOKUP(B758,IF(A758="COMPOSICAO",S!$A:$D,I!$A:$D),3,FALSE)</f>
        <v>UN</v>
      </c>
      <c r="H758" s="75">
        <f>1</f>
        <v>1</v>
      </c>
      <c r="I758" s="56">
        <f>IF(A758="COMPOSICAO",VLOOKUP(B758,S!$A:$D,4,FALSE),VLOOKUP(B758,I!$A:$D,4,FALSE))</f>
        <v>0.96</v>
      </c>
      <c r="J758" s="60">
        <f t="shared" ref="J758:J763" si="42">TRUNC(H758*I758,2)</f>
        <v>0.96</v>
      </c>
      <c r="K758" s="59"/>
      <c r="L758" s="4"/>
      <c r="M758" s="4"/>
      <c r="N758" s="4"/>
    </row>
    <row r="759" spans="1:14" ht="30" customHeight="1" x14ac:dyDescent="0.25">
      <c r="A759" s="54" t="s">
        <v>792</v>
      </c>
      <c r="B759" s="67">
        <v>122</v>
      </c>
      <c r="C759" s="55" t="str">
        <f>VLOOKUP(B759,IF(A759="COMPOSICAO",S!$A:$D,I!$A:$D),2,FALSE)</f>
        <v>ADESIVO PLASTICO PARA PVC, FRASCO COM *850* GR</v>
      </c>
      <c r="D759" s="55"/>
      <c r="E759" s="55"/>
      <c r="F759" s="55"/>
      <c r="G759" s="54" t="str">
        <f>VLOOKUP(B759,IF(A759="COMPOSICAO",S!$A:$D,I!$A:$D),3,FALSE)</f>
        <v>UN</v>
      </c>
      <c r="H759" s="75">
        <f>0.0059</f>
        <v>5.8999999999999999E-3</v>
      </c>
      <c r="I759" s="56">
        <f>IF(A759="COMPOSICAO",VLOOKUP(B759,S!$A:$D,4,FALSE),VLOOKUP(B759,I!$A:$D,4,FALSE))</f>
        <v>63.55</v>
      </c>
      <c r="J759" s="60">
        <f t="shared" si="42"/>
        <v>0.37</v>
      </c>
      <c r="K759" s="59"/>
      <c r="L759" s="4"/>
      <c r="M759" s="4"/>
      <c r="N759" s="4"/>
    </row>
    <row r="760" spans="1:14" ht="30" customHeight="1" x14ac:dyDescent="0.25">
      <c r="A760" s="54" t="s">
        <v>792</v>
      </c>
      <c r="B760" s="67">
        <v>20083</v>
      </c>
      <c r="C760" s="55" t="str">
        <f>VLOOKUP(B760,IF(A760="COMPOSICAO",S!$A:$D,I!$A:$D),2,FALSE)</f>
        <v>SOLUCAO PREPARADORA / LIMPADORA PARA PVC, FRASCO COM 1000 CM3</v>
      </c>
      <c r="D760" s="55"/>
      <c r="E760" s="55"/>
      <c r="F760" s="55"/>
      <c r="G760" s="54" t="str">
        <f>VLOOKUP(B760,IF(A760="COMPOSICAO",S!$A:$D,I!$A:$D),3,FALSE)</f>
        <v>UN</v>
      </c>
      <c r="H760" s="75">
        <f>0.007</f>
        <v>7.0000000000000001E-3</v>
      </c>
      <c r="I760" s="56">
        <f>IF(A760="COMPOSICAO",VLOOKUP(B760,S!$A:$D,4,FALSE),VLOOKUP(B760,I!$A:$D,4,FALSE))</f>
        <v>72</v>
      </c>
      <c r="J760" s="60">
        <f t="shared" si="42"/>
        <v>0.5</v>
      </c>
      <c r="K760" s="59"/>
      <c r="L760" s="4"/>
      <c r="M760" s="4"/>
      <c r="N760" s="4"/>
    </row>
    <row r="761" spans="1:14" ht="15" customHeight="1" x14ac:dyDescent="0.25">
      <c r="A761" s="54" t="s">
        <v>792</v>
      </c>
      <c r="B761" s="67">
        <v>38383</v>
      </c>
      <c r="C761" s="55" t="str">
        <f>VLOOKUP(B761,IF(A761="COMPOSICAO",S!$A:$D,I!$A:$D),2,FALSE)</f>
        <v>LIXA D'AGUA EM FOLHA, GRAO 100</v>
      </c>
      <c r="D761" s="55"/>
      <c r="E761" s="55"/>
      <c r="F761" s="55"/>
      <c r="G761" s="54" t="str">
        <f>VLOOKUP(B761,IF(A761="COMPOSICAO",S!$A:$D,I!$A:$D),3,FALSE)</f>
        <v>UN</v>
      </c>
      <c r="H761" s="75">
        <f>0.0315</f>
        <v>3.15E-2</v>
      </c>
      <c r="I761" s="56">
        <f>IF(A761="COMPOSICAO",VLOOKUP(B761,S!$A:$D,4,FALSE),VLOOKUP(B761,I!$A:$D,4,FALSE))</f>
        <v>2.13</v>
      </c>
      <c r="J761" s="60">
        <f t="shared" si="42"/>
        <v>0.06</v>
      </c>
      <c r="K761" s="59"/>
      <c r="L761" s="4"/>
      <c r="M761" s="4"/>
      <c r="N761" s="4"/>
    </row>
    <row r="762" spans="1:14" ht="30" customHeight="1" x14ac:dyDescent="0.25">
      <c r="A762" s="54" t="s">
        <v>793</v>
      </c>
      <c r="B762" s="67">
        <v>88248</v>
      </c>
      <c r="C762" s="55" t="str">
        <f>VLOOKUP(B762,IF(A762="COMPOSICAO",S!$A:$D,I!$A:$D),2,FALSE)</f>
        <v>AUXILIAR DE ENCANADOR OU BOMBEIRO HIDRÁULICO COM ENCARGOS COMPLEMENTARES</v>
      </c>
      <c r="D762" s="55"/>
      <c r="E762" s="55"/>
      <c r="F762" s="55"/>
      <c r="G762" s="54" t="str">
        <f>VLOOKUP(B762,IF(A762="COMPOSICAO",S!$A:$D,I!$A:$D),3,FALSE)</f>
        <v>H</v>
      </c>
      <c r="H762" s="75">
        <f>0.0944</f>
        <v>9.4399999999999998E-2</v>
      </c>
      <c r="I762" s="56">
        <f>IF(A762="COMPOSICAO",VLOOKUP(B762,S!$A:$D,4,FALSE),VLOOKUP(B762,I!$A:$D,4,FALSE))</f>
        <v>18.87</v>
      </c>
      <c r="J762" s="60">
        <f t="shared" si="42"/>
        <v>1.78</v>
      </c>
      <c r="K762" s="59"/>
      <c r="L762" s="4"/>
      <c r="M762" s="4"/>
      <c r="N762" s="4"/>
    </row>
    <row r="763" spans="1:14" ht="30" customHeight="1" x14ac:dyDescent="0.25">
      <c r="A763" s="54" t="s">
        <v>793</v>
      </c>
      <c r="B763" s="67">
        <v>88267</v>
      </c>
      <c r="C763" s="55" t="str">
        <f>VLOOKUP(B763,IF(A763="COMPOSICAO",S!$A:$D,I!$A:$D),2,FALSE)</f>
        <v>ENCANADOR OU BOMBEIRO HIDRÁULICO COM ENCARGOS COMPLEMENTARES</v>
      </c>
      <c r="D763" s="55"/>
      <c r="E763" s="55"/>
      <c r="F763" s="55"/>
      <c r="G763" s="54" t="str">
        <f>VLOOKUP(B763,IF(A763="COMPOSICAO",S!$A:$D,I!$A:$D),3,FALSE)</f>
        <v>H</v>
      </c>
      <c r="H763" s="75">
        <f>0.0944</f>
        <v>9.4399999999999998E-2</v>
      </c>
      <c r="I763" s="56">
        <f>IF(A763="COMPOSICAO",VLOOKUP(B763,S!$A:$D,4,FALSE),VLOOKUP(B763,I!$A:$D,4,FALSE))</f>
        <v>25.72</v>
      </c>
      <c r="J763" s="60">
        <f t="shared" si="42"/>
        <v>2.42</v>
      </c>
      <c r="K763" s="59"/>
      <c r="L763" s="4"/>
      <c r="M763" s="4"/>
      <c r="N763" s="4"/>
    </row>
    <row r="764" spans="1:14" ht="15" customHeight="1" x14ac:dyDescent="0.25">
      <c r="A764" s="76" t="s">
        <v>794</v>
      </c>
      <c r="B764" s="77"/>
      <c r="C764" s="77"/>
      <c r="D764" s="77"/>
      <c r="E764" s="77"/>
      <c r="F764" s="77"/>
      <c r="G764" s="78"/>
      <c r="H764" s="79"/>
      <c r="I764" s="80"/>
      <c r="J764" s="60">
        <f>SUM(J757:K763)</f>
        <v>6.09</v>
      </c>
      <c r="K764" s="59"/>
    </row>
    <row r="765" spans="1:14" ht="15" customHeight="1" x14ac:dyDescent="0.25">
      <c r="A765" s="76" t="str">
        <f>"TAXA DE BDI ("&amp;BDI&amp;" %)"</f>
        <v>TAXA DE BDI (28 %)</v>
      </c>
      <c r="B765" s="77"/>
      <c r="C765" s="77"/>
      <c r="D765" s="77"/>
      <c r="E765" s="77"/>
      <c r="F765" s="77"/>
      <c r="G765" s="78"/>
      <c r="H765" s="79"/>
      <c r="I765" s="80"/>
      <c r="J765" s="60">
        <f>ROUND(J764*(BDI/100),2)</f>
        <v>1.71</v>
      </c>
      <c r="K765" s="59"/>
    </row>
    <row r="766" spans="1:14" ht="15" customHeight="1" x14ac:dyDescent="0.25">
      <c r="A766" s="76" t="s">
        <v>866</v>
      </c>
      <c r="B766" s="77"/>
      <c r="C766" s="77"/>
      <c r="D766" s="77"/>
      <c r="E766" s="77"/>
      <c r="F766" s="77"/>
      <c r="G766" s="78"/>
      <c r="H766" s="79"/>
      <c r="I766" s="80"/>
      <c r="J766" s="60">
        <f>SUM(J764:K765)</f>
        <v>7.8</v>
      </c>
      <c r="K766" s="59"/>
    </row>
    <row r="767" spans="1:14" ht="15" customHeight="1" x14ac:dyDescent="0.25">
      <c r="A767" s="4"/>
      <c r="B767" s="4"/>
      <c r="C767" s="4"/>
      <c r="D767" s="4"/>
      <c r="E767" s="4"/>
      <c r="F767" s="4"/>
      <c r="G767" s="4"/>
      <c r="H767" s="4"/>
      <c r="I767" s="4"/>
      <c r="J767" s="4"/>
      <c r="K767" s="4"/>
    </row>
    <row r="768" spans="1:14" ht="15" customHeight="1" x14ac:dyDescent="0.25">
      <c r="A768" s="22" t="s">
        <v>788</v>
      </c>
      <c r="B768" s="22" t="s">
        <v>41</v>
      </c>
      <c r="C768" s="46" t="s">
        <v>8</v>
      </c>
      <c r="D768" s="47"/>
      <c r="E768" s="47"/>
      <c r="F768" s="47"/>
      <c r="G768" s="7" t="s">
        <v>42</v>
      </c>
      <c r="H768" s="7" t="s">
        <v>789</v>
      </c>
      <c r="I768" s="7" t="s">
        <v>790</v>
      </c>
      <c r="J768" s="34" t="s">
        <v>10</v>
      </c>
      <c r="K768" s="33"/>
    </row>
    <row r="769" spans="1:14" ht="60" customHeight="1" x14ac:dyDescent="0.25">
      <c r="A769" s="7" t="s">
        <v>835</v>
      </c>
      <c r="B769" s="71">
        <v>89553</v>
      </c>
      <c r="C769" s="73" t="str">
        <f>VLOOKUP(B769,S!$A:$D,2,FALSE)</f>
        <v>ADAPTADOR CURTO COM BOLSA E ROSCA PARA REGISTRO, PVC, SOLDÁVEL, DN 32MM X 1 , INSTALADO EM PRUMADA DE ÁGUA - FORNECIMENTO E INSTALAÇÃO. AF_06/2022</v>
      </c>
      <c r="D769" s="73"/>
      <c r="E769" s="73"/>
      <c r="F769" s="72"/>
      <c r="G769" s="7" t="str">
        <f>VLOOKUP(B769,S!$A:$D,3,FALSE)</f>
        <v>UN</v>
      </c>
      <c r="H769" s="74"/>
      <c r="I769" s="74">
        <f>J776</f>
        <v>5.48</v>
      </c>
      <c r="J769" s="53"/>
      <c r="K769" s="52"/>
      <c r="L769" s="74">
        <f>VLOOKUP(B769,S!$A:$D,4,FALSE)</f>
        <v>5.48</v>
      </c>
      <c r="M769" s="7" t="str">
        <f>IF(ROUND((L769-I769),2)=0,"OK, confere com a tabela.",IF(ROUND((L769-I769),2)&lt;0,"ACIMA ("&amp;TEXT(ROUND(I769*100/L769,4),"0,0000")&amp;" %) da tabela.","ABAIXO ("&amp;TEXT(ROUND(I769*100/L769,4),"0,0000")&amp;" %) da tabela."))</f>
        <v>OK, confere com a tabela.</v>
      </c>
    </row>
    <row r="770" spans="1:14" ht="30" customHeight="1" x14ac:dyDescent="0.25">
      <c r="A770" s="54" t="s">
        <v>792</v>
      </c>
      <c r="B770" s="67">
        <v>108</v>
      </c>
      <c r="C770" s="55" t="str">
        <f>VLOOKUP(B770,IF(A770="COMPOSICAO",S!$A:$D,I!$A:$D),2,FALSE)</f>
        <v>ADAPTADOR PVC SOLDAVEL CURTO COM BOLSA E ROSCA, 32 MM X 1", PARA AGUA FRIA</v>
      </c>
      <c r="D770" s="55"/>
      <c r="E770" s="55"/>
      <c r="F770" s="55"/>
      <c r="G770" s="54" t="str">
        <f>VLOOKUP(B770,IF(A770="COMPOSICAO",S!$A:$D,I!$A:$D),3,FALSE)</f>
        <v>UN</v>
      </c>
      <c r="H770" s="75">
        <f>1</f>
        <v>1</v>
      </c>
      <c r="I770" s="56">
        <f>IF(A770="COMPOSICAO",VLOOKUP(B770,S!$A:$D,4,FALSE),VLOOKUP(B770,I!$A:$D,4,FALSE))</f>
        <v>1.94</v>
      </c>
      <c r="J770" s="60">
        <f t="shared" ref="J770:J775" si="43">TRUNC(H770*I770,2)</f>
        <v>1.94</v>
      </c>
      <c r="K770" s="59"/>
      <c r="L770" s="4"/>
      <c r="M770" s="4"/>
      <c r="N770" s="4"/>
    </row>
    <row r="771" spans="1:14" ht="30" customHeight="1" x14ac:dyDescent="0.25">
      <c r="A771" s="54" t="s">
        <v>792</v>
      </c>
      <c r="B771" s="67">
        <v>122</v>
      </c>
      <c r="C771" s="55" t="str">
        <f>VLOOKUP(B771,IF(A771="COMPOSICAO",S!$A:$D,I!$A:$D),2,FALSE)</f>
        <v>ADESIVO PLASTICO PARA PVC, FRASCO COM *850* GR</v>
      </c>
      <c r="D771" s="55"/>
      <c r="E771" s="55"/>
      <c r="F771" s="55"/>
      <c r="G771" s="54" t="str">
        <f>VLOOKUP(B771,IF(A771="COMPOSICAO",S!$A:$D,I!$A:$D),3,FALSE)</f>
        <v>UN</v>
      </c>
      <c r="H771" s="75">
        <f>0.0082</f>
        <v>8.2000000000000007E-3</v>
      </c>
      <c r="I771" s="56">
        <f>IF(A771="COMPOSICAO",VLOOKUP(B771,S!$A:$D,4,FALSE),VLOOKUP(B771,I!$A:$D,4,FALSE))</f>
        <v>63.55</v>
      </c>
      <c r="J771" s="60">
        <f t="shared" si="43"/>
        <v>0.52</v>
      </c>
      <c r="K771" s="59"/>
      <c r="L771" s="4"/>
      <c r="M771" s="4"/>
      <c r="N771" s="4"/>
    </row>
    <row r="772" spans="1:14" ht="30" customHeight="1" x14ac:dyDescent="0.25">
      <c r="A772" s="54" t="s">
        <v>792</v>
      </c>
      <c r="B772" s="67">
        <v>20083</v>
      </c>
      <c r="C772" s="55" t="str">
        <f>VLOOKUP(B772,IF(A772="COMPOSICAO",S!$A:$D,I!$A:$D),2,FALSE)</f>
        <v>SOLUCAO PREPARADORA / LIMPADORA PARA PVC, FRASCO COM 1000 CM3</v>
      </c>
      <c r="D772" s="55"/>
      <c r="E772" s="55"/>
      <c r="F772" s="55"/>
      <c r="G772" s="54" t="str">
        <f>VLOOKUP(B772,IF(A772="COMPOSICAO",S!$A:$D,I!$A:$D),3,FALSE)</f>
        <v>UN</v>
      </c>
      <c r="H772" s="75">
        <f>0.0095</f>
        <v>9.4999999999999998E-3</v>
      </c>
      <c r="I772" s="56">
        <f>IF(A772="COMPOSICAO",VLOOKUP(B772,S!$A:$D,4,FALSE),VLOOKUP(B772,I!$A:$D,4,FALSE))</f>
        <v>72</v>
      </c>
      <c r="J772" s="60">
        <f t="shared" si="43"/>
        <v>0.68</v>
      </c>
      <c r="K772" s="59"/>
      <c r="L772" s="4"/>
      <c r="M772" s="4"/>
      <c r="N772" s="4"/>
    </row>
    <row r="773" spans="1:14" ht="15" customHeight="1" x14ac:dyDescent="0.25">
      <c r="A773" s="54" t="s">
        <v>792</v>
      </c>
      <c r="B773" s="67">
        <v>38383</v>
      </c>
      <c r="C773" s="55" t="str">
        <f>VLOOKUP(B773,IF(A773="COMPOSICAO",S!$A:$D,I!$A:$D),2,FALSE)</f>
        <v>LIXA D'AGUA EM FOLHA, GRAO 100</v>
      </c>
      <c r="D773" s="55"/>
      <c r="E773" s="55"/>
      <c r="F773" s="55"/>
      <c r="G773" s="54" t="str">
        <f>VLOOKUP(B773,IF(A773="COMPOSICAO",S!$A:$D,I!$A:$D),3,FALSE)</f>
        <v>UN</v>
      </c>
      <c r="H773" s="75">
        <f>0.012</f>
        <v>1.2E-2</v>
      </c>
      <c r="I773" s="56">
        <f>IF(A773="COMPOSICAO",VLOOKUP(B773,S!$A:$D,4,FALSE),VLOOKUP(B773,I!$A:$D,4,FALSE))</f>
        <v>2.13</v>
      </c>
      <c r="J773" s="60">
        <f t="shared" si="43"/>
        <v>0.02</v>
      </c>
      <c r="K773" s="59"/>
      <c r="L773" s="4"/>
      <c r="M773" s="4"/>
      <c r="N773" s="4"/>
    </row>
    <row r="774" spans="1:14" ht="30" customHeight="1" x14ac:dyDescent="0.25">
      <c r="A774" s="54" t="s">
        <v>793</v>
      </c>
      <c r="B774" s="67">
        <v>88248</v>
      </c>
      <c r="C774" s="55" t="str">
        <f>VLOOKUP(B774,IF(A774="COMPOSICAO",S!$A:$D,I!$A:$D),2,FALSE)</f>
        <v>AUXILIAR DE ENCANADOR OU BOMBEIRO HIDRÁULICO COM ENCARGOS COMPLEMENTARES</v>
      </c>
      <c r="D774" s="55"/>
      <c r="E774" s="55"/>
      <c r="F774" s="55"/>
      <c r="G774" s="54" t="str">
        <f>VLOOKUP(B774,IF(A774="COMPOSICAO",S!$A:$D,I!$A:$D),3,FALSE)</f>
        <v>H</v>
      </c>
      <c r="H774" s="75">
        <f>0.0524</f>
        <v>5.2400000000000002E-2</v>
      </c>
      <c r="I774" s="56">
        <f>IF(A774="COMPOSICAO",VLOOKUP(B774,S!$A:$D,4,FALSE),VLOOKUP(B774,I!$A:$D,4,FALSE))</f>
        <v>18.87</v>
      </c>
      <c r="J774" s="60">
        <f t="shared" si="43"/>
        <v>0.98</v>
      </c>
      <c r="K774" s="59"/>
      <c r="L774" s="4"/>
      <c r="M774" s="4"/>
      <c r="N774" s="4"/>
    </row>
    <row r="775" spans="1:14" ht="30" customHeight="1" x14ac:dyDescent="0.25">
      <c r="A775" s="54" t="s">
        <v>793</v>
      </c>
      <c r="B775" s="67">
        <v>88267</v>
      </c>
      <c r="C775" s="55" t="str">
        <f>VLOOKUP(B775,IF(A775="COMPOSICAO",S!$A:$D,I!$A:$D),2,FALSE)</f>
        <v>ENCANADOR OU BOMBEIRO HIDRÁULICO COM ENCARGOS COMPLEMENTARES</v>
      </c>
      <c r="D775" s="55"/>
      <c r="E775" s="55"/>
      <c r="F775" s="55"/>
      <c r="G775" s="54" t="str">
        <f>VLOOKUP(B775,IF(A775="COMPOSICAO",S!$A:$D,I!$A:$D),3,FALSE)</f>
        <v>H</v>
      </c>
      <c r="H775" s="75">
        <f>0.0524</f>
        <v>5.2400000000000002E-2</v>
      </c>
      <c r="I775" s="56">
        <f>IF(A775="COMPOSICAO",VLOOKUP(B775,S!$A:$D,4,FALSE),VLOOKUP(B775,I!$A:$D,4,FALSE))</f>
        <v>25.72</v>
      </c>
      <c r="J775" s="60">
        <f t="shared" si="43"/>
        <v>1.34</v>
      </c>
      <c r="K775" s="59"/>
      <c r="L775" s="4"/>
      <c r="M775" s="4"/>
      <c r="N775" s="4"/>
    </row>
    <row r="776" spans="1:14" ht="15" customHeight="1" x14ac:dyDescent="0.25">
      <c r="A776" s="76" t="s">
        <v>794</v>
      </c>
      <c r="B776" s="77"/>
      <c r="C776" s="77"/>
      <c r="D776" s="77"/>
      <c r="E776" s="77"/>
      <c r="F776" s="77"/>
      <c r="G776" s="78"/>
      <c r="H776" s="79"/>
      <c r="I776" s="80"/>
      <c r="J776" s="60">
        <f>SUM(J769:K775)</f>
        <v>5.48</v>
      </c>
      <c r="K776" s="59"/>
    </row>
    <row r="777" spans="1:14" ht="15" customHeight="1" x14ac:dyDescent="0.25">
      <c r="A777" s="76" t="str">
        <f>"TAXA DE BDI ("&amp;BDI&amp;" %)"</f>
        <v>TAXA DE BDI (28 %)</v>
      </c>
      <c r="B777" s="77"/>
      <c r="C777" s="77"/>
      <c r="D777" s="77"/>
      <c r="E777" s="77"/>
      <c r="F777" s="77"/>
      <c r="G777" s="78"/>
      <c r="H777" s="79"/>
      <c r="I777" s="80"/>
      <c r="J777" s="60">
        <f>ROUND(J776*(BDI/100),2)</f>
        <v>1.53</v>
      </c>
      <c r="K777" s="59"/>
    </row>
    <row r="778" spans="1:14" ht="15" customHeight="1" x14ac:dyDescent="0.25">
      <c r="A778" s="76" t="s">
        <v>867</v>
      </c>
      <c r="B778" s="77"/>
      <c r="C778" s="77"/>
      <c r="D778" s="77"/>
      <c r="E778" s="77"/>
      <c r="F778" s="77"/>
      <c r="G778" s="78"/>
      <c r="H778" s="79"/>
      <c r="I778" s="80"/>
      <c r="J778" s="60">
        <f>SUM(J776:K777)</f>
        <v>7.0100000000000007</v>
      </c>
      <c r="K778" s="59"/>
    </row>
    <row r="779" spans="1:14" ht="15" customHeight="1" x14ac:dyDescent="0.25">
      <c r="A779" s="4"/>
      <c r="B779" s="4"/>
      <c r="C779" s="4"/>
      <c r="D779" s="4"/>
      <c r="E779" s="4"/>
      <c r="F779" s="4"/>
      <c r="G779" s="4"/>
      <c r="H779" s="4"/>
      <c r="I779" s="4"/>
      <c r="J779" s="4"/>
      <c r="K779" s="4"/>
    </row>
    <row r="780" spans="1:14" ht="15" customHeight="1" x14ac:dyDescent="0.25">
      <c r="A780" s="22" t="s">
        <v>788</v>
      </c>
      <c r="B780" s="22" t="s">
        <v>41</v>
      </c>
      <c r="C780" s="46" t="s">
        <v>8</v>
      </c>
      <c r="D780" s="47"/>
      <c r="E780" s="47"/>
      <c r="F780" s="47"/>
      <c r="G780" s="7" t="s">
        <v>42</v>
      </c>
      <c r="H780" s="7" t="s">
        <v>789</v>
      </c>
      <c r="I780" s="7" t="s">
        <v>790</v>
      </c>
      <c r="J780" s="34" t="s">
        <v>10</v>
      </c>
      <c r="K780" s="33"/>
    </row>
    <row r="781" spans="1:14" ht="60" customHeight="1" x14ac:dyDescent="0.25">
      <c r="A781" s="7" t="s">
        <v>835</v>
      </c>
      <c r="B781" s="71">
        <v>89572</v>
      </c>
      <c r="C781" s="73" t="str">
        <f>VLOOKUP(B781,S!$A:$D,2,FALSE)</f>
        <v>ADAPTADOR CURTO COM BOLSA E ROSCA PARA REGISTRO, PVC, SOLDÁVEL, DN 40MM X 1.1/4 , INSTALADO EM PRUMADA DE ÁGUA - FORNECIMENTO E INSTALAÇÃO. AF_06/2022</v>
      </c>
      <c r="D781" s="73"/>
      <c r="E781" s="73"/>
      <c r="F781" s="72"/>
      <c r="G781" s="7" t="str">
        <f>VLOOKUP(B781,S!$A:$D,3,FALSE)</f>
        <v>UN</v>
      </c>
      <c r="H781" s="74"/>
      <c r="I781" s="74">
        <f>J788</f>
        <v>8.43</v>
      </c>
      <c r="J781" s="53"/>
      <c r="K781" s="52"/>
      <c r="L781" s="74">
        <f>VLOOKUP(B781,S!$A:$D,4,FALSE)</f>
        <v>8.43</v>
      </c>
      <c r="M781" s="7" t="str">
        <f>IF(ROUND((L781-I781),2)=0,"OK, confere com a tabela.",IF(ROUND((L781-I781),2)&lt;0,"ACIMA ("&amp;TEXT(ROUND(I781*100/L781,4),"0,0000")&amp;" %) da tabela.","ABAIXO ("&amp;TEXT(ROUND(I781*100/L781,4),"0,0000")&amp;" %) da tabela."))</f>
        <v>OK, confere com a tabela.</v>
      </c>
    </row>
    <row r="782" spans="1:14" ht="30" customHeight="1" x14ac:dyDescent="0.25">
      <c r="A782" s="54" t="s">
        <v>792</v>
      </c>
      <c r="B782" s="67">
        <v>109</v>
      </c>
      <c r="C782" s="55" t="str">
        <f>VLOOKUP(B782,IF(A782="COMPOSICAO",S!$A:$D,I!$A:$D),2,FALSE)</f>
        <v>ADAPTADOR PVC SOLDAVEL CURTO COM BOLSA E ROSCA, 40 MM X 1 1/4", PARA AGUA FRIA</v>
      </c>
      <c r="D782" s="55"/>
      <c r="E782" s="55"/>
      <c r="F782" s="55"/>
      <c r="G782" s="54" t="str">
        <f>VLOOKUP(B782,IF(A782="COMPOSICAO",S!$A:$D,I!$A:$D),3,FALSE)</f>
        <v>UN</v>
      </c>
      <c r="H782" s="75">
        <f>1</f>
        <v>1</v>
      </c>
      <c r="I782" s="56">
        <f>IF(A782="COMPOSICAO",VLOOKUP(B782,S!$A:$D,4,FALSE),VLOOKUP(B782,I!$A:$D,4,FALSE))</f>
        <v>4.01</v>
      </c>
      <c r="J782" s="60">
        <f t="shared" ref="J782:J787" si="44">TRUNC(H782*I782,2)</f>
        <v>4.01</v>
      </c>
      <c r="K782" s="59"/>
      <c r="L782" s="4"/>
      <c r="M782" s="4"/>
      <c r="N782" s="4"/>
    </row>
    <row r="783" spans="1:14" ht="30" customHeight="1" x14ac:dyDescent="0.25">
      <c r="A783" s="54" t="s">
        <v>792</v>
      </c>
      <c r="B783" s="67">
        <v>122</v>
      </c>
      <c r="C783" s="55" t="str">
        <f>VLOOKUP(B783,IF(A783="COMPOSICAO",S!$A:$D,I!$A:$D),2,FALSE)</f>
        <v>ADESIVO PLASTICO PARA PVC, FRASCO COM *850* GR</v>
      </c>
      <c r="D783" s="55"/>
      <c r="E783" s="55"/>
      <c r="F783" s="55"/>
      <c r="G783" s="54" t="str">
        <f>VLOOKUP(B783,IF(A783="COMPOSICAO",S!$A:$D,I!$A:$D),3,FALSE)</f>
        <v>UN</v>
      </c>
      <c r="H783" s="75">
        <f>0.0106</f>
        <v>1.06E-2</v>
      </c>
      <c r="I783" s="56">
        <f>IF(A783="COMPOSICAO",VLOOKUP(B783,S!$A:$D,4,FALSE),VLOOKUP(B783,I!$A:$D,4,FALSE))</f>
        <v>63.55</v>
      </c>
      <c r="J783" s="60">
        <f t="shared" si="44"/>
        <v>0.67</v>
      </c>
      <c r="K783" s="59"/>
      <c r="L783" s="4"/>
      <c r="M783" s="4"/>
      <c r="N783" s="4"/>
    </row>
    <row r="784" spans="1:14" ht="30" customHeight="1" x14ac:dyDescent="0.25">
      <c r="A784" s="54" t="s">
        <v>792</v>
      </c>
      <c r="B784" s="67">
        <v>20083</v>
      </c>
      <c r="C784" s="55" t="str">
        <f>VLOOKUP(B784,IF(A784="COMPOSICAO",S!$A:$D,I!$A:$D),2,FALSE)</f>
        <v>SOLUCAO PREPARADORA / LIMPADORA PARA PVC, FRASCO COM 1000 CM3</v>
      </c>
      <c r="D784" s="55"/>
      <c r="E784" s="55"/>
      <c r="F784" s="55"/>
      <c r="G784" s="54" t="str">
        <f>VLOOKUP(B784,IF(A784="COMPOSICAO",S!$A:$D,I!$A:$D),3,FALSE)</f>
        <v>UN</v>
      </c>
      <c r="H784" s="75">
        <f>0.0125</f>
        <v>1.2500000000000001E-2</v>
      </c>
      <c r="I784" s="56">
        <f>IF(A784="COMPOSICAO",VLOOKUP(B784,S!$A:$D,4,FALSE),VLOOKUP(B784,I!$A:$D,4,FALSE))</f>
        <v>72</v>
      </c>
      <c r="J784" s="60">
        <f t="shared" si="44"/>
        <v>0.9</v>
      </c>
      <c r="K784" s="59"/>
      <c r="L784" s="4"/>
      <c r="M784" s="4"/>
      <c r="N784" s="4"/>
    </row>
    <row r="785" spans="1:14" ht="15" customHeight="1" x14ac:dyDescent="0.25">
      <c r="A785" s="54" t="s">
        <v>792</v>
      </c>
      <c r="B785" s="67">
        <v>38383</v>
      </c>
      <c r="C785" s="55" t="str">
        <f>VLOOKUP(B785,IF(A785="COMPOSICAO",S!$A:$D,I!$A:$D),2,FALSE)</f>
        <v>LIXA D'AGUA EM FOLHA, GRAO 100</v>
      </c>
      <c r="D785" s="55"/>
      <c r="E785" s="55"/>
      <c r="F785" s="55"/>
      <c r="G785" s="54" t="str">
        <f>VLOOKUP(B785,IF(A785="COMPOSICAO",S!$A:$D,I!$A:$D),3,FALSE)</f>
        <v>UN</v>
      </c>
      <c r="H785" s="75">
        <f>0.0144</f>
        <v>1.44E-2</v>
      </c>
      <c r="I785" s="56">
        <f>IF(A785="COMPOSICAO",VLOOKUP(B785,S!$A:$D,4,FALSE),VLOOKUP(B785,I!$A:$D,4,FALSE))</f>
        <v>2.13</v>
      </c>
      <c r="J785" s="60">
        <f t="shared" si="44"/>
        <v>0.03</v>
      </c>
      <c r="K785" s="59"/>
      <c r="L785" s="4"/>
      <c r="M785" s="4"/>
      <c r="N785" s="4"/>
    </row>
    <row r="786" spans="1:14" ht="30" customHeight="1" x14ac:dyDescent="0.25">
      <c r="A786" s="54" t="s">
        <v>793</v>
      </c>
      <c r="B786" s="67">
        <v>88248</v>
      </c>
      <c r="C786" s="55" t="str">
        <f>VLOOKUP(B786,IF(A786="COMPOSICAO",S!$A:$D,I!$A:$D),2,FALSE)</f>
        <v>AUXILIAR DE ENCANADOR OU BOMBEIRO HIDRÁULICO COM ENCARGOS COMPLEMENTARES</v>
      </c>
      <c r="D786" s="55"/>
      <c r="E786" s="55"/>
      <c r="F786" s="55"/>
      <c r="G786" s="54" t="str">
        <f>VLOOKUP(B786,IF(A786="COMPOSICAO",S!$A:$D,I!$A:$D),3,FALSE)</f>
        <v>H</v>
      </c>
      <c r="H786" s="75">
        <f>0.0635</f>
        <v>6.3500000000000001E-2</v>
      </c>
      <c r="I786" s="56">
        <f>IF(A786="COMPOSICAO",VLOOKUP(B786,S!$A:$D,4,FALSE),VLOOKUP(B786,I!$A:$D,4,FALSE))</f>
        <v>18.87</v>
      </c>
      <c r="J786" s="60">
        <f t="shared" si="44"/>
        <v>1.19</v>
      </c>
      <c r="K786" s="59"/>
      <c r="L786" s="4"/>
      <c r="M786" s="4"/>
      <c r="N786" s="4"/>
    </row>
    <row r="787" spans="1:14" ht="30" customHeight="1" x14ac:dyDescent="0.25">
      <c r="A787" s="54" t="s">
        <v>793</v>
      </c>
      <c r="B787" s="67">
        <v>88267</v>
      </c>
      <c r="C787" s="55" t="str">
        <f>VLOOKUP(B787,IF(A787="COMPOSICAO",S!$A:$D,I!$A:$D),2,FALSE)</f>
        <v>ENCANADOR OU BOMBEIRO HIDRÁULICO COM ENCARGOS COMPLEMENTARES</v>
      </c>
      <c r="D787" s="55"/>
      <c r="E787" s="55"/>
      <c r="F787" s="55"/>
      <c r="G787" s="54" t="str">
        <f>VLOOKUP(B787,IF(A787="COMPOSICAO",S!$A:$D,I!$A:$D),3,FALSE)</f>
        <v>H</v>
      </c>
      <c r="H787" s="75">
        <f>0.0635</f>
        <v>6.3500000000000001E-2</v>
      </c>
      <c r="I787" s="56">
        <f>IF(A787="COMPOSICAO",VLOOKUP(B787,S!$A:$D,4,FALSE),VLOOKUP(B787,I!$A:$D,4,FALSE))</f>
        <v>25.72</v>
      </c>
      <c r="J787" s="60">
        <f t="shared" si="44"/>
        <v>1.63</v>
      </c>
      <c r="K787" s="59"/>
      <c r="L787" s="4"/>
      <c r="M787" s="4"/>
      <c r="N787" s="4"/>
    </row>
    <row r="788" spans="1:14" ht="15" customHeight="1" x14ac:dyDescent="0.25">
      <c r="A788" s="76" t="s">
        <v>794</v>
      </c>
      <c r="B788" s="77"/>
      <c r="C788" s="77"/>
      <c r="D788" s="77"/>
      <c r="E788" s="77"/>
      <c r="F788" s="77"/>
      <c r="G788" s="78"/>
      <c r="H788" s="79"/>
      <c r="I788" s="80"/>
      <c r="J788" s="60">
        <f>SUM(J781:K787)</f>
        <v>8.43</v>
      </c>
      <c r="K788" s="59"/>
    </row>
    <row r="789" spans="1:14" ht="15" customHeight="1" x14ac:dyDescent="0.25">
      <c r="A789" s="76" t="str">
        <f>"TAXA DE BDI ("&amp;BDI&amp;" %)"</f>
        <v>TAXA DE BDI (28 %)</v>
      </c>
      <c r="B789" s="77"/>
      <c r="C789" s="77"/>
      <c r="D789" s="77"/>
      <c r="E789" s="77"/>
      <c r="F789" s="77"/>
      <c r="G789" s="78"/>
      <c r="H789" s="79"/>
      <c r="I789" s="80"/>
      <c r="J789" s="60">
        <f>ROUND(J788*(BDI/100),2)</f>
        <v>2.36</v>
      </c>
      <c r="K789" s="59"/>
    </row>
    <row r="790" spans="1:14" ht="15" customHeight="1" x14ac:dyDescent="0.25">
      <c r="A790" s="76" t="s">
        <v>868</v>
      </c>
      <c r="B790" s="77"/>
      <c r="C790" s="77"/>
      <c r="D790" s="77"/>
      <c r="E790" s="77"/>
      <c r="F790" s="77"/>
      <c r="G790" s="78"/>
      <c r="H790" s="79"/>
      <c r="I790" s="80"/>
      <c r="J790" s="60">
        <f>SUM(J788:K789)</f>
        <v>10.79</v>
      </c>
      <c r="K790" s="59"/>
    </row>
    <row r="791" spans="1:14" ht="15" customHeight="1" x14ac:dyDescent="0.25">
      <c r="A791" s="4"/>
      <c r="B791" s="4"/>
      <c r="C791" s="4"/>
      <c r="D791" s="4"/>
      <c r="E791" s="4"/>
      <c r="F791" s="4"/>
      <c r="G791" s="4"/>
      <c r="H791" s="4"/>
      <c r="I791" s="4"/>
      <c r="J791" s="4"/>
      <c r="K791" s="4"/>
    </row>
    <row r="792" spans="1:14" ht="15" customHeight="1" x14ac:dyDescent="0.25">
      <c r="A792" s="22" t="s">
        <v>788</v>
      </c>
      <c r="B792" s="22" t="s">
        <v>41</v>
      </c>
      <c r="C792" s="46" t="s">
        <v>8</v>
      </c>
      <c r="D792" s="47"/>
      <c r="E792" s="47"/>
      <c r="F792" s="47"/>
      <c r="G792" s="7" t="s">
        <v>42</v>
      </c>
      <c r="H792" s="7" t="s">
        <v>789</v>
      </c>
      <c r="I792" s="7" t="s">
        <v>790</v>
      </c>
      <c r="J792" s="34" t="s">
        <v>10</v>
      </c>
      <c r="K792" s="33"/>
    </row>
    <row r="793" spans="1:14" ht="60" customHeight="1" x14ac:dyDescent="0.25">
      <c r="A793" s="7" t="s">
        <v>835</v>
      </c>
      <c r="B793" s="71">
        <v>89596</v>
      </c>
      <c r="C793" s="73" t="str">
        <f>VLOOKUP(B793,S!$A:$D,2,FALSE)</f>
        <v>ADAPTADOR CURTO COM BOLSA E ROSCA PARA REGISTRO, PVC, SOLDÁVEL, DN 50MM X 1.1/2 , INSTALADO EM PRUMADA DE ÁGUA - FORNECIMENTO E INSTALAÇÃO. AF_06/2022</v>
      </c>
      <c r="D793" s="73"/>
      <c r="E793" s="73"/>
      <c r="F793" s="72"/>
      <c r="G793" s="7" t="str">
        <f>VLOOKUP(B793,S!$A:$D,3,FALSE)</f>
        <v>UN</v>
      </c>
      <c r="H793" s="74"/>
      <c r="I793" s="74">
        <f>J800</f>
        <v>10.120000000000001</v>
      </c>
      <c r="J793" s="53"/>
      <c r="K793" s="52"/>
      <c r="L793" s="74">
        <f>VLOOKUP(B793,S!$A:$D,4,FALSE)</f>
        <v>10.119999999999999</v>
      </c>
      <c r="M793" s="7" t="str">
        <f>IF(ROUND((L793-I793),2)=0,"OK, confere com a tabela.",IF(ROUND((L793-I793),2)&lt;0,"ACIMA ("&amp;TEXT(ROUND(I793*100/L793,4),"0,0000")&amp;" %) da tabela.","ABAIXO ("&amp;TEXT(ROUND(I793*100/L793,4),"0,0000")&amp;" %) da tabela."))</f>
        <v>OK, confere com a tabela.</v>
      </c>
    </row>
    <row r="794" spans="1:14" ht="30" customHeight="1" x14ac:dyDescent="0.25">
      <c r="A794" s="54" t="s">
        <v>792</v>
      </c>
      <c r="B794" s="67">
        <v>112</v>
      </c>
      <c r="C794" s="55" t="str">
        <f>VLOOKUP(B794,IF(A794="COMPOSICAO",S!$A:$D,I!$A:$D),2,FALSE)</f>
        <v>ADAPTADOR PVC SOLDAVEL CURTO COM BOLSA E ROSCA, 50 MM X1 1/2", PARA AGUA FRIA</v>
      </c>
      <c r="D794" s="55"/>
      <c r="E794" s="55"/>
      <c r="F794" s="55"/>
      <c r="G794" s="54" t="str">
        <f>VLOOKUP(B794,IF(A794="COMPOSICAO",S!$A:$D,I!$A:$D),3,FALSE)</f>
        <v>UN</v>
      </c>
      <c r="H794" s="75">
        <f>1</f>
        <v>1</v>
      </c>
      <c r="I794" s="56">
        <f>IF(A794="COMPOSICAO",VLOOKUP(B794,S!$A:$D,4,FALSE),VLOOKUP(B794,I!$A:$D,4,FALSE))</f>
        <v>4.83</v>
      </c>
      <c r="J794" s="60">
        <f t="shared" ref="J794:J799" si="45">TRUNC(H794*I794,2)</f>
        <v>4.83</v>
      </c>
      <c r="K794" s="59"/>
      <c r="L794" s="4"/>
      <c r="M794" s="4"/>
      <c r="N794" s="4"/>
    </row>
    <row r="795" spans="1:14" ht="30" customHeight="1" x14ac:dyDescent="0.25">
      <c r="A795" s="54" t="s">
        <v>792</v>
      </c>
      <c r="B795" s="67">
        <v>122</v>
      </c>
      <c r="C795" s="55" t="str">
        <f>VLOOKUP(B795,IF(A795="COMPOSICAO",S!$A:$D,I!$A:$D),2,FALSE)</f>
        <v>ADESIVO PLASTICO PARA PVC, FRASCO COM *850* GR</v>
      </c>
      <c r="D795" s="55"/>
      <c r="E795" s="55"/>
      <c r="F795" s="55"/>
      <c r="G795" s="54" t="str">
        <f>VLOOKUP(B795,IF(A795="COMPOSICAO",S!$A:$D,I!$A:$D),3,FALSE)</f>
        <v>UN</v>
      </c>
      <c r="H795" s="75">
        <f>0.0129</f>
        <v>1.29E-2</v>
      </c>
      <c r="I795" s="56">
        <f>IF(A795="COMPOSICAO",VLOOKUP(B795,S!$A:$D,4,FALSE),VLOOKUP(B795,I!$A:$D,4,FALSE))</f>
        <v>63.55</v>
      </c>
      <c r="J795" s="60">
        <f t="shared" si="45"/>
        <v>0.81</v>
      </c>
      <c r="K795" s="59"/>
      <c r="L795" s="4"/>
      <c r="M795" s="4"/>
      <c r="N795" s="4"/>
    </row>
    <row r="796" spans="1:14" ht="30" customHeight="1" x14ac:dyDescent="0.25">
      <c r="A796" s="54" t="s">
        <v>792</v>
      </c>
      <c r="B796" s="67">
        <v>20083</v>
      </c>
      <c r="C796" s="55" t="str">
        <f>VLOOKUP(B796,IF(A796="COMPOSICAO",S!$A:$D,I!$A:$D),2,FALSE)</f>
        <v>SOLUCAO PREPARADORA / LIMPADORA PARA PVC, FRASCO COM 1000 CM3</v>
      </c>
      <c r="D796" s="55"/>
      <c r="E796" s="55"/>
      <c r="F796" s="55"/>
      <c r="G796" s="54" t="str">
        <f>VLOOKUP(B796,IF(A796="COMPOSICAO",S!$A:$D,I!$A:$D),3,FALSE)</f>
        <v>UN</v>
      </c>
      <c r="H796" s="75">
        <f>0.0165</f>
        <v>1.6500000000000001E-2</v>
      </c>
      <c r="I796" s="56">
        <f>IF(A796="COMPOSICAO",VLOOKUP(B796,S!$A:$D,4,FALSE),VLOOKUP(B796,I!$A:$D,4,FALSE))</f>
        <v>72</v>
      </c>
      <c r="J796" s="60">
        <f t="shared" si="45"/>
        <v>1.18</v>
      </c>
      <c r="K796" s="59"/>
      <c r="L796" s="4"/>
      <c r="M796" s="4"/>
      <c r="N796" s="4"/>
    </row>
    <row r="797" spans="1:14" ht="15" customHeight="1" x14ac:dyDescent="0.25">
      <c r="A797" s="54" t="s">
        <v>792</v>
      </c>
      <c r="B797" s="67">
        <v>38383</v>
      </c>
      <c r="C797" s="55" t="str">
        <f>VLOOKUP(B797,IF(A797="COMPOSICAO",S!$A:$D,I!$A:$D),2,FALSE)</f>
        <v>LIXA D'AGUA EM FOLHA, GRAO 100</v>
      </c>
      <c r="D797" s="55"/>
      <c r="E797" s="55"/>
      <c r="F797" s="55"/>
      <c r="G797" s="54" t="str">
        <f>VLOOKUP(B797,IF(A797="COMPOSICAO",S!$A:$D,I!$A:$D),3,FALSE)</f>
        <v>UN</v>
      </c>
      <c r="H797" s="75">
        <f>0.0161</f>
        <v>1.61E-2</v>
      </c>
      <c r="I797" s="56">
        <f>IF(A797="COMPOSICAO",VLOOKUP(B797,S!$A:$D,4,FALSE),VLOOKUP(B797,I!$A:$D,4,FALSE))</f>
        <v>2.13</v>
      </c>
      <c r="J797" s="60">
        <f t="shared" si="45"/>
        <v>0.03</v>
      </c>
      <c r="K797" s="59"/>
      <c r="L797" s="4"/>
      <c r="M797" s="4"/>
      <c r="N797" s="4"/>
    </row>
    <row r="798" spans="1:14" ht="30" customHeight="1" x14ac:dyDescent="0.25">
      <c r="A798" s="54" t="s">
        <v>793</v>
      </c>
      <c r="B798" s="67">
        <v>88248</v>
      </c>
      <c r="C798" s="55" t="str">
        <f>VLOOKUP(B798,IF(A798="COMPOSICAO",S!$A:$D,I!$A:$D),2,FALSE)</f>
        <v>AUXILIAR DE ENCANADOR OU BOMBEIRO HIDRÁULICO COM ENCARGOS COMPLEMENTARES</v>
      </c>
      <c r="D798" s="55"/>
      <c r="E798" s="55"/>
      <c r="F798" s="55"/>
      <c r="G798" s="54" t="str">
        <f>VLOOKUP(B798,IF(A798="COMPOSICAO",S!$A:$D,I!$A:$D),3,FALSE)</f>
        <v>H</v>
      </c>
      <c r="H798" s="75">
        <f>0.0735</f>
        <v>7.3499999999999996E-2</v>
      </c>
      <c r="I798" s="56">
        <f>IF(A798="COMPOSICAO",VLOOKUP(B798,S!$A:$D,4,FALSE),VLOOKUP(B798,I!$A:$D,4,FALSE))</f>
        <v>18.87</v>
      </c>
      <c r="J798" s="60">
        <f t="shared" si="45"/>
        <v>1.38</v>
      </c>
      <c r="K798" s="59"/>
      <c r="L798" s="4"/>
      <c r="M798" s="4"/>
      <c r="N798" s="4"/>
    </row>
    <row r="799" spans="1:14" ht="30" customHeight="1" x14ac:dyDescent="0.25">
      <c r="A799" s="54" t="s">
        <v>793</v>
      </c>
      <c r="B799" s="67">
        <v>88267</v>
      </c>
      <c r="C799" s="55" t="str">
        <f>VLOOKUP(B799,IF(A799="COMPOSICAO",S!$A:$D,I!$A:$D),2,FALSE)</f>
        <v>ENCANADOR OU BOMBEIRO HIDRÁULICO COM ENCARGOS COMPLEMENTARES</v>
      </c>
      <c r="D799" s="55"/>
      <c r="E799" s="55"/>
      <c r="F799" s="55"/>
      <c r="G799" s="54" t="str">
        <f>VLOOKUP(B799,IF(A799="COMPOSICAO",S!$A:$D,I!$A:$D),3,FALSE)</f>
        <v>H</v>
      </c>
      <c r="H799" s="75">
        <f>0.0735</f>
        <v>7.3499999999999996E-2</v>
      </c>
      <c r="I799" s="56">
        <f>IF(A799="COMPOSICAO",VLOOKUP(B799,S!$A:$D,4,FALSE),VLOOKUP(B799,I!$A:$D,4,FALSE))</f>
        <v>25.72</v>
      </c>
      <c r="J799" s="60">
        <f t="shared" si="45"/>
        <v>1.89</v>
      </c>
      <c r="K799" s="59"/>
      <c r="L799" s="4"/>
      <c r="M799" s="4"/>
      <c r="N799" s="4"/>
    </row>
    <row r="800" spans="1:14" ht="15" customHeight="1" x14ac:dyDescent="0.25">
      <c r="A800" s="76" t="s">
        <v>794</v>
      </c>
      <c r="B800" s="77"/>
      <c r="C800" s="77"/>
      <c r="D800" s="77"/>
      <c r="E800" s="77"/>
      <c r="F800" s="77"/>
      <c r="G800" s="78"/>
      <c r="H800" s="79"/>
      <c r="I800" s="80"/>
      <c r="J800" s="60">
        <f>SUM(J793:K799)</f>
        <v>10.120000000000001</v>
      </c>
      <c r="K800" s="59"/>
    </row>
    <row r="801" spans="1:14" ht="15" customHeight="1" x14ac:dyDescent="0.25">
      <c r="A801" s="76" t="str">
        <f>"TAXA DE BDI ("&amp;BDI&amp;" %)"</f>
        <v>TAXA DE BDI (28 %)</v>
      </c>
      <c r="B801" s="77"/>
      <c r="C801" s="77"/>
      <c r="D801" s="77"/>
      <c r="E801" s="77"/>
      <c r="F801" s="77"/>
      <c r="G801" s="78"/>
      <c r="H801" s="79"/>
      <c r="I801" s="80"/>
      <c r="J801" s="60">
        <f>ROUND(J800*(BDI/100),2)</f>
        <v>2.83</v>
      </c>
      <c r="K801" s="59"/>
    </row>
    <row r="802" spans="1:14" ht="15" customHeight="1" x14ac:dyDescent="0.25">
      <c r="A802" s="76" t="s">
        <v>869</v>
      </c>
      <c r="B802" s="77"/>
      <c r="C802" s="77"/>
      <c r="D802" s="77"/>
      <c r="E802" s="77"/>
      <c r="F802" s="77"/>
      <c r="G802" s="78"/>
      <c r="H802" s="79"/>
      <c r="I802" s="80"/>
      <c r="J802" s="60">
        <f>SUM(J800:K801)</f>
        <v>12.950000000000001</v>
      </c>
      <c r="K802" s="59"/>
    </row>
    <row r="803" spans="1:14" ht="15" customHeight="1" x14ac:dyDescent="0.25">
      <c r="A803" s="4"/>
      <c r="B803" s="4"/>
      <c r="C803" s="4"/>
      <c r="D803" s="4"/>
      <c r="E803" s="4"/>
      <c r="F803" s="4"/>
      <c r="G803" s="4"/>
      <c r="H803" s="4"/>
      <c r="I803" s="4"/>
      <c r="J803" s="4"/>
      <c r="K803" s="4"/>
    </row>
    <row r="804" spans="1:14" ht="15" customHeight="1" x14ac:dyDescent="0.25">
      <c r="A804" s="22" t="s">
        <v>788</v>
      </c>
      <c r="B804" s="22" t="s">
        <v>41</v>
      </c>
      <c r="C804" s="46" t="s">
        <v>8</v>
      </c>
      <c r="D804" s="47"/>
      <c r="E804" s="47"/>
      <c r="F804" s="47"/>
      <c r="G804" s="7" t="s">
        <v>42</v>
      </c>
      <c r="H804" s="7" t="s">
        <v>789</v>
      </c>
      <c r="I804" s="7" t="s">
        <v>790</v>
      </c>
      <c r="J804" s="34" t="s">
        <v>10</v>
      </c>
      <c r="K804" s="33"/>
    </row>
    <row r="805" spans="1:14" ht="60" customHeight="1" x14ac:dyDescent="0.25">
      <c r="A805" s="7" t="s">
        <v>835</v>
      </c>
      <c r="B805" s="71">
        <v>89610</v>
      </c>
      <c r="C805" s="73" t="str">
        <f>VLOOKUP(B805,S!$A:$D,2,FALSE)</f>
        <v>ADAPTADOR CURTO COM BOLSA E ROSCA PARA REGISTRO, PVC, SOLDÁVEL, DN 60MM X 2 , INSTALADO EM PRUMADA DE ÁGUA - FORNECIMENTO E INSTALAÇÃO. AF_06/2022</v>
      </c>
      <c r="D805" s="73"/>
      <c r="E805" s="73"/>
      <c r="F805" s="72"/>
      <c r="G805" s="7" t="str">
        <f>VLOOKUP(B805,S!$A:$D,3,FALSE)</f>
        <v>UN</v>
      </c>
      <c r="H805" s="74"/>
      <c r="I805" s="74">
        <f>J812</f>
        <v>19.309999999999999</v>
      </c>
      <c r="J805" s="53"/>
      <c r="K805" s="52"/>
      <c r="L805" s="74">
        <f>VLOOKUP(B805,S!$A:$D,4,FALSE)</f>
        <v>19.309999999999999</v>
      </c>
      <c r="M805" s="7" t="str">
        <f>IF(ROUND((L805-I805),2)=0,"OK, confere com a tabela.",IF(ROUND((L805-I805),2)&lt;0,"ACIMA ("&amp;TEXT(ROUND(I805*100/L805,4),"0,0000")&amp;" %) da tabela.","ABAIXO ("&amp;TEXT(ROUND(I805*100/L805,4),"0,0000")&amp;" %) da tabela."))</f>
        <v>OK, confere com a tabela.</v>
      </c>
    </row>
    <row r="806" spans="1:14" ht="30" customHeight="1" x14ac:dyDescent="0.25">
      <c r="A806" s="54" t="s">
        <v>792</v>
      </c>
      <c r="B806" s="67">
        <v>113</v>
      </c>
      <c r="C806" s="55" t="str">
        <f>VLOOKUP(B806,IF(A806="COMPOSICAO",S!$A:$D,I!$A:$D),2,FALSE)</f>
        <v>ADAPTADOR PVC SOLDAVEL CURTO COM BOLSA E ROSCA, 60 MM X 2", PARA AGUA FRIA</v>
      </c>
      <c r="D806" s="55"/>
      <c r="E806" s="55"/>
      <c r="F806" s="55"/>
      <c r="G806" s="54" t="str">
        <f>VLOOKUP(B806,IF(A806="COMPOSICAO",S!$A:$D,I!$A:$D),3,FALSE)</f>
        <v>UN</v>
      </c>
      <c r="H806" s="75">
        <f>1</f>
        <v>1</v>
      </c>
      <c r="I806" s="56">
        <f>IF(A806="COMPOSICAO",VLOOKUP(B806,S!$A:$D,4,FALSE),VLOOKUP(B806,I!$A:$D,4,FALSE))</f>
        <v>12.1</v>
      </c>
      <c r="J806" s="60">
        <f t="shared" ref="J806:J811" si="46">TRUNC(H806*I806,2)</f>
        <v>12.1</v>
      </c>
      <c r="K806" s="59"/>
      <c r="L806" s="4"/>
      <c r="M806" s="4"/>
      <c r="N806" s="4"/>
    </row>
    <row r="807" spans="1:14" ht="30" customHeight="1" x14ac:dyDescent="0.25">
      <c r="A807" s="54" t="s">
        <v>792</v>
      </c>
      <c r="B807" s="67">
        <v>122</v>
      </c>
      <c r="C807" s="55" t="str">
        <f>VLOOKUP(B807,IF(A807="COMPOSICAO",S!$A:$D,I!$A:$D),2,FALSE)</f>
        <v>ADESIVO PLASTICO PARA PVC, FRASCO COM *850* GR</v>
      </c>
      <c r="D807" s="55"/>
      <c r="E807" s="55"/>
      <c r="F807" s="55"/>
      <c r="G807" s="54" t="str">
        <f>VLOOKUP(B807,IF(A807="COMPOSICAO",S!$A:$D,I!$A:$D),3,FALSE)</f>
        <v>UN</v>
      </c>
      <c r="H807" s="75">
        <f>0.0188</f>
        <v>1.8800000000000001E-2</v>
      </c>
      <c r="I807" s="56">
        <f>IF(A807="COMPOSICAO",VLOOKUP(B807,S!$A:$D,4,FALSE),VLOOKUP(B807,I!$A:$D,4,FALSE))</f>
        <v>63.55</v>
      </c>
      <c r="J807" s="60">
        <f t="shared" si="46"/>
        <v>1.19</v>
      </c>
      <c r="K807" s="59"/>
      <c r="L807" s="4"/>
      <c r="M807" s="4"/>
      <c r="N807" s="4"/>
    </row>
    <row r="808" spans="1:14" ht="30" customHeight="1" x14ac:dyDescent="0.25">
      <c r="A808" s="54" t="s">
        <v>792</v>
      </c>
      <c r="B808" s="67">
        <v>20083</v>
      </c>
      <c r="C808" s="55" t="str">
        <f>VLOOKUP(B808,IF(A808="COMPOSICAO",S!$A:$D,I!$A:$D),2,FALSE)</f>
        <v>SOLUCAO PREPARADORA / LIMPADORA PARA PVC, FRASCO COM 1000 CM3</v>
      </c>
      <c r="D808" s="55"/>
      <c r="E808" s="55"/>
      <c r="F808" s="55"/>
      <c r="G808" s="54" t="str">
        <f>VLOOKUP(B808,IF(A808="COMPOSICAO",S!$A:$D,I!$A:$D),3,FALSE)</f>
        <v>UN</v>
      </c>
      <c r="H808" s="75">
        <f>0.026</f>
        <v>2.5999999999999999E-2</v>
      </c>
      <c r="I808" s="56">
        <f>IF(A808="COMPOSICAO",VLOOKUP(B808,S!$A:$D,4,FALSE),VLOOKUP(B808,I!$A:$D,4,FALSE))</f>
        <v>72</v>
      </c>
      <c r="J808" s="60">
        <f t="shared" si="46"/>
        <v>1.87</v>
      </c>
      <c r="K808" s="59"/>
      <c r="L808" s="4"/>
      <c r="M808" s="4"/>
      <c r="N808" s="4"/>
    </row>
    <row r="809" spans="1:14" ht="15" customHeight="1" x14ac:dyDescent="0.25">
      <c r="A809" s="54" t="s">
        <v>792</v>
      </c>
      <c r="B809" s="67">
        <v>38383</v>
      </c>
      <c r="C809" s="55" t="str">
        <f>VLOOKUP(B809,IF(A809="COMPOSICAO",S!$A:$D,I!$A:$D),2,FALSE)</f>
        <v>LIXA D'AGUA EM FOLHA, GRAO 100</v>
      </c>
      <c r="D809" s="55"/>
      <c r="E809" s="55"/>
      <c r="F809" s="55"/>
      <c r="G809" s="54" t="str">
        <f>VLOOKUP(B809,IF(A809="COMPOSICAO",S!$A:$D,I!$A:$D),3,FALSE)</f>
        <v>UN</v>
      </c>
      <c r="H809" s="75">
        <f>0.0206</f>
        <v>2.06E-2</v>
      </c>
      <c r="I809" s="56">
        <f>IF(A809="COMPOSICAO",VLOOKUP(B809,S!$A:$D,4,FALSE),VLOOKUP(B809,I!$A:$D,4,FALSE))</f>
        <v>2.13</v>
      </c>
      <c r="J809" s="60">
        <f t="shared" si="46"/>
        <v>0.04</v>
      </c>
      <c r="K809" s="59"/>
      <c r="L809" s="4"/>
      <c r="M809" s="4"/>
      <c r="N809" s="4"/>
    </row>
    <row r="810" spans="1:14" ht="30" customHeight="1" x14ac:dyDescent="0.25">
      <c r="A810" s="54" t="s">
        <v>793</v>
      </c>
      <c r="B810" s="67">
        <v>88248</v>
      </c>
      <c r="C810" s="55" t="str">
        <f>VLOOKUP(B810,IF(A810="COMPOSICAO",S!$A:$D,I!$A:$D),2,FALSE)</f>
        <v>AUXILIAR DE ENCANADOR OU BOMBEIRO HIDRÁULICO COM ENCARGOS COMPLEMENTARES</v>
      </c>
      <c r="D810" s="55"/>
      <c r="E810" s="55"/>
      <c r="F810" s="55"/>
      <c r="G810" s="54" t="str">
        <f>VLOOKUP(B810,IF(A810="COMPOSICAO",S!$A:$D,I!$A:$D),3,FALSE)</f>
        <v>H</v>
      </c>
      <c r="H810" s="75">
        <f>0.0924</f>
        <v>9.2399999999999996E-2</v>
      </c>
      <c r="I810" s="56">
        <f>IF(A810="COMPOSICAO",VLOOKUP(B810,S!$A:$D,4,FALSE),VLOOKUP(B810,I!$A:$D,4,FALSE))</f>
        <v>18.87</v>
      </c>
      <c r="J810" s="60">
        <f t="shared" si="46"/>
        <v>1.74</v>
      </c>
      <c r="K810" s="59"/>
      <c r="L810" s="4"/>
      <c r="M810" s="4"/>
      <c r="N810" s="4"/>
    </row>
    <row r="811" spans="1:14" ht="30" customHeight="1" x14ac:dyDescent="0.25">
      <c r="A811" s="54" t="s">
        <v>793</v>
      </c>
      <c r="B811" s="67">
        <v>88267</v>
      </c>
      <c r="C811" s="55" t="str">
        <f>VLOOKUP(B811,IF(A811="COMPOSICAO",S!$A:$D,I!$A:$D),2,FALSE)</f>
        <v>ENCANADOR OU BOMBEIRO HIDRÁULICO COM ENCARGOS COMPLEMENTARES</v>
      </c>
      <c r="D811" s="55"/>
      <c r="E811" s="55"/>
      <c r="F811" s="55"/>
      <c r="G811" s="54" t="str">
        <f>VLOOKUP(B811,IF(A811="COMPOSICAO",S!$A:$D,I!$A:$D),3,FALSE)</f>
        <v>H</v>
      </c>
      <c r="H811" s="75">
        <f>0.0924</f>
        <v>9.2399999999999996E-2</v>
      </c>
      <c r="I811" s="56">
        <f>IF(A811="COMPOSICAO",VLOOKUP(B811,S!$A:$D,4,FALSE),VLOOKUP(B811,I!$A:$D,4,FALSE))</f>
        <v>25.72</v>
      </c>
      <c r="J811" s="60">
        <f t="shared" si="46"/>
        <v>2.37</v>
      </c>
      <c r="K811" s="59"/>
      <c r="L811" s="4"/>
      <c r="M811" s="4"/>
      <c r="N811" s="4"/>
    </row>
    <row r="812" spans="1:14" ht="15" customHeight="1" x14ac:dyDescent="0.25">
      <c r="A812" s="76" t="s">
        <v>794</v>
      </c>
      <c r="B812" s="77"/>
      <c r="C812" s="77"/>
      <c r="D812" s="77"/>
      <c r="E812" s="77"/>
      <c r="F812" s="77"/>
      <c r="G812" s="78"/>
      <c r="H812" s="79"/>
      <c r="I812" s="80"/>
      <c r="J812" s="60">
        <f>SUM(J805:K811)</f>
        <v>19.309999999999999</v>
      </c>
      <c r="K812" s="59"/>
    </row>
    <row r="813" spans="1:14" ht="15" customHeight="1" x14ac:dyDescent="0.25">
      <c r="A813" s="76" t="str">
        <f>"TAXA DE BDI ("&amp;BDI&amp;" %)"</f>
        <v>TAXA DE BDI (28 %)</v>
      </c>
      <c r="B813" s="77"/>
      <c r="C813" s="77"/>
      <c r="D813" s="77"/>
      <c r="E813" s="77"/>
      <c r="F813" s="77"/>
      <c r="G813" s="78"/>
      <c r="H813" s="79"/>
      <c r="I813" s="80"/>
      <c r="J813" s="60">
        <f>ROUND(J812*(BDI/100),2)</f>
        <v>5.41</v>
      </c>
      <c r="K813" s="59"/>
    </row>
    <row r="814" spans="1:14" ht="15" customHeight="1" x14ac:dyDescent="0.25">
      <c r="A814" s="76" t="s">
        <v>870</v>
      </c>
      <c r="B814" s="77"/>
      <c r="C814" s="77"/>
      <c r="D814" s="77"/>
      <c r="E814" s="77"/>
      <c r="F814" s="77"/>
      <c r="G814" s="78"/>
      <c r="H814" s="79"/>
      <c r="I814" s="80"/>
      <c r="J814" s="60">
        <f>SUM(J812:K813)</f>
        <v>24.72</v>
      </c>
      <c r="K814" s="59"/>
    </row>
    <row r="815" spans="1:14" ht="15" customHeight="1" x14ac:dyDescent="0.25">
      <c r="A815" s="4"/>
      <c r="B815" s="4"/>
      <c r="C815" s="4"/>
      <c r="D815" s="4"/>
      <c r="E815" s="4"/>
      <c r="F815" s="4"/>
      <c r="G815" s="4"/>
      <c r="H815" s="4"/>
      <c r="I815" s="4"/>
      <c r="J815" s="4"/>
      <c r="K815" s="4"/>
    </row>
    <row r="816" spans="1:14" ht="15" customHeight="1" x14ac:dyDescent="0.25">
      <c r="A816" s="22" t="s">
        <v>788</v>
      </c>
      <c r="B816" s="22" t="s">
        <v>41</v>
      </c>
      <c r="C816" s="46" t="s">
        <v>8</v>
      </c>
      <c r="D816" s="47"/>
      <c r="E816" s="47"/>
      <c r="F816" s="47"/>
      <c r="G816" s="7" t="s">
        <v>42</v>
      </c>
      <c r="H816" s="7" t="s">
        <v>789</v>
      </c>
      <c r="I816" s="7" t="s">
        <v>790</v>
      </c>
      <c r="J816" s="34" t="s">
        <v>10</v>
      </c>
      <c r="K816" s="33"/>
    </row>
    <row r="817" spans="1:14" ht="60" customHeight="1" x14ac:dyDescent="0.25">
      <c r="A817" s="7" t="s">
        <v>835</v>
      </c>
      <c r="B817" s="71">
        <v>89374</v>
      </c>
      <c r="C817" s="73" t="str">
        <f>VLOOKUP(B817,S!$A:$D,2,FALSE)</f>
        <v>LUVA COM BUCHA DE LATÃO, PVC, SOLDÁVEL, DN 20MM X 1/2", INSTALADO EM RAMAL OU SUB-RAMAL DE ÁGUA - FORNECIMENTO E INSTALAÇÃO. AF_06/2022</v>
      </c>
      <c r="D817" s="73"/>
      <c r="E817" s="73"/>
      <c r="F817" s="72"/>
      <c r="G817" s="7" t="str">
        <f>VLOOKUP(B817,S!$A:$D,3,FALSE)</f>
        <v>UN</v>
      </c>
      <c r="H817" s="74"/>
      <c r="I817" s="74">
        <f>J824</f>
        <v>9.9499999999999993</v>
      </c>
      <c r="J817" s="53"/>
      <c r="K817" s="52"/>
      <c r="L817" s="74">
        <f>VLOOKUP(B817,S!$A:$D,4,FALSE)</f>
        <v>9.9499999999999993</v>
      </c>
      <c r="M817" s="7" t="str">
        <f>IF(ROUND((L817-I817),2)=0,"OK, confere com a tabela.",IF(ROUND((L817-I817),2)&lt;0,"ACIMA ("&amp;TEXT(ROUND(I817*100/L817,4),"0,0000")&amp;" %) da tabela.","ABAIXO ("&amp;TEXT(ROUND(I817*100/L817,4),"0,0000")&amp;" %) da tabela."))</f>
        <v>OK, confere com a tabela.</v>
      </c>
    </row>
    <row r="818" spans="1:14" ht="30" customHeight="1" x14ac:dyDescent="0.25">
      <c r="A818" s="54" t="s">
        <v>792</v>
      </c>
      <c r="B818" s="67">
        <v>122</v>
      </c>
      <c r="C818" s="55" t="str">
        <f>VLOOKUP(B818,IF(A818="COMPOSICAO",S!$A:$D,I!$A:$D),2,FALSE)</f>
        <v>ADESIVO PLASTICO PARA PVC, FRASCO COM *850* GR</v>
      </c>
      <c r="D818" s="55"/>
      <c r="E818" s="55"/>
      <c r="F818" s="55"/>
      <c r="G818" s="54" t="str">
        <f>VLOOKUP(B818,IF(A818="COMPOSICAO",S!$A:$D,I!$A:$D),3,FALSE)</f>
        <v>UN</v>
      </c>
      <c r="H818" s="75">
        <f>0.0047</f>
        <v>4.7000000000000002E-3</v>
      </c>
      <c r="I818" s="56">
        <f>IF(A818="COMPOSICAO",VLOOKUP(B818,S!$A:$D,4,FALSE),VLOOKUP(B818,I!$A:$D,4,FALSE))</f>
        <v>63.55</v>
      </c>
      <c r="J818" s="60">
        <f t="shared" ref="J818:J823" si="47">TRUNC(H818*I818,2)</f>
        <v>0.28999999999999998</v>
      </c>
      <c r="K818" s="59"/>
      <c r="L818" s="4"/>
      <c r="M818" s="4"/>
      <c r="N818" s="4"/>
    </row>
    <row r="819" spans="1:14" ht="30" customHeight="1" x14ac:dyDescent="0.25">
      <c r="A819" s="54" t="s">
        <v>792</v>
      </c>
      <c r="B819" s="67">
        <v>3855</v>
      </c>
      <c r="C819" s="55" t="str">
        <f>VLOOKUP(B819,IF(A819="COMPOSICAO",S!$A:$D,I!$A:$D),2,FALSE)</f>
        <v>LUVA SOLDAVEL COM BUCHA DE LATAO, PVC, 20 MM X 1/2"</v>
      </c>
      <c r="D819" s="55"/>
      <c r="E819" s="55"/>
      <c r="F819" s="55"/>
      <c r="G819" s="54" t="str">
        <f>VLOOKUP(B819,IF(A819="COMPOSICAO",S!$A:$D,I!$A:$D),3,FALSE)</f>
        <v>UN</v>
      </c>
      <c r="H819" s="75">
        <f>1</f>
        <v>1</v>
      </c>
      <c r="I819" s="56">
        <f>IF(A819="COMPOSICAO",VLOOKUP(B819,S!$A:$D,4,FALSE),VLOOKUP(B819,I!$A:$D,4,FALSE))</f>
        <v>5.59</v>
      </c>
      <c r="J819" s="60">
        <f t="shared" si="47"/>
        <v>5.59</v>
      </c>
      <c r="K819" s="59"/>
      <c r="L819" s="4"/>
      <c r="M819" s="4"/>
      <c r="N819" s="4"/>
    </row>
    <row r="820" spans="1:14" ht="30" customHeight="1" x14ac:dyDescent="0.25">
      <c r="A820" s="54" t="s">
        <v>792</v>
      </c>
      <c r="B820" s="67">
        <v>20083</v>
      </c>
      <c r="C820" s="55" t="str">
        <f>VLOOKUP(B820,IF(A820="COMPOSICAO",S!$A:$D,I!$A:$D),2,FALSE)</f>
        <v>SOLUCAO PREPARADORA / LIMPADORA PARA PVC, FRASCO COM 1000 CM3</v>
      </c>
      <c r="D820" s="55"/>
      <c r="E820" s="55"/>
      <c r="F820" s="55"/>
      <c r="G820" s="54" t="str">
        <f>VLOOKUP(B820,IF(A820="COMPOSICAO",S!$A:$D,I!$A:$D),3,FALSE)</f>
        <v>UN</v>
      </c>
      <c r="H820" s="75">
        <f>0.006</f>
        <v>6.0000000000000001E-3</v>
      </c>
      <c r="I820" s="56">
        <f>IF(A820="COMPOSICAO",VLOOKUP(B820,S!$A:$D,4,FALSE),VLOOKUP(B820,I!$A:$D,4,FALSE))</f>
        <v>72</v>
      </c>
      <c r="J820" s="60">
        <f t="shared" si="47"/>
        <v>0.43</v>
      </c>
      <c r="K820" s="59"/>
      <c r="L820" s="4"/>
      <c r="M820" s="4"/>
      <c r="N820" s="4"/>
    </row>
    <row r="821" spans="1:14" ht="15" customHeight="1" x14ac:dyDescent="0.25">
      <c r="A821" s="54" t="s">
        <v>792</v>
      </c>
      <c r="B821" s="67">
        <v>38383</v>
      </c>
      <c r="C821" s="55" t="str">
        <f>VLOOKUP(B821,IF(A821="COMPOSICAO",S!$A:$D,I!$A:$D),2,FALSE)</f>
        <v>LIXA D'AGUA EM FOLHA, GRAO 100</v>
      </c>
      <c r="D821" s="55"/>
      <c r="E821" s="55"/>
      <c r="F821" s="55"/>
      <c r="G821" s="54" t="str">
        <f>VLOOKUP(B821,IF(A821="COMPOSICAO",S!$A:$D,I!$A:$D),3,FALSE)</f>
        <v>UN</v>
      </c>
      <c r="H821" s="75">
        <f>0.0291</f>
        <v>2.9100000000000001E-2</v>
      </c>
      <c r="I821" s="56">
        <f>IF(A821="COMPOSICAO",VLOOKUP(B821,S!$A:$D,4,FALSE),VLOOKUP(B821,I!$A:$D,4,FALSE))</f>
        <v>2.13</v>
      </c>
      <c r="J821" s="60">
        <f t="shared" si="47"/>
        <v>0.06</v>
      </c>
      <c r="K821" s="59"/>
      <c r="L821" s="4"/>
      <c r="M821" s="4"/>
      <c r="N821" s="4"/>
    </row>
    <row r="822" spans="1:14" ht="30" customHeight="1" x14ac:dyDescent="0.25">
      <c r="A822" s="54" t="s">
        <v>793</v>
      </c>
      <c r="B822" s="67">
        <v>88248</v>
      </c>
      <c r="C822" s="55" t="str">
        <f>VLOOKUP(B822,IF(A822="COMPOSICAO",S!$A:$D,I!$A:$D),2,FALSE)</f>
        <v>AUXILIAR DE ENCANADOR OU BOMBEIRO HIDRÁULICO COM ENCARGOS COMPLEMENTARES</v>
      </c>
      <c r="D822" s="55"/>
      <c r="E822" s="55"/>
      <c r="F822" s="55"/>
      <c r="G822" s="54" t="str">
        <f>VLOOKUP(B822,IF(A822="COMPOSICAO",S!$A:$D,I!$A:$D),3,FALSE)</f>
        <v>H</v>
      </c>
      <c r="H822" s="75">
        <f>0.0805</f>
        <v>8.0500000000000002E-2</v>
      </c>
      <c r="I822" s="56">
        <f>IF(A822="COMPOSICAO",VLOOKUP(B822,S!$A:$D,4,FALSE),VLOOKUP(B822,I!$A:$D,4,FALSE))</f>
        <v>18.87</v>
      </c>
      <c r="J822" s="60">
        <f t="shared" si="47"/>
        <v>1.51</v>
      </c>
      <c r="K822" s="59"/>
      <c r="L822" s="4"/>
      <c r="M822" s="4"/>
      <c r="N822" s="4"/>
    </row>
    <row r="823" spans="1:14" ht="30" customHeight="1" x14ac:dyDescent="0.25">
      <c r="A823" s="54" t="s">
        <v>793</v>
      </c>
      <c r="B823" s="67">
        <v>88267</v>
      </c>
      <c r="C823" s="55" t="str">
        <f>VLOOKUP(B823,IF(A823="COMPOSICAO",S!$A:$D,I!$A:$D),2,FALSE)</f>
        <v>ENCANADOR OU BOMBEIRO HIDRÁULICO COM ENCARGOS COMPLEMENTARES</v>
      </c>
      <c r="D823" s="55"/>
      <c r="E823" s="55"/>
      <c r="F823" s="55"/>
      <c r="G823" s="54" t="str">
        <f>VLOOKUP(B823,IF(A823="COMPOSICAO",S!$A:$D,I!$A:$D),3,FALSE)</f>
        <v>H</v>
      </c>
      <c r="H823" s="75">
        <f>0.0805</f>
        <v>8.0500000000000002E-2</v>
      </c>
      <c r="I823" s="56">
        <f>IF(A823="COMPOSICAO",VLOOKUP(B823,S!$A:$D,4,FALSE),VLOOKUP(B823,I!$A:$D,4,FALSE))</f>
        <v>25.72</v>
      </c>
      <c r="J823" s="60">
        <f t="shared" si="47"/>
        <v>2.0699999999999998</v>
      </c>
      <c r="K823" s="59"/>
      <c r="L823" s="4"/>
      <c r="M823" s="4"/>
      <c r="N823" s="4"/>
    </row>
    <row r="824" spans="1:14" ht="15" customHeight="1" x14ac:dyDescent="0.25">
      <c r="A824" s="76" t="s">
        <v>794</v>
      </c>
      <c r="B824" s="77"/>
      <c r="C824" s="77"/>
      <c r="D824" s="77"/>
      <c r="E824" s="77"/>
      <c r="F824" s="77"/>
      <c r="G824" s="78"/>
      <c r="H824" s="79"/>
      <c r="I824" s="80"/>
      <c r="J824" s="60">
        <f>SUM(J817:K823)</f>
        <v>9.9499999999999993</v>
      </c>
      <c r="K824" s="59"/>
    </row>
    <row r="825" spans="1:14" ht="15" customHeight="1" x14ac:dyDescent="0.25">
      <c r="A825" s="76" t="str">
        <f>"TAXA DE BDI ("&amp;BDI&amp;" %)"</f>
        <v>TAXA DE BDI (28 %)</v>
      </c>
      <c r="B825" s="77"/>
      <c r="C825" s="77"/>
      <c r="D825" s="77"/>
      <c r="E825" s="77"/>
      <c r="F825" s="77"/>
      <c r="G825" s="78"/>
      <c r="H825" s="79"/>
      <c r="I825" s="80"/>
      <c r="J825" s="60">
        <f>ROUND(J824*(BDI/100),2)</f>
        <v>2.79</v>
      </c>
      <c r="K825" s="59"/>
    </row>
    <row r="826" spans="1:14" ht="15" customHeight="1" x14ac:dyDescent="0.25">
      <c r="A826" s="76" t="s">
        <v>871</v>
      </c>
      <c r="B826" s="77"/>
      <c r="C826" s="77"/>
      <c r="D826" s="77"/>
      <c r="E826" s="77"/>
      <c r="F826" s="77"/>
      <c r="G826" s="78"/>
      <c r="H826" s="79"/>
      <c r="I826" s="80"/>
      <c r="J826" s="60">
        <f>SUM(J824:K825)</f>
        <v>12.739999999999998</v>
      </c>
      <c r="K826" s="59"/>
    </row>
    <row r="827" spans="1:14" ht="15" customHeight="1" x14ac:dyDescent="0.25">
      <c r="A827" s="4"/>
      <c r="B827" s="4"/>
      <c r="C827" s="4"/>
      <c r="D827" s="4"/>
      <c r="E827" s="4"/>
      <c r="F827" s="4"/>
      <c r="G827" s="4"/>
      <c r="H827" s="4"/>
      <c r="I827" s="4"/>
      <c r="J827" s="4"/>
      <c r="K827" s="4"/>
    </row>
    <row r="828" spans="1:14" ht="15" customHeight="1" x14ac:dyDescent="0.25">
      <c r="A828" s="22" t="s">
        <v>788</v>
      </c>
      <c r="B828" s="22" t="s">
        <v>41</v>
      </c>
      <c r="C828" s="46" t="s">
        <v>8</v>
      </c>
      <c r="D828" s="47"/>
      <c r="E828" s="47"/>
      <c r="F828" s="47"/>
      <c r="G828" s="7" t="s">
        <v>42</v>
      </c>
      <c r="H828" s="7" t="s">
        <v>789</v>
      </c>
      <c r="I828" s="7" t="s">
        <v>790</v>
      </c>
      <c r="J828" s="34" t="s">
        <v>10</v>
      </c>
      <c r="K828" s="33"/>
    </row>
    <row r="829" spans="1:14" ht="45" customHeight="1" x14ac:dyDescent="0.25">
      <c r="A829" s="7" t="s">
        <v>835</v>
      </c>
      <c r="B829" s="71">
        <v>89568</v>
      </c>
      <c r="C829" s="73" t="str">
        <f>VLOOKUP(B829,S!$A:$D,2,FALSE)</f>
        <v>UNIÃO, PVC, SOLDÁVEL, DN 40MM, INSTALADO EM PRUMADA DE ÁGUA - FORNECIMENTO E INSTALAÇÃO. AF_06/2022</v>
      </c>
      <c r="D829" s="73"/>
      <c r="E829" s="73"/>
      <c r="F829" s="72"/>
      <c r="G829" s="7" t="str">
        <f>VLOOKUP(B829,S!$A:$D,3,FALSE)</f>
        <v>UN</v>
      </c>
      <c r="H829" s="74"/>
      <c r="I829" s="74">
        <f>J836</f>
        <v>32.89</v>
      </c>
      <c r="J829" s="53"/>
      <c r="K829" s="52"/>
      <c r="L829" s="74">
        <f>VLOOKUP(B829,S!$A:$D,4,FALSE)</f>
        <v>32.89</v>
      </c>
      <c r="M829" s="7" t="str">
        <f>IF(ROUND((L829-I829),2)=0,"OK, confere com a tabela.",IF(ROUND((L829-I829),2)&lt;0,"ACIMA ("&amp;TEXT(ROUND(I829*100/L829,4),"0,0000")&amp;" %) da tabela.","ABAIXO ("&amp;TEXT(ROUND(I829*100/L829,4),"0,0000")&amp;" %) da tabela."))</f>
        <v>OK, confere com a tabela.</v>
      </c>
    </row>
    <row r="830" spans="1:14" ht="30" customHeight="1" x14ac:dyDescent="0.25">
      <c r="A830" s="54" t="s">
        <v>792</v>
      </c>
      <c r="B830" s="67">
        <v>122</v>
      </c>
      <c r="C830" s="55" t="str">
        <f>VLOOKUP(B830,IF(A830="COMPOSICAO",S!$A:$D,I!$A:$D),2,FALSE)</f>
        <v>ADESIVO PLASTICO PARA PVC, FRASCO COM *850* GR</v>
      </c>
      <c r="D830" s="55"/>
      <c r="E830" s="55"/>
      <c r="F830" s="55"/>
      <c r="G830" s="54" t="str">
        <f>VLOOKUP(B830,IF(A830="COMPOSICAO",S!$A:$D,I!$A:$D),3,FALSE)</f>
        <v>UN</v>
      </c>
      <c r="H830" s="75">
        <f>0.0118</f>
        <v>1.18E-2</v>
      </c>
      <c r="I830" s="56">
        <f>IF(A830="COMPOSICAO",VLOOKUP(B830,S!$A:$D,4,FALSE),VLOOKUP(B830,I!$A:$D,4,FALSE))</f>
        <v>63.55</v>
      </c>
      <c r="J830" s="60">
        <f t="shared" ref="J830:J835" si="48">TRUNC(H830*I830,2)</f>
        <v>0.74</v>
      </c>
      <c r="K830" s="59"/>
      <c r="L830" s="4"/>
      <c r="M830" s="4"/>
      <c r="N830" s="4"/>
    </row>
    <row r="831" spans="1:14" ht="30" customHeight="1" x14ac:dyDescent="0.25">
      <c r="A831" s="54" t="s">
        <v>792</v>
      </c>
      <c r="B831" s="67">
        <v>9894</v>
      </c>
      <c r="C831" s="55" t="str">
        <f>VLOOKUP(B831,IF(A831="COMPOSICAO",S!$A:$D,I!$A:$D),2,FALSE)</f>
        <v>UNIAO PVC, SOLDAVEL, 40 MM,  PARA AGUA FRIA PREDIAL</v>
      </c>
      <c r="D831" s="55"/>
      <c r="E831" s="55"/>
      <c r="F831" s="55"/>
      <c r="G831" s="54" t="str">
        <f>VLOOKUP(B831,IF(A831="COMPOSICAO",S!$A:$D,I!$A:$D),3,FALSE)</f>
        <v>UN</v>
      </c>
      <c r="H831" s="75">
        <f>1</f>
        <v>1</v>
      </c>
      <c r="I831" s="56">
        <f>IF(A831="COMPOSICAO",VLOOKUP(B831,S!$A:$D,4,FALSE),VLOOKUP(B831,I!$A:$D,4,FALSE))</f>
        <v>28.04</v>
      </c>
      <c r="J831" s="60">
        <f t="shared" si="48"/>
        <v>28.04</v>
      </c>
      <c r="K831" s="59"/>
      <c r="L831" s="4"/>
      <c r="M831" s="4"/>
      <c r="N831" s="4"/>
    </row>
    <row r="832" spans="1:14" ht="30" customHeight="1" x14ac:dyDescent="0.25">
      <c r="A832" s="54" t="s">
        <v>792</v>
      </c>
      <c r="B832" s="67">
        <v>20083</v>
      </c>
      <c r="C832" s="55" t="str">
        <f>VLOOKUP(B832,IF(A832="COMPOSICAO",S!$A:$D,I!$A:$D),2,FALSE)</f>
        <v>SOLUCAO PREPARADORA / LIMPADORA PARA PVC, FRASCO COM 1000 CM3</v>
      </c>
      <c r="D832" s="55"/>
      <c r="E832" s="55"/>
      <c r="F832" s="55"/>
      <c r="G832" s="54" t="str">
        <f>VLOOKUP(B832,IF(A832="COMPOSICAO",S!$A:$D,I!$A:$D),3,FALSE)</f>
        <v>UN</v>
      </c>
      <c r="H832" s="75">
        <f>0.014</f>
        <v>1.4E-2</v>
      </c>
      <c r="I832" s="56">
        <f>IF(A832="COMPOSICAO",VLOOKUP(B832,S!$A:$D,4,FALSE),VLOOKUP(B832,I!$A:$D,4,FALSE))</f>
        <v>72</v>
      </c>
      <c r="J832" s="60">
        <f t="shared" si="48"/>
        <v>1</v>
      </c>
      <c r="K832" s="59"/>
      <c r="L832" s="4"/>
      <c r="M832" s="4"/>
      <c r="N832" s="4"/>
    </row>
    <row r="833" spans="1:14" ht="15" customHeight="1" x14ac:dyDescent="0.25">
      <c r="A833" s="54" t="s">
        <v>792</v>
      </c>
      <c r="B833" s="67">
        <v>38383</v>
      </c>
      <c r="C833" s="55" t="str">
        <f>VLOOKUP(B833,IF(A833="COMPOSICAO",S!$A:$D,I!$A:$D),2,FALSE)</f>
        <v>LIXA D'AGUA EM FOLHA, GRAO 100</v>
      </c>
      <c r="D833" s="55"/>
      <c r="E833" s="55"/>
      <c r="F833" s="55"/>
      <c r="G833" s="54" t="str">
        <f>VLOOKUP(B833,IF(A833="COMPOSICAO",S!$A:$D,I!$A:$D),3,FALSE)</f>
        <v>UN</v>
      </c>
      <c r="H833" s="75">
        <f>0.0157</f>
        <v>1.5699999999999999E-2</v>
      </c>
      <c r="I833" s="56">
        <f>IF(A833="COMPOSICAO",VLOOKUP(B833,S!$A:$D,4,FALSE),VLOOKUP(B833,I!$A:$D,4,FALSE))</f>
        <v>2.13</v>
      </c>
      <c r="J833" s="60">
        <f t="shared" si="48"/>
        <v>0.03</v>
      </c>
      <c r="K833" s="59"/>
      <c r="L833" s="4"/>
      <c r="M833" s="4"/>
      <c r="N833" s="4"/>
    </row>
    <row r="834" spans="1:14" ht="30" customHeight="1" x14ac:dyDescent="0.25">
      <c r="A834" s="54" t="s">
        <v>793</v>
      </c>
      <c r="B834" s="67">
        <v>88248</v>
      </c>
      <c r="C834" s="55" t="str">
        <f>VLOOKUP(B834,IF(A834="COMPOSICAO",S!$A:$D,I!$A:$D),2,FALSE)</f>
        <v>AUXILIAR DE ENCANADOR OU BOMBEIRO HIDRÁULICO COM ENCARGOS COMPLEMENTARES</v>
      </c>
      <c r="D834" s="55"/>
      <c r="E834" s="55"/>
      <c r="F834" s="55"/>
      <c r="G834" s="54" t="str">
        <f>VLOOKUP(B834,IF(A834="COMPOSICAO",S!$A:$D,I!$A:$D),3,FALSE)</f>
        <v>H</v>
      </c>
      <c r="H834" s="75">
        <f>0.0694</f>
        <v>6.9400000000000003E-2</v>
      </c>
      <c r="I834" s="56">
        <f>IF(A834="COMPOSICAO",VLOOKUP(B834,S!$A:$D,4,FALSE),VLOOKUP(B834,I!$A:$D,4,FALSE))</f>
        <v>18.87</v>
      </c>
      <c r="J834" s="60">
        <f t="shared" si="48"/>
        <v>1.3</v>
      </c>
      <c r="K834" s="59"/>
      <c r="L834" s="4"/>
      <c r="M834" s="4"/>
      <c r="N834" s="4"/>
    </row>
    <row r="835" spans="1:14" ht="30" customHeight="1" x14ac:dyDescent="0.25">
      <c r="A835" s="54" t="s">
        <v>793</v>
      </c>
      <c r="B835" s="67">
        <v>88267</v>
      </c>
      <c r="C835" s="55" t="str">
        <f>VLOOKUP(B835,IF(A835="COMPOSICAO",S!$A:$D,I!$A:$D),2,FALSE)</f>
        <v>ENCANADOR OU BOMBEIRO HIDRÁULICO COM ENCARGOS COMPLEMENTARES</v>
      </c>
      <c r="D835" s="55"/>
      <c r="E835" s="55"/>
      <c r="F835" s="55"/>
      <c r="G835" s="54" t="str">
        <f>VLOOKUP(B835,IF(A835="COMPOSICAO",S!$A:$D,I!$A:$D),3,FALSE)</f>
        <v>H</v>
      </c>
      <c r="H835" s="75">
        <f>0.0694</f>
        <v>6.9400000000000003E-2</v>
      </c>
      <c r="I835" s="56">
        <f>IF(A835="COMPOSICAO",VLOOKUP(B835,S!$A:$D,4,FALSE),VLOOKUP(B835,I!$A:$D,4,FALSE))</f>
        <v>25.72</v>
      </c>
      <c r="J835" s="60">
        <f t="shared" si="48"/>
        <v>1.78</v>
      </c>
      <c r="K835" s="59"/>
      <c r="L835" s="4"/>
      <c r="M835" s="4"/>
      <c r="N835" s="4"/>
    </row>
    <row r="836" spans="1:14" ht="15" customHeight="1" x14ac:dyDescent="0.25">
      <c r="A836" s="76" t="s">
        <v>794</v>
      </c>
      <c r="B836" s="77"/>
      <c r="C836" s="77"/>
      <c r="D836" s="77"/>
      <c r="E836" s="77"/>
      <c r="F836" s="77"/>
      <c r="G836" s="78"/>
      <c r="H836" s="79"/>
      <c r="I836" s="80"/>
      <c r="J836" s="60">
        <f>SUM(J829:K835)</f>
        <v>32.89</v>
      </c>
      <c r="K836" s="59"/>
    </row>
    <row r="837" spans="1:14" ht="15" customHeight="1" x14ac:dyDescent="0.25">
      <c r="A837" s="76" t="str">
        <f>"TAXA DE BDI ("&amp;BDI&amp;" %)"</f>
        <v>TAXA DE BDI (28 %)</v>
      </c>
      <c r="B837" s="77"/>
      <c r="C837" s="77"/>
      <c r="D837" s="77"/>
      <c r="E837" s="77"/>
      <c r="F837" s="77"/>
      <c r="G837" s="78"/>
      <c r="H837" s="79"/>
      <c r="I837" s="80"/>
      <c r="J837" s="60">
        <f>ROUND(J836*(BDI/100),2)</f>
        <v>9.2100000000000009</v>
      </c>
      <c r="K837" s="59"/>
    </row>
    <row r="838" spans="1:14" ht="15" customHeight="1" x14ac:dyDescent="0.25">
      <c r="A838" s="76" t="s">
        <v>872</v>
      </c>
      <c r="B838" s="77"/>
      <c r="C838" s="77"/>
      <c r="D838" s="77"/>
      <c r="E838" s="77"/>
      <c r="F838" s="77"/>
      <c r="G838" s="78"/>
      <c r="H838" s="79"/>
      <c r="I838" s="80"/>
      <c r="J838" s="60">
        <f>SUM(J836:K837)</f>
        <v>42.1</v>
      </c>
      <c r="K838" s="59"/>
    </row>
    <row r="839" spans="1:14" ht="15" customHeight="1" x14ac:dyDescent="0.25">
      <c r="A839" s="4"/>
      <c r="B839" s="4"/>
      <c r="C839" s="4"/>
      <c r="D839" s="4"/>
      <c r="E839" s="4"/>
      <c r="F839" s="4"/>
      <c r="G839" s="4"/>
      <c r="H839" s="4"/>
      <c r="I839" s="4"/>
      <c r="J839" s="4"/>
      <c r="K839" s="4"/>
    </row>
    <row r="840" spans="1:14" ht="15" customHeight="1" x14ac:dyDescent="0.25">
      <c r="A840" s="22" t="s">
        <v>788</v>
      </c>
      <c r="B840" s="22" t="s">
        <v>41</v>
      </c>
      <c r="C840" s="46" t="s">
        <v>8</v>
      </c>
      <c r="D840" s="47"/>
      <c r="E840" s="47"/>
      <c r="F840" s="47"/>
      <c r="G840" s="7" t="s">
        <v>42</v>
      </c>
      <c r="H840" s="7" t="s">
        <v>789</v>
      </c>
      <c r="I840" s="7" t="s">
        <v>790</v>
      </c>
      <c r="J840" s="34" t="s">
        <v>10</v>
      </c>
      <c r="K840" s="33"/>
    </row>
    <row r="841" spans="1:14" ht="45" customHeight="1" x14ac:dyDescent="0.25">
      <c r="A841" s="7" t="s">
        <v>835</v>
      </c>
      <c r="B841" s="71">
        <v>89594</v>
      </c>
      <c r="C841" s="73" t="str">
        <f>VLOOKUP(B841,S!$A:$D,2,FALSE)</f>
        <v>UNIÃO, PVC, SOLDÁVEL, DN 50MM, INSTALADO EM PRUMADA DE ÁGUA - FORNECIMENTO E INSTALAÇÃO. AF_06/2022</v>
      </c>
      <c r="D841" s="73"/>
      <c r="E841" s="73"/>
      <c r="F841" s="72"/>
      <c r="G841" s="7" t="str">
        <f>VLOOKUP(B841,S!$A:$D,3,FALSE)</f>
        <v>UN</v>
      </c>
      <c r="H841" s="74"/>
      <c r="I841" s="74">
        <f>J848</f>
        <v>36.360000000000007</v>
      </c>
      <c r="J841" s="53"/>
      <c r="K841" s="52"/>
      <c r="L841" s="74">
        <f>VLOOKUP(B841,S!$A:$D,4,FALSE)</f>
        <v>36.36</v>
      </c>
      <c r="M841" s="7" t="str">
        <f>IF(ROUND((L841-I841),2)=0,"OK, confere com a tabela.",IF(ROUND((L841-I841),2)&lt;0,"ACIMA ("&amp;TEXT(ROUND(I841*100/L841,4),"0,0000")&amp;" %) da tabela.","ABAIXO ("&amp;TEXT(ROUND(I841*100/L841,4),"0,0000")&amp;" %) da tabela."))</f>
        <v>OK, confere com a tabela.</v>
      </c>
    </row>
    <row r="842" spans="1:14" ht="30" customHeight="1" x14ac:dyDescent="0.25">
      <c r="A842" s="54" t="s">
        <v>792</v>
      </c>
      <c r="B842" s="67">
        <v>122</v>
      </c>
      <c r="C842" s="55" t="str">
        <f>VLOOKUP(B842,IF(A842="COMPOSICAO",S!$A:$D,I!$A:$D),2,FALSE)</f>
        <v>ADESIVO PLASTICO PARA PVC, FRASCO COM *850* GR</v>
      </c>
      <c r="D842" s="55"/>
      <c r="E842" s="55"/>
      <c r="F842" s="55"/>
      <c r="G842" s="54" t="str">
        <f>VLOOKUP(B842,IF(A842="COMPOSICAO",S!$A:$D,I!$A:$D),3,FALSE)</f>
        <v>UN</v>
      </c>
      <c r="H842" s="75">
        <f>0.0165</f>
        <v>1.6500000000000001E-2</v>
      </c>
      <c r="I842" s="56">
        <f>IF(A842="COMPOSICAO",VLOOKUP(B842,S!$A:$D,4,FALSE),VLOOKUP(B842,I!$A:$D,4,FALSE))</f>
        <v>63.55</v>
      </c>
      <c r="J842" s="60">
        <f t="shared" ref="J842:J847" si="49">TRUNC(H842*I842,2)</f>
        <v>1.04</v>
      </c>
      <c r="K842" s="59"/>
      <c r="L842" s="4"/>
      <c r="M842" s="4"/>
      <c r="N842" s="4"/>
    </row>
    <row r="843" spans="1:14" ht="30" customHeight="1" x14ac:dyDescent="0.25">
      <c r="A843" s="54" t="s">
        <v>792</v>
      </c>
      <c r="B843" s="67">
        <v>9897</v>
      </c>
      <c r="C843" s="55" t="str">
        <f>VLOOKUP(B843,IF(A843="COMPOSICAO",S!$A:$D,I!$A:$D),2,FALSE)</f>
        <v>UNIAO PVC, SOLDAVEL, 50 MM,  PARA AGUA FRIA PREDIAL</v>
      </c>
      <c r="D843" s="55"/>
      <c r="E843" s="55"/>
      <c r="F843" s="55"/>
      <c r="G843" s="54" t="str">
        <f>VLOOKUP(B843,IF(A843="COMPOSICAO",S!$A:$D,I!$A:$D),3,FALSE)</f>
        <v>UN</v>
      </c>
      <c r="H843" s="75">
        <f>1</f>
        <v>1</v>
      </c>
      <c r="I843" s="56">
        <f>IF(A843="COMPOSICAO",VLOOKUP(B843,S!$A:$D,4,FALSE),VLOOKUP(B843,I!$A:$D,4,FALSE))</f>
        <v>29.94</v>
      </c>
      <c r="J843" s="60">
        <f t="shared" si="49"/>
        <v>29.94</v>
      </c>
      <c r="K843" s="59"/>
      <c r="L843" s="4"/>
      <c r="M843" s="4"/>
      <c r="N843" s="4"/>
    </row>
    <row r="844" spans="1:14" ht="30" customHeight="1" x14ac:dyDescent="0.25">
      <c r="A844" s="54" t="s">
        <v>792</v>
      </c>
      <c r="B844" s="67">
        <v>20083</v>
      </c>
      <c r="C844" s="55" t="str">
        <f>VLOOKUP(B844,IF(A844="COMPOSICAO",S!$A:$D,I!$A:$D),2,FALSE)</f>
        <v>SOLUCAO PREPARADORA / LIMPADORA PARA PVC, FRASCO COM 1000 CM3</v>
      </c>
      <c r="D844" s="55"/>
      <c r="E844" s="55"/>
      <c r="F844" s="55"/>
      <c r="G844" s="54" t="str">
        <f>VLOOKUP(B844,IF(A844="COMPOSICAO",S!$A:$D,I!$A:$D),3,FALSE)</f>
        <v>UN</v>
      </c>
      <c r="H844" s="75">
        <f>0.022</f>
        <v>2.1999999999999999E-2</v>
      </c>
      <c r="I844" s="56">
        <f>IF(A844="COMPOSICAO",VLOOKUP(B844,S!$A:$D,4,FALSE),VLOOKUP(B844,I!$A:$D,4,FALSE))</f>
        <v>72</v>
      </c>
      <c r="J844" s="60">
        <f t="shared" si="49"/>
        <v>1.58</v>
      </c>
      <c r="K844" s="59"/>
      <c r="L844" s="4"/>
      <c r="M844" s="4"/>
      <c r="N844" s="4"/>
    </row>
    <row r="845" spans="1:14" ht="15" customHeight="1" x14ac:dyDescent="0.25">
      <c r="A845" s="54" t="s">
        <v>792</v>
      </c>
      <c r="B845" s="67">
        <v>38383</v>
      </c>
      <c r="C845" s="55" t="str">
        <f>VLOOKUP(B845,IF(A845="COMPOSICAO",S!$A:$D,I!$A:$D),2,FALSE)</f>
        <v>LIXA D'AGUA EM FOLHA, GRAO 100</v>
      </c>
      <c r="D845" s="55"/>
      <c r="E845" s="55"/>
      <c r="F845" s="55"/>
      <c r="G845" s="54" t="str">
        <f>VLOOKUP(B845,IF(A845="COMPOSICAO",S!$A:$D,I!$A:$D),3,FALSE)</f>
        <v>UN</v>
      </c>
      <c r="H845" s="75">
        <f>0.019</f>
        <v>1.9E-2</v>
      </c>
      <c r="I845" s="56">
        <f>IF(A845="COMPOSICAO",VLOOKUP(B845,S!$A:$D,4,FALSE),VLOOKUP(B845,I!$A:$D,4,FALSE))</f>
        <v>2.13</v>
      </c>
      <c r="J845" s="60">
        <f t="shared" si="49"/>
        <v>0.04</v>
      </c>
      <c r="K845" s="59"/>
      <c r="L845" s="4"/>
      <c r="M845" s="4"/>
      <c r="N845" s="4"/>
    </row>
    <row r="846" spans="1:14" ht="30" customHeight="1" x14ac:dyDescent="0.25">
      <c r="A846" s="54" t="s">
        <v>793</v>
      </c>
      <c r="B846" s="67">
        <v>88248</v>
      </c>
      <c r="C846" s="55" t="str">
        <f>VLOOKUP(B846,IF(A846="COMPOSICAO",S!$A:$D,I!$A:$D),2,FALSE)</f>
        <v>AUXILIAR DE ENCANADOR OU BOMBEIRO HIDRÁULICO COM ENCARGOS COMPLEMENTARES</v>
      </c>
      <c r="D846" s="55"/>
      <c r="E846" s="55"/>
      <c r="F846" s="55"/>
      <c r="G846" s="54" t="str">
        <f>VLOOKUP(B846,IF(A846="COMPOSICAO",S!$A:$D,I!$A:$D),3,FALSE)</f>
        <v>H</v>
      </c>
      <c r="H846" s="75">
        <f>0.0847</f>
        <v>8.4699999999999998E-2</v>
      </c>
      <c r="I846" s="56">
        <f>IF(A846="COMPOSICAO",VLOOKUP(B846,S!$A:$D,4,FALSE),VLOOKUP(B846,I!$A:$D,4,FALSE))</f>
        <v>18.87</v>
      </c>
      <c r="J846" s="60">
        <f t="shared" si="49"/>
        <v>1.59</v>
      </c>
      <c r="K846" s="59"/>
      <c r="L846" s="4"/>
      <c r="M846" s="4"/>
      <c r="N846" s="4"/>
    </row>
    <row r="847" spans="1:14" ht="30" customHeight="1" x14ac:dyDescent="0.25">
      <c r="A847" s="54" t="s">
        <v>793</v>
      </c>
      <c r="B847" s="67">
        <v>88267</v>
      </c>
      <c r="C847" s="55" t="str">
        <f>VLOOKUP(B847,IF(A847="COMPOSICAO",S!$A:$D,I!$A:$D),2,FALSE)</f>
        <v>ENCANADOR OU BOMBEIRO HIDRÁULICO COM ENCARGOS COMPLEMENTARES</v>
      </c>
      <c r="D847" s="55"/>
      <c r="E847" s="55"/>
      <c r="F847" s="55"/>
      <c r="G847" s="54" t="str">
        <f>VLOOKUP(B847,IF(A847="COMPOSICAO",S!$A:$D,I!$A:$D),3,FALSE)</f>
        <v>H</v>
      </c>
      <c r="H847" s="75">
        <f>0.0847</f>
        <v>8.4699999999999998E-2</v>
      </c>
      <c r="I847" s="56">
        <f>IF(A847="COMPOSICAO",VLOOKUP(B847,S!$A:$D,4,FALSE),VLOOKUP(B847,I!$A:$D,4,FALSE))</f>
        <v>25.72</v>
      </c>
      <c r="J847" s="60">
        <f t="shared" si="49"/>
        <v>2.17</v>
      </c>
      <c r="K847" s="59"/>
      <c r="L847" s="4"/>
      <c r="M847" s="4"/>
      <c r="N847" s="4"/>
    </row>
    <row r="848" spans="1:14" ht="15" customHeight="1" x14ac:dyDescent="0.25">
      <c r="A848" s="76" t="s">
        <v>794</v>
      </c>
      <c r="B848" s="77"/>
      <c r="C848" s="77"/>
      <c r="D848" s="77"/>
      <c r="E848" s="77"/>
      <c r="F848" s="77"/>
      <c r="G848" s="78"/>
      <c r="H848" s="79"/>
      <c r="I848" s="80"/>
      <c r="J848" s="60">
        <f>SUM(J841:K847)</f>
        <v>36.360000000000007</v>
      </c>
      <c r="K848" s="59"/>
    </row>
    <row r="849" spans="1:14" ht="15" customHeight="1" x14ac:dyDescent="0.25">
      <c r="A849" s="76" t="str">
        <f>"TAXA DE BDI ("&amp;BDI&amp;" %)"</f>
        <v>TAXA DE BDI (28 %)</v>
      </c>
      <c r="B849" s="77"/>
      <c r="C849" s="77"/>
      <c r="D849" s="77"/>
      <c r="E849" s="77"/>
      <c r="F849" s="77"/>
      <c r="G849" s="78"/>
      <c r="H849" s="79"/>
      <c r="I849" s="80"/>
      <c r="J849" s="60">
        <f>ROUND(J848*(BDI/100),2)</f>
        <v>10.18</v>
      </c>
      <c r="K849" s="59"/>
    </row>
    <row r="850" spans="1:14" ht="15" customHeight="1" x14ac:dyDescent="0.25">
      <c r="A850" s="76" t="s">
        <v>873</v>
      </c>
      <c r="B850" s="77"/>
      <c r="C850" s="77"/>
      <c r="D850" s="77"/>
      <c r="E850" s="77"/>
      <c r="F850" s="77"/>
      <c r="G850" s="78"/>
      <c r="H850" s="79"/>
      <c r="I850" s="80"/>
      <c r="J850" s="60">
        <f>SUM(J848:K849)</f>
        <v>46.540000000000006</v>
      </c>
      <c r="K850" s="59"/>
    </row>
    <row r="851" spans="1:14" ht="15" customHeight="1" x14ac:dyDescent="0.25">
      <c r="A851" s="4"/>
      <c r="B851" s="4"/>
      <c r="C851" s="4"/>
      <c r="D851" s="4"/>
      <c r="E851" s="4"/>
      <c r="F851" s="4"/>
      <c r="G851" s="4"/>
      <c r="H851" s="4"/>
      <c r="I851" s="4"/>
      <c r="J851" s="4"/>
      <c r="K851" s="4"/>
    </row>
    <row r="852" spans="1:14" ht="15" customHeight="1" x14ac:dyDescent="0.25">
      <c r="A852" s="22" t="s">
        <v>788</v>
      </c>
      <c r="B852" s="22" t="s">
        <v>41</v>
      </c>
      <c r="C852" s="46" t="s">
        <v>8</v>
      </c>
      <c r="D852" s="47"/>
      <c r="E852" s="47"/>
      <c r="F852" s="47"/>
      <c r="G852" s="7" t="s">
        <v>42</v>
      </c>
      <c r="H852" s="7" t="s">
        <v>789</v>
      </c>
      <c r="I852" s="7" t="s">
        <v>790</v>
      </c>
      <c r="J852" s="34" t="s">
        <v>10</v>
      </c>
      <c r="K852" s="33"/>
    </row>
    <row r="853" spans="1:14" ht="45" customHeight="1" x14ac:dyDescent="0.25">
      <c r="A853" s="7" t="s">
        <v>835</v>
      </c>
      <c r="B853" s="71">
        <v>89373</v>
      </c>
      <c r="C853" s="73" t="str">
        <f>VLOOKUP(B853,S!$A:$D,2,FALSE)</f>
        <v>LUVA DE REDUÇÃO, PVC, SOLDÁVEL, DN 25MM X 20MM, INSTALADO EM RAMAL OU SUB-RAMAL DE ÁGUA - FORNECIMENTO E INSTALAÇÃO. AF_06/2022</v>
      </c>
      <c r="D853" s="73"/>
      <c r="E853" s="73"/>
      <c r="F853" s="72"/>
      <c r="G853" s="7" t="str">
        <f>VLOOKUP(B853,S!$A:$D,3,FALSE)</f>
        <v>UN</v>
      </c>
      <c r="H853" s="74"/>
      <c r="I853" s="74">
        <f>J860</f>
        <v>6.65</v>
      </c>
      <c r="J853" s="53"/>
      <c r="K853" s="52"/>
      <c r="L853" s="74">
        <f>VLOOKUP(B853,S!$A:$D,4,FALSE)</f>
        <v>6.65</v>
      </c>
      <c r="M853" s="7" t="str">
        <f>IF(ROUND((L853-I853),2)=0,"OK, confere com a tabela.",IF(ROUND((L853-I853),2)&lt;0,"ACIMA ("&amp;TEXT(ROUND(I853*100/L853,4),"0,0000")&amp;" %) da tabela.","ABAIXO ("&amp;TEXT(ROUND(I853*100/L853,4),"0,0000")&amp;" %) da tabela."))</f>
        <v>OK, confere com a tabela.</v>
      </c>
    </row>
    <row r="854" spans="1:14" ht="30" customHeight="1" x14ac:dyDescent="0.25">
      <c r="A854" s="54" t="s">
        <v>792</v>
      </c>
      <c r="B854" s="67">
        <v>122</v>
      </c>
      <c r="C854" s="55" t="str">
        <f>VLOOKUP(B854,IF(A854="COMPOSICAO",S!$A:$D,I!$A:$D),2,FALSE)</f>
        <v>ADESIVO PLASTICO PARA PVC, FRASCO COM *850* GR</v>
      </c>
      <c r="D854" s="55"/>
      <c r="E854" s="55"/>
      <c r="F854" s="55"/>
      <c r="G854" s="54" t="str">
        <f>VLOOKUP(B854,IF(A854="COMPOSICAO",S!$A:$D,I!$A:$D),3,FALSE)</f>
        <v>UN</v>
      </c>
      <c r="H854" s="75">
        <f>0.0059</f>
        <v>5.8999999999999999E-3</v>
      </c>
      <c r="I854" s="56">
        <f>IF(A854="COMPOSICAO",VLOOKUP(B854,S!$A:$D,4,FALSE),VLOOKUP(B854,I!$A:$D,4,FALSE))</f>
        <v>63.55</v>
      </c>
      <c r="J854" s="60">
        <f t="shared" ref="J854:J859" si="50">TRUNC(H854*I854,2)</f>
        <v>0.37</v>
      </c>
      <c r="K854" s="59"/>
      <c r="L854" s="4"/>
      <c r="M854" s="4"/>
      <c r="N854" s="4"/>
    </row>
    <row r="855" spans="1:14" ht="30" customHeight="1" x14ac:dyDescent="0.25">
      <c r="A855" s="54" t="s">
        <v>792</v>
      </c>
      <c r="B855" s="67">
        <v>3868</v>
      </c>
      <c r="C855" s="55" t="str">
        <f>VLOOKUP(B855,IF(A855="COMPOSICAO",S!$A:$D,I!$A:$D),2,FALSE)</f>
        <v>LUVA DE REDUCAO SOLDAVEL, PVC, 25 MM X 20 MM, PARA AGUA FRIA PREDIAL</v>
      </c>
      <c r="D855" s="55"/>
      <c r="E855" s="55"/>
      <c r="F855" s="55"/>
      <c r="G855" s="54" t="str">
        <f>VLOOKUP(B855,IF(A855="COMPOSICAO",S!$A:$D,I!$A:$D),3,FALSE)</f>
        <v>UN</v>
      </c>
      <c r="H855" s="75">
        <f>1</f>
        <v>1</v>
      </c>
      <c r="I855" s="56">
        <f>IF(A855="COMPOSICAO",VLOOKUP(B855,S!$A:$D,4,FALSE),VLOOKUP(B855,I!$A:$D,4,FALSE))</f>
        <v>1.52</v>
      </c>
      <c r="J855" s="60">
        <f t="shared" si="50"/>
        <v>1.52</v>
      </c>
      <c r="K855" s="59"/>
      <c r="L855" s="4"/>
      <c r="M855" s="4"/>
      <c r="N855" s="4"/>
    </row>
    <row r="856" spans="1:14" ht="30" customHeight="1" x14ac:dyDescent="0.25">
      <c r="A856" s="54" t="s">
        <v>792</v>
      </c>
      <c r="B856" s="67">
        <v>20083</v>
      </c>
      <c r="C856" s="55" t="str">
        <f>VLOOKUP(B856,IF(A856="COMPOSICAO",S!$A:$D,I!$A:$D),2,FALSE)</f>
        <v>SOLUCAO PREPARADORA / LIMPADORA PARA PVC, FRASCO COM 1000 CM3</v>
      </c>
      <c r="D856" s="55"/>
      <c r="E856" s="55"/>
      <c r="F856" s="55"/>
      <c r="G856" s="54" t="str">
        <f>VLOOKUP(B856,IF(A856="COMPOSICAO",S!$A:$D,I!$A:$D),3,FALSE)</f>
        <v>UN</v>
      </c>
      <c r="H856" s="75">
        <f>0.007</f>
        <v>7.0000000000000001E-3</v>
      </c>
      <c r="I856" s="56">
        <f>IF(A856="COMPOSICAO",VLOOKUP(B856,S!$A:$D,4,FALSE),VLOOKUP(B856,I!$A:$D,4,FALSE))</f>
        <v>72</v>
      </c>
      <c r="J856" s="60">
        <f t="shared" si="50"/>
        <v>0.5</v>
      </c>
      <c r="K856" s="59"/>
      <c r="L856" s="4"/>
      <c r="M856" s="4"/>
      <c r="N856" s="4"/>
    </row>
    <row r="857" spans="1:14" ht="15" customHeight="1" x14ac:dyDescent="0.25">
      <c r="A857" s="54" t="s">
        <v>792</v>
      </c>
      <c r="B857" s="67">
        <v>38383</v>
      </c>
      <c r="C857" s="55" t="str">
        <f>VLOOKUP(B857,IF(A857="COMPOSICAO",S!$A:$D,I!$A:$D),2,FALSE)</f>
        <v>LIXA D'AGUA EM FOLHA, GRAO 100</v>
      </c>
      <c r="D857" s="55"/>
      <c r="E857" s="55"/>
      <c r="F857" s="55"/>
      <c r="G857" s="54" t="str">
        <f>VLOOKUP(B857,IF(A857="COMPOSICAO",S!$A:$D,I!$A:$D),3,FALSE)</f>
        <v>UN</v>
      </c>
      <c r="H857" s="75">
        <f>0.0315</f>
        <v>3.15E-2</v>
      </c>
      <c r="I857" s="56">
        <f>IF(A857="COMPOSICAO",VLOOKUP(B857,S!$A:$D,4,FALSE),VLOOKUP(B857,I!$A:$D,4,FALSE))</f>
        <v>2.13</v>
      </c>
      <c r="J857" s="60">
        <f t="shared" si="50"/>
        <v>0.06</v>
      </c>
      <c r="K857" s="59"/>
      <c r="L857" s="4"/>
      <c r="M857" s="4"/>
      <c r="N857" s="4"/>
    </row>
    <row r="858" spans="1:14" ht="30" customHeight="1" x14ac:dyDescent="0.25">
      <c r="A858" s="54" t="s">
        <v>793</v>
      </c>
      <c r="B858" s="67">
        <v>88248</v>
      </c>
      <c r="C858" s="55" t="str">
        <f>VLOOKUP(B858,IF(A858="COMPOSICAO",S!$A:$D,I!$A:$D),2,FALSE)</f>
        <v>AUXILIAR DE ENCANADOR OU BOMBEIRO HIDRÁULICO COM ENCARGOS COMPLEMENTARES</v>
      </c>
      <c r="D858" s="55"/>
      <c r="E858" s="55"/>
      <c r="F858" s="55"/>
      <c r="G858" s="54" t="str">
        <f>VLOOKUP(B858,IF(A858="COMPOSICAO",S!$A:$D,I!$A:$D),3,FALSE)</f>
        <v>H</v>
      </c>
      <c r="H858" s="75">
        <f>0.0944</f>
        <v>9.4399999999999998E-2</v>
      </c>
      <c r="I858" s="56">
        <f>IF(A858="COMPOSICAO",VLOOKUP(B858,S!$A:$D,4,FALSE),VLOOKUP(B858,I!$A:$D,4,FALSE))</f>
        <v>18.87</v>
      </c>
      <c r="J858" s="60">
        <f t="shared" si="50"/>
        <v>1.78</v>
      </c>
      <c r="K858" s="59"/>
      <c r="L858" s="4"/>
      <c r="M858" s="4"/>
      <c r="N858" s="4"/>
    </row>
    <row r="859" spans="1:14" ht="30" customHeight="1" x14ac:dyDescent="0.25">
      <c r="A859" s="54" t="s">
        <v>793</v>
      </c>
      <c r="B859" s="67">
        <v>88267</v>
      </c>
      <c r="C859" s="55" t="str">
        <f>VLOOKUP(B859,IF(A859="COMPOSICAO",S!$A:$D,I!$A:$D),2,FALSE)</f>
        <v>ENCANADOR OU BOMBEIRO HIDRÁULICO COM ENCARGOS COMPLEMENTARES</v>
      </c>
      <c r="D859" s="55"/>
      <c r="E859" s="55"/>
      <c r="F859" s="55"/>
      <c r="G859" s="54" t="str">
        <f>VLOOKUP(B859,IF(A859="COMPOSICAO",S!$A:$D,I!$A:$D),3,FALSE)</f>
        <v>H</v>
      </c>
      <c r="H859" s="75">
        <f>0.0944</f>
        <v>9.4399999999999998E-2</v>
      </c>
      <c r="I859" s="56">
        <f>IF(A859="COMPOSICAO",VLOOKUP(B859,S!$A:$D,4,FALSE),VLOOKUP(B859,I!$A:$D,4,FALSE))</f>
        <v>25.72</v>
      </c>
      <c r="J859" s="60">
        <f t="shared" si="50"/>
        <v>2.42</v>
      </c>
      <c r="K859" s="59"/>
      <c r="L859" s="4"/>
      <c r="M859" s="4"/>
      <c r="N859" s="4"/>
    </row>
    <row r="860" spans="1:14" ht="15" customHeight="1" x14ac:dyDescent="0.25">
      <c r="A860" s="76" t="s">
        <v>794</v>
      </c>
      <c r="B860" s="77"/>
      <c r="C860" s="77"/>
      <c r="D860" s="77"/>
      <c r="E860" s="77"/>
      <c r="F860" s="77"/>
      <c r="G860" s="78"/>
      <c r="H860" s="79"/>
      <c r="I860" s="80"/>
      <c r="J860" s="60">
        <f>SUM(J853:K859)</f>
        <v>6.65</v>
      </c>
      <c r="K860" s="59"/>
    </row>
    <row r="861" spans="1:14" ht="15" customHeight="1" x14ac:dyDescent="0.25">
      <c r="A861" s="76" t="str">
        <f>"TAXA DE BDI ("&amp;BDI&amp;" %)"</f>
        <v>TAXA DE BDI (28 %)</v>
      </c>
      <c r="B861" s="77"/>
      <c r="C861" s="77"/>
      <c r="D861" s="77"/>
      <c r="E861" s="77"/>
      <c r="F861" s="77"/>
      <c r="G861" s="78"/>
      <c r="H861" s="79"/>
      <c r="I861" s="80"/>
      <c r="J861" s="60">
        <f>ROUND(J860*(BDI/100),2)</f>
        <v>1.86</v>
      </c>
      <c r="K861" s="59"/>
    </row>
    <row r="862" spans="1:14" ht="15" customHeight="1" x14ac:dyDescent="0.25">
      <c r="A862" s="76" t="s">
        <v>874</v>
      </c>
      <c r="B862" s="77"/>
      <c r="C862" s="77"/>
      <c r="D862" s="77"/>
      <c r="E862" s="77"/>
      <c r="F862" s="77"/>
      <c r="G862" s="78"/>
      <c r="H862" s="79"/>
      <c r="I862" s="80"/>
      <c r="J862" s="60">
        <f>SUM(J860:K861)</f>
        <v>8.51</v>
      </c>
      <c r="K862" s="59"/>
    </row>
    <row r="863" spans="1:14" ht="15" customHeight="1" x14ac:dyDescent="0.25">
      <c r="A863" s="4"/>
      <c r="B863" s="4"/>
      <c r="C863" s="4"/>
      <c r="D863" s="4"/>
      <c r="E863" s="4"/>
      <c r="F863" s="4"/>
      <c r="G863" s="4"/>
      <c r="H863" s="4"/>
      <c r="I863" s="4"/>
      <c r="J863" s="4"/>
      <c r="K863" s="4"/>
    </row>
    <row r="864" spans="1:14" ht="15" customHeight="1" x14ac:dyDescent="0.25">
      <c r="A864" s="22" t="s">
        <v>788</v>
      </c>
      <c r="B864" s="22" t="s">
        <v>41</v>
      </c>
      <c r="C864" s="46" t="s">
        <v>8</v>
      </c>
      <c r="D864" s="47"/>
      <c r="E864" s="47"/>
      <c r="F864" s="47"/>
      <c r="G864" s="7" t="s">
        <v>42</v>
      </c>
      <c r="H864" s="7" t="s">
        <v>789</v>
      </c>
      <c r="I864" s="7" t="s">
        <v>790</v>
      </c>
      <c r="J864" s="34" t="s">
        <v>10</v>
      </c>
      <c r="K864" s="33"/>
    </row>
    <row r="865" spans="1:14" ht="45" customHeight="1" x14ac:dyDescent="0.25">
      <c r="A865" s="7" t="s">
        <v>835</v>
      </c>
      <c r="B865" s="71">
        <v>89532</v>
      </c>
      <c r="C865" s="73" t="str">
        <f>VLOOKUP(B865,S!$A:$D,2,FALSE)</f>
        <v>LUVA DE REDUÇÃO, PVC, SOLDÁVEL, DN 32MM X 25MM, INSTALADO EM PRUMADA DE ÁGUA - FORNECIMENTO E INSTALAÇÃO. AF_06/2022</v>
      </c>
      <c r="D865" s="73"/>
      <c r="E865" s="73"/>
      <c r="F865" s="72"/>
      <c r="G865" s="7" t="str">
        <f>VLOOKUP(B865,S!$A:$D,3,FALSE)</f>
        <v>UN</v>
      </c>
      <c r="H865" s="74"/>
      <c r="I865" s="74">
        <f>J872</f>
        <v>6.8999999999999986</v>
      </c>
      <c r="J865" s="53"/>
      <c r="K865" s="52"/>
      <c r="L865" s="74">
        <f>VLOOKUP(B865,S!$A:$D,4,FALSE)</f>
        <v>6.9</v>
      </c>
      <c r="M865" s="7" t="str">
        <f>IF(ROUND((L865-I865),2)=0,"OK, confere com a tabela.",IF(ROUND((L865-I865),2)&lt;0,"ACIMA ("&amp;TEXT(ROUND(I865*100/L865,4),"0,0000")&amp;" %) da tabela.","ABAIXO ("&amp;TEXT(ROUND(I865*100/L865,4),"0,0000")&amp;" %) da tabela."))</f>
        <v>OK, confere com a tabela.</v>
      </c>
    </row>
    <row r="866" spans="1:14" ht="30" customHeight="1" x14ac:dyDescent="0.25">
      <c r="A866" s="54" t="s">
        <v>792</v>
      </c>
      <c r="B866" s="67">
        <v>122</v>
      </c>
      <c r="C866" s="55" t="str">
        <f>VLOOKUP(B866,IF(A866="COMPOSICAO",S!$A:$D,I!$A:$D),2,FALSE)</f>
        <v>ADESIVO PLASTICO PARA PVC, FRASCO COM *850* GR</v>
      </c>
      <c r="D866" s="55"/>
      <c r="E866" s="55"/>
      <c r="F866" s="55"/>
      <c r="G866" s="54" t="str">
        <f>VLOOKUP(B866,IF(A866="COMPOSICAO",S!$A:$D,I!$A:$D),3,FALSE)</f>
        <v>UN</v>
      </c>
      <c r="H866" s="75">
        <f>0.0082</f>
        <v>8.2000000000000007E-3</v>
      </c>
      <c r="I866" s="56">
        <f>IF(A866="COMPOSICAO",VLOOKUP(B866,S!$A:$D,4,FALSE),VLOOKUP(B866,I!$A:$D,4,FALSE))</f>
        <v>63.55</v>
      </c>
      <c r="J866" s="60">
        <f t="shared" ref="J866:J871" si="51">TRUNC(H866*I866,2)</f>
        <v>0.52</v>
      </c>
      <c r="K866" s="59"/>
      <c r="L866" s="4"/>
      <c r="M866" s="4"/>
      <c r="N866" s="4"/>
    </row>
    <row r="867" spans="1:14" ht="30" customHeight="1" x14ac:dyDescent="0.25">
      <c r="A867" s="54" t="s">
        <v>792</v>
      </c>
      <c r="B867" s="67">
        <v>3869</v>
      </c>
      <c r="C867" s="55" t="str">
        <f>VLOOKUP(B867,IF(A867="COMPOSICAO",S!$A:$D,I!$A:$D),2,FALSE)</f>
        <v>LUVA DE REDUCAO SOLDAVEL, PVC, 32 MM X 25 MM, PARA AGUA FRIA PREDIAL</v>
      </c>
      <c r="D867" s="55"/>
      <c r="E867" s="55"/>
      <c r="F867" s="55"/>
      <c r="G867" s="54" t="str">
        <f>VLOOKUP(B867,IF(A867="COMPOSICAO",S!$A:$D,I!$A:$D),3,FALSE)</f>
        <v>UN</v>
      </c>
      <c r="H867" s="75">
        <f>1</f>
        <v>1</v>
      </c>
      <c r="I867" s="56">
        <f>IF(A867="COMPOSICAO",VLOOKUP(B867,S!$A:$D,4,FALSE),VLOOKUP(B867,I!$A:$D,4,FALSE))</f>
        <v>3.36</v>
      </c>
      <c r="J867" s="60">
        <f t="shared" si="51"/>
        <v>3.36</v>
      </c>
      <c r="K867" s="59"/>
      <c r="L867" s="4"/>
      <c r="M867" s="4"/>
      <c r="N867" s="4"/>
    </row>
    <row r="868" spans="1:14" ht="30" customHeight="1" x14ac:dyDescent="0.25">
      <c r="A868" s="54" t="s">
        <v>792</v>
      </c>
      <c r="B868" s="67">
        <v>20083</v>
      </c>
      <c r="C868" s="55" t="str">
        <f>VLOOKUP(B868,IF(A868="COMPOSICAO",S!$A:$D,I!$A:$D),2,FALSE)</f>
        <v>SOLUCAO PREPARADORA / LIMPADORA PARA PVC, FRASCO COM 1000 CM3</v>
      </c>
      <c r="D868" s="55"/>
      <c r="E868" s="55"/>
      <c r="F868" s="55"/>
      <c r="G868" s="54" t="str">
        <f>VLOOKUP(B868,IF(A868="COMPOSICAO",S!$A:$D,I!$A:$D),3,FALSE)</f>
        <v>UN</v>
      </c>
      <c r="H868" s="75">
        <f>0.0095</f>
        <v>9.4999999999999998E-3</v>
      </c>
      <c r="I868" s="56">
        <f>IF(A868="COMPOSICAO",VLOOKUP(B868,S!$A:$D,4,FALSE),VLOOKUP(B868,I!$A:$D,4,FALSE))</f>
        <v>72</v>
      </c>
      <c r="J868" s="60">
        <f t="shared" si="51"/>
        <v>0.68</v>
      </c>
      <c r="K868" s="59"/>
      <c r="L868" s="4"/>
      <c r="M868" s="4"/>
      <c r="N868" s="4"/>
    </row>
    <row r="869" spans="1:14" ht="15" customHeight="1" x14ac:dyDescent="0.25">
      <c r="A869" s="54" t="s">
        <v>792</v>
      </c>
      <c r="B869" s="67">
        <v>38383</v>
      </c>
      <c r="C869" s="55" t="str">
        <f>VLOOKUP(B869,IF(A869="COMPOSICAO",S!$A:$D,I!$A:$D),2,FALSE)</f>
        <v>LIXA D'AGUA EM FOLHA, GRAO 100</v>
      </c>
      <c r="D869" s="55"/>
      <c r="E869" s="55"/>
      <c r="F869" s="55"/>
      <c r="G869" s="54" t="str">
        <f>VLOOKUP(B869,IF(A869="COMPOSICAO",S!$A:$D,I!$A:$D),3,FALSE)</f>
        <v>UN</v>
      </c>
      <c r="H869" s="75">
        <f>0.012</f>
        <v>1.2E-2</v>
      </c>
      <c r="I869" s="56">
        <f>IF(A869="COMPOSICAO",VLOOKUP(B869,S!$A:$D,4,FALSE),VLOOKUP(B869,I!$A:$D,4,FALSE))</f>
        <v>2.13</v>
      </c>
      <c r="J869" s="60">
        <f t="shared" si="51"/>
        <v>0.02</v>
      </c>
      <c r="K869" s="59"/>
      <c r="L869" s="4"/>
      <c r="M869" s="4"/>
      <c r="N869" s="4"/>
    </row>
    <row r="870" spans="1:14" ht="30" customHeight="1" x14ac:dyDescent="0.25">
      <c r="A870" s="54" t="s">
        <v>793</v>
      </c>
      <c r="B870" s="67">
        <v>88248</v>
      </c>
      <c r="C870" s="55" t="str">
        <f>VLOOKUP(B870,IF(A870="COMPOSICAO",S!$A:$D,I!$A:$D),2,FALSE)</f>
        <v>AUXILIAR DE ENCANADOR OU BOMBEIRO HIDRÁULICO COM ENCARGOS COMPLEMENTARES</v>
      </c>
      <c r="D870" s="55"/>
      <c r="E870" s="55"/>
      <c r="F870" s="55"/>
      <c r="G870" s="54" t="str">
        <f>VLOOKUP(B870,IF(A870="COMPOSICAO",S!$A:$D,I!$A:$D),3,FALSE)</f>
        <v>H</v>
      </c>
      <c r="H870" s="75">
        <f>0.0524</f>
        <v>5.2400000000000002E-2</v>
      </c>
      <c r="I870" s="56">
        <f>IF(A870="COMPOSICAO",VLOOKUP(B870,S!$A:$D,4,FALSE),VLOOKUP(B870,I!$A:$D,4,FALSE))</f>
        <v>18.87</v>
      </c>
      <c r="J870" s="60">
        <f t="shared" si="51"/>
        <v>0.98</v>
      </c>
      <c r="K870" s="59"/>
      <c r="L870" s="4"/>
      <c r="M870" s="4"/>
      <c r="N870" s="4"/>
    </row>
    <row r="871" spans="1:14" ht="30" customHeight="1" x14ac:dyDescent="0.25">
      <c r="A871" s="54" t="s">
        <v>793</v>
      </c>
      <c r="B871" s="67">
        <v>88267</v>
      </c>
      <c r="C871" s="55" t="str">
        <f>VLOOKUP(B871,IF(A871="COMPOSICAO",S!$A:$D,I!$A:$D),2,FALSE)</f>
        <v>ENCANADOR OU BOMBEIRO HIDRÁULICO COM ENCARGOS COMPLEMENTARES</v>
      </c>
      <c r="D871" s="55"/>
      <c r="E871" s="55"/>
      <c r="F871" s="55"/>
      <c r="G871" s="54" t="str">
        <f>VLOOKUP(B871,IF(A871="COMPOSICAO",S!$A:$D,I!$A:$D),3,FALSE)</f>
        <v>H</v>
      </c>
      <c r="H871" s="75">
        <f>0.0524</f>
        <v>5.2400000000000002E-2</v>
      </c>
      <c r="I871" s="56">
        <f>IF(A871="COMPOSICAO",VLOOKUP(B871,S!$A:$D,4,FALSE),VLOOKUP(B871,I!$A:$D,4,FALSE))</f>
        <v>25.72</v>
      </c>
      <c r="J871" s="60">
        <f t="shared" si="51"/>
        <v>1.34</v>
      </c>
      <c r="K871" s="59"/>
      <c r="L871" s="4"/>
      <c r="M871" s="4"/>
      <c r="N871" s="4"/>
    </row>
    <row r="872" spans="1:14" ht="15" customHeight="1" x14ac:dyDescent="0.25">
      <c r="A872" s="76" t="s">
        <v>794</v>
      </c>
      <c r="B872" s="77"/>
      <c r="C872" s="77"/>
      <c r="D872" s="77"/>
      <c r="E872" s="77"/>
      <c r="F872" s="77"/>
      <c r="G872" s="78"/>
      <c r="H872" s="79"/>
      <c r="I872" s="80"/>
      <c r="J872" s="60">
        <f>SUM(J865:K871)</f>
        <v>6.8999999999999986</v>
      </c>
      <c r="K872" s="59"/>
    </row>
    <row r="873" spans="1:14" ht="15" customHeight="1" x14ac:dyDescent="0.25">
      <c r="A873" s="76" t="str">
        <f>"TAXA DE BDI ("&amp;BDI&amp;" %)"</f>
        <v>TAXA DE BDI (28 %)</v>
      </c>
      <c r="B873" s="77"/>
      <c r="C873" s="77"/>
      <c r="D873" s="77"/>
      <c r="E873" s="77"/>
      <c r="F873" s="77"/>
      <c r="G873" s="78"/>
      <c r="H873" s="79"/>
      <c r="I873" s="80"/>
      <c r="J873" s="60">
        <f>ROUND(J872*(BDI/100),2)</f>
        <v>1.93</v>
      </c>
      <c r="K873" s="59"/>
    </row>
    <row r="874" spans="1:14" ht="15" customHeight="1" x14ac:dyDescent="0.25">
      <c r="A874" s="76" t="s">
        <v>875</v>
      </c>
      <c r="B874" s="77"/>
      <c r="C874" s="77"/>
      <c r="D874" s="77"/>
      <c r="E874" s="77"/>
      <c r="F874" s="77"/>
      <c r="G874" s="78"/>
      <c r="H874" s="79"/>
      <c r="I874" s="80"/>
      <c r="J874" s="60">
        <f>SUM(J872:K873)</f>
        <v>8.8299999999999983</v>
      </c>
      <c r="K874" s="59"/>
    </row>
    <row r="875" spans="1:14" ht="15" customHeight="1" x14ac:dyDescent="0.25">
      <c r="A875" s="4"/>
      <c r="B875" s="4"/>
      <c r="C875" s="4"/>
      <c r="D875" s="4"/>
      <c r="E875" s="4"/>
      <c r="F875" s="4"/>
      <c r="G875" s="4"/>
      <c r="H875" s="4"/>
      <c r="I875" s="4"/>
      <c r="J875" s="4"/>
      <c r="K875" s="4"/>
    </row>
    <row r="876" spans="1:14" ht="15" customHeight="1" x14ac:dyDescent="0.25">
      <c r="A876" s="22" t="s">
        <v>788</v>
      </c>
      <c r="B876" s="22" t="s">
        <v>41</v>
      </c>
      <c r="C876" s="46" t="s">
        <v>8</v>
      </c>
      <c r="D876" s="47"/>
      <c r="E876" s="47"/>
      <c r="F876" s="47"/>
      <c r="G876" s="7" t="s">
        <v>42</v>
      </c>
      <c r="H876" s="7" t="s">
        <v>789</v>
      </c>
      <c r="I876" s="7" t="s">
        <v>790</v>
      </c>
      <c r="J876" s="34" t="s">
        <v>10</v>
      </c>
      <c r="K876" s="33"/>
    </row>
    <row r="877" spans="1:14" ht="45" customHeight="1" x14ac:dyDescent="0.25">
      <c r="A877" s="7" t="s">
        <v>835</v>
      </c>
      <c r="B877" s="71">
        <v>89562</v>
      </c>
      <c r="C877" s="73" t="str">
        <f>VLOOKUP(B877,S!$A:$D,2,FALSE)</f>
        <v>LUVA DE REDUÇÃO, PVC, SOLDÁVEL, DN 40MM X 32MM, INSTALADO EM PRUMADA DE ÁGUA - FORNECIMENTO E INSTALAÇÃO. AF_06/2022</v>
      </c>
      <c r="D877" s="73"/>
      <c r="E877" s="73"/>
      <c r="F877" s="72"/>
      <c r="G877" s="7" t="str">
        <f>VLOOKUP(B877,S!$A:$D,3,FALSE)</f>
        <v>UN</v>
      </c>
      <c r="H877" s="74"/>
      <c r="I877" s="74">
        <f>J884</f>
        <v>10.16</v>
      </c>
      <c r="J877" s="53"/>
      <c r="K877" s="52"/>
      <c r="L877" s="74">
        <f>VLOOKUP(B877,S!$A:$D,4,FALSE)</f>
        <v>10.16</v>
      </c>
      <c r="M877" s="7" t="str">
        <f>IF(ROUND((L877-I877),2)=0,"OK, confere com a tabela.",IF(ROUND((L877-I877),2)&lt;0,"ACIMA ("&amp;TEXT(ROUND(I877*100/L877,4),"0,0000")&amp;" %) da tabela.","ABAIXO ("&amp;TEXT(ROUND(I877*100/L877,4),"0,0000")&amp;" %) da tabela."))</f>
        <v>OK, confere com a tabela.</v>
      </c>
    </row>
    <row r="878" spans="1:14" ht="30" customHeight="1" x14ac:dyDescent="0.25">
      <c r="A878" s="54" t="s">
        <v>792</v>
      </c>
      <c r="B878" s="67">
        <v>122</v>
      </c>
      <c r="C878" s="55" t="str">
        <f>VLOOKUP(B878,IF(A878="COMPOSICAO",S!$A:$D,I!$A:$D),2,FALSE)</f>
        <v>ADESIVO PLASTICO PARA PVC, FRASCO COM *850* GR</v>
      </c>
      <c r="D878" s="55"/>
      <c r="E878" s="55"/>
      <c r="F878" s="55"/>
      <c r="G878" s="54" t="str">
        <f>VLOOKUP(B878,IF(A878="COMPOSICAO",S!$A:$D,I!$A:$D),3,FALSE)</f>
        <v>UN</v>
      </c>
      <c r="H878" s="75">
        <f>0.0106</f>
        <v>1.06E-2</v>
      </c>
      <c r="I878" s="56">
        <f>IF(A878="COMPOSICAO",VLOOKUP(B878,S!$A:$D,4,FALSE),VLOOKUP(B878,I!$A:$D,4,FALSE))</f>
        <v>63.55</v>
      </c>
      <c r="J878" s="60">
        <f t="shared" ref="J878:J883" si="52">TRUNC(H878*I878,2)</f>
        <v>0.67</v>
      </c>
      <c r="K878" s="59"/>
      <c r="L878" s="4"/>
      <c r="M878" s="4"/>
      <c r="N878" s="4"/>
    </row>
    <row r="879" spans="1:14" ht="30" customHeight="1" x14ac:dyDescent="0.25">
      <c r="A879" s="54" t="s">
        <v>792</v>
      </c>
      <c r="B879" s="67">
        <v>3872</v>
      </c>
      <c r="C879" s="55" t="str">
        <f>VLOOKUP(B879,IF(A879="COMPOSICAO",S!$A:$D,I!$A:$D),2,FALSE)</f>
        <v>LUVA DE REDUCAO SOLDAVEL, PVC, 40 MM X 32 MM, PARA AGUA FRIA PREDIAL</v>
      </c>
      <c r="D879" s="55"/>
      <c r="E879" s="55"/>
      <c r="F879" s="55"/>
      <c r="G879" s="54" t="str">
        <f>VLOOKUP(B879,IF(A879="COMPOSICAO",S!$A:$D,I!$A:$D),3,FALSE)</f>
        <v>UN</v>
      </c>
      <c r="H879" s="75">
        <f>1</f>
        <v>1</v>
      </c>
      <c r="I879" s="56">
        <f>IF(A879="COMPOSICAO",VLOOKUP(B879,S!$A:$D,4,FALSE),VLOOKUP(B879,I!$A:$D,4,FALSE))</f>
        <v>5.74</v>
      </c>
      <c r="J879" s="60">
        <f t="shared" si="52"/>
        <v>5.74</v>
      </c>
      <c r="K879" s="59"/>
      <c r="L879" s="4"/>
      <c r="M879" s="4"/>
      <c r="N879" s="4"/>
    </row>
    <row r="880" spans="1:14" ht="30" customHeight="1" x14ac:dyDescent="0.25">
      <c r="A880" s="54" t="s">
        <v>792</v>
      </c>
      <c r="B880" s="67">
        <v>20083</v>
      </c>
      <c r="C880" s="55" t="str">
        <f>VLOOKUP(B880,IF(A880="COMPOSICAO",S!$A:$D,I!$A:$D),2,FALSE)</f>
        <v>SOLUCAO PREPARADORA / LIMPADORA PARA PVC, FRASCO COM 1000 CM3</v>
      </c>
      <c r="D880" s="55"/>
      <c r="E880" s="55"/>
      <c r="F880" s="55"/>
      <c r="G880" s="54" t="str">
        <f>VLOOKUP(B880,IF(A880="COMPOSICAO",S!$A:$D,I!$A:$D),3,FALSE)</f>
        <v>UN</v>
      </c>
      <c r="H880" s="75">
        <f>0.0125</f>
        <v>1.2500000000000001E-2</v>
      </c>
      <c r="I880" s="56">
        <f>IF(A880="COMPOSICAO",VLOOKUP(B880,S!$A:$D,4,FALSE),VLOOKUP(B880,I!$A:$D,4,FALSE))</f>
        <v>72</v>
      </c>
      <c r="J880" s="60">
        <f t="shared" si="52"/>
        <v>0.9</v>
      </c>
      <c r="K880" s="59"/>
      <c r="L880" s="4"/>
      <c r="M880" s="4"/>
      <c r="N880" s="4"/>
    </row>
    <row r="881" spans="1:14" ht="15" customHeight="1" x14ac:dyDescent="0.25">
      <c r="A881" s="54" t="s">
        <v>792</v>
      </c>
      <c r="B881" s="67">
        <v>38383</v>
      </c>
      <c r="C881" s="55" t="str">
        <f>VLOOKUP(B881,IF(A881="COMPOSICAO",S!$A:$D,I!$A:$D),2,FALSE)</f>
        <v>LIXA D'AGUA EM FOLHA, GRAO 100</v>
      </c>
      <c r="D881" s="55"/>
      <c r="E881" s="55"/>
      <c r="F881" s="55"/>
      <c r="G881" s="54" t="str">
        <f>VLOOKUP(B881,IF(A881="COMPOSICAO",S!$A:$D,I!$A:$D),3,FALSE)</f>
        <v>UN</v>
      </c>
      <c r="H881" s="75">
        <f>0.0144</f>
        <v>1.44E-2</v>
      </c>
      <c r="I881" s="56">
        <f>IF(A881="COMPOSICAO",VLOOKUP(B881,S!$A:$D,4,FALSE),VLOOKUP(B881,I!$A:$D,4,FALSE))</f>
        <v>2.13</v>
      </c>
      <c r="J881" s="60">
        <f t="shared" si="52"/>
        <v>0.03</v>
      </c>
      <c r="K881" s="59"/>
      <c r="L881" s="4"/>
      <c r="M881" s="4"/>
      <c r="N881" s="4"/>
    </row>
    <row r="882" spans="1:14" ht="30" customHeight="1" x14ac:dyDescent="0.25">
      <c r="A882" s="54" t="s">
        <v>793</v>
      </c>
      <c r="B882" s="67">
        <v>88248</v>
      </c>
      <c r="C882" s="55" t="str">
        <f>VLOOKUP(B882,IF(A882="COMPOSICAO",S!$A:$D,I!$A:$D),2,FALSE)</f>
        <v>AUXILIAR DE ENCANADOR OU BOMBEIRO HIDRÁULICO COM ENCARGOS COMPLEMENTARES</v>
      </c>
      <c r="D882" s="55"/>
      <c r="E882" s="55"/>
      <c r="F882" s="55"/>
      <c r="G882" s="54" t="str">
        <f>VLOOKUP(B882,IF(A882="COMPOSICAO",S!$A:$D,I!$A:$D),3,FALSE)</f>
        <v>H</v>
      </c>
      <c r="H882" s="75">
        <f>0.0635</f>
        <v>6.3500000000000001E-2</v>
      </c>
      <c r="I882" s="56">
        <f>IF(A882="COMPOSICAO",VLOOKUP(B882,S!$A:$D,4,FALSE),VLOOKUP(B882,I!$A:$D,4,FALSE))</f>
        <v>18.87</v>
      </c>
      <c r="J882" s="60">
        <f t="shared" si="52"/>
        <v>1.19</v>
      </c>
      <c r="K882" s="59"/>
      <c r="L882" s="4"/>
      <c r="M882" s="4"/>
      <c r="N882" s="4"/>
    </row>
    <row r="883" spans="1:14" ht="30" customHeight="1" x14ac:dyDescent="0.25">
      <c r="A883" s="54" t="s">
        <v>793</v>
      </c>
      <c r="B883" s="67">
        <v>88267</v>
      </c>
      <c r="C883" s="55" t="str">
        <f>VLOOKUP(B883,IF(A883="COMPOSICAO",S!$A:$D,I!$A:$D),2,FALSE)</f>
        <v>ENCANADOR OU BOMBEIRO HIDRÁULICO COM ENCARGOS COMPLEMENTARES</v>
      </c>
      <c r="D883" s="55"/>
      <c r="E883" s="55"/>
      <c r="F883" s="55"/>
      <c r="G883" s="54" t="str">
        <f>VLOOKUP(B883,IF(A883="COMPOSICAO",S!$A:$D,I!$A:$D),3,FALSE)</f>
        <v>H</v>
      </c>
      <c r="H883" s="75">
        <f>0.0635</f>
        <v>6.3500000000000001E-2</v>
      </c>
      <c r="I883" s="56">
        <f>IF(A883="COMPOSICAO",VLOOKUP(B883,S!$A:$D,4,FALSE),VLOOKUP(B883,I!$A:$D,4,FALSE))</f>
        <v>25.72</v>
      </c>
      <c r="J883" s="60">
        <f t="shared" si="52"/>
        <v>1.63</v>
      </c>
      <c r="K883" s="59"/>
      <c r="L883" s="4"/>
      <c r="M883" s="4"/>
      <c r="N883" s="4"/>
    </row>
    <row r="884" spans="1:14" ht="15" customHeight="1" x14ac:dyDescent="0.25">
      <c r="A884" s="76" t="s">
        <v>794</v>
      </c>
      <c r="B884" s="77"/>
      <c r="C884" s="77"/>
      <c r="D884" s="77"/>
      <c r="E884" s="77"/>
      <c r="F884" s="77"/>
      <c r="G884" s="78"/>
      <c r="H884" s="79"/>
      <c r="I884" s="80"/>
      <c r="J884" s="60">
        <f>SUM(J877:K883)</f>
        <v>10.16</v>
      </c>
      <c r="K884" s="59"/>
    </row>
    <row r="885" spans="1:14" ht="15" customHeight="1" x14ac:dyDescent="0.25">
      <c r="A885" s="76" t="str">
        <f>"TAXA DE BDI ("&amp;BDI&amp;" %)"</f>
        <v>TAXA DE BDI (28 %)</v>
      </c>
      <c r="B885" s="77"/>
      <c r="C885" s="77"/>
      <c r="D885" s="77"/>
      <c r="E885" s="77"/>
      <c r="F885" s="77"/>
      <c r="G885" s="78"/>
      <c r="H885" s="79"/>
      <c r="I885" s="80"/>
      <c r="J885" s="60">
        <f>ROUND(J884*(BDI/100),2)</f>
        <v>2.84</v>
      </c>
      <c r="K885" s="59"/>
    </row>
    <row r="886" spans="1:14" ht="15" customHeight="1" x14ac:dyDescent="0.25">
      <c r="A886" s="76" t="s">
        <v>876</v>
      </c>
      <c r="B886" s="77"/>
      <c r="C886" s="77"/>
      <c r="D886" s="77"/>
      <c r="E886" s="77"/>
      <c r="F886" s="77"/>
      <c r="G886" s="78"/>
      <c r="H886" s="79"/>
      <c r="I886" s="80"/>
      <c r="J886" s="60">
        <f>SUM(J884:K885)</f>
        <v>13</v>
      </c>
      <c r="K886" s="59"/>
    </row>
    <row r="887" spans="1:14" ht="15" customHeight="1" x14ac:dyDescent="0.25">
      <c r="A887" s="4"/>
      <c r="B887" s="4"/>
      <c r="C887" s="4"/>
      <c r="D887" s="4"/>
      <c r="E887" s="4"/>
      <c r="F887" s="4"/>
      <c r="G887" s="4"/>
      <c r="H887" s="4"/>
      <c r="I887" s="4"/>
      <c r="J887" s="4"/>
      <c r="K887" s="4"/>
    </row>
    <row r="888" spans="1:14" ht="15" customHeight="1" x14ac:dyDescent="0.25">
      <c r="A888" s="22" t="s">
        <v>788</v>
      </c>
      <c r="B888" s="22" t="s">
        <v>41</v>
      </c>
      <c r="C888" s="46" t="s">
        <v>8</v>
      </c>
      <c r="D888" s="47"/>
      <c r="E888" s="47"/>
      <c r="F888" s="47"/>
      <c r="G888" s="7" t="s">
        <v>42</v>
      </c>
      <c r="H888" s="7" t="s">
        <v>789</v>
      </c>
      <c r="I888" s="7" t="s">
        <v>790</v>
      </c>
      <c r="J888" s="34" t="s">
        <v>10</v>
      </c>
      <c r="K888" s="33"/>
    </row>
    <row r="889" spans="1:14" ht="45" customHeight="1" x14ac:dyDescent="0.25">
      <c r="A889" s="7" t="s">
        <v>835</v>
      </c>
      <c r="B889" s="71">
        <v>89355</v>
      </c>
      <c r="C889" s="73" t="str">
        <f>VLOOKUP(B889,S!$A:$D,2,FALSE)</f>
        <v>TUBO, PVC, SOLDÁVEL, DN 20MM, INSTALADO EM RAMAL OU SUB-RAMAL DE ÁGUA - FORNECIMENTO E INSTALAÇÃO. AF_06/2022</v>
      </c>
      <c r="D889" s="73"/>
      <c r="E889" s="73"/>
      <c r="F889" s="72"/>
      <c r="G889" s="7" t="str">
        <f>VLOOKUP(B889,S!$A:$D,3,FALSE)</f>
        <v>M</v>
      </c>
      <c r="H889" s="74"/>
      <c r="I889" s="74">
        <f>J894</f>
        <v>18.95</v>
      </c>
      <c r="J889" s="53"/>
      <c r="K889" s="52"/>
      <c r="L889" s="74">
        <f>VLOOKUP(B889,S!$A:$D,4,FALSE)</f>
        <v>18.95</v>
      </c>
      <c r="M889" s="7" t="str">
        <f>IF(ROUND((L889-I889),2)=0,"OK, confere com a tabela.",IF(ROUND((L889-I889),2)&lt;0,"ACIMA ("&amp;TEXT(ROUND(I889*100/L889,4),"0,0000")&amp;" %) da tabela.","ABAIXO ("&amp;TEXT(ROUND(I889*100/L889,4),"0,0000")&amp;" %) da tabela."))</f>
        <v>OK, confere com a tabela.</v>
      </c>
    </row>
    <row r="890" spans="1:14" ht="30" customHeight="1" x14ac:dyDescent="0.25">
      <c r="A890" s="54" t="s">
        <v>792</v>
      </c>
      <c r="B890" s="67">
        <v>9867</v>
      </c>
      <c r="C890" s="55" t="str">
        <f>VLOOKUP(B890,IF(A890="COMPOSICAO",S!$A:$D,I!$A:$D),2,FALSE)</f>
        <v>TUBO PVC, SOLDAVEL, DE 20 MM, AGUA FRIA (NBR-5648)</v>
      </c>
      <c r="D890" s="55"/>
      <c r="E890" s="55"/>
      <c r="F890" s="55"/>
      <c r="G890" s="54" t="str">
        <f>VLOOKUP(B890,IF(A890="COMPOSICAO",S!$A:$D,I!$A:$D),3,FALSE)</f>
        <v>M</v>
      </c>
      <c r="H890" s="75">
        <f>1.0493</f>
        <v>1.0492999999999999</v>
      </c>
      <c r="I890" s="56">
        <f>IF(A890="COMPOSICAO",VLOOKUP(B890,S!$A:$D,4,FALSE),VLOOKUP(B890,I!$A:$D,4,FALSE))</f>
        <v>3.99</v>
      </c>
      <c r="J890" s="60">
        <f>TRUNC(H890*I890,2)</f>
        <v>4.18</v>
      </c>
      <c r="K890" s="59"/>
      <c r="L890" s="4"/>
      <c r="M890" s="4"/>
      <c r="N890" s="4"/>
    </row>
    <row r="891" spans="1:14" ht="15" customHeight="1" x14ac:dyDescent="0.25">
      <c r="A891" s="54" t="s">
        <v>792</v>
      </c>
      <c r="B891" s="67">
        <v>38383</v>
      </c>
      <c r="C891" s="55" t="str">
        <f>VLOOKUP(B891,IF(A891="COMPOSICAO",S!$A:$D,I!$A:$D),2,FALSE)</f>
        <v>LIXA D'AGUA EM FOLHA, GRAO 100</v>
      </c>
      <c r="D891" s="55"/>
      <c r="E891" s="55"/>
      <c r="F891" s="55"/>
      <c r="G891" s="54" t="str">
        <f>VLOOKUP(B891,IF(A891="COMPOSICAO",S!$A:$D,I!$A:$D),3,FALSE)</f>
        <v>UN</v>
      </c>
      <c r="H891" s="75">
        <f>0.0765</f>
        <v>7.6499999999999999E-2</v>
      </c>
      <c r="I891" s="56">
        <f>IF(A891="COMPOSICAO",VLOOKUP(B891,S!$A:$D,4,FALSE),VLOOKUP(B891,I!$A:$D,4,FALSE))</f>
        <v>2.13</v>
      </c>
      <c r="J891" s="60">
        <f>TRUNC(H891*I891,2)</f>
        <v>0.16</v>
      </c>
      <c r="K891" s="59"/>
      <c r="L891" s="4"/>
      <c r="M891" s="4"/>
      <c r="N891" s="4"/>
    </row>
    <row r="892" spans="1:14" ht="30" customHeight="1" x14ac:dyDescent="0.25">
      <c r="A892" s="54" t="s">
        <v>793</v>
      </c>
      <c r="B892" s="67">
        <v>88248</v>
      </c>
      <c r="C892" s="55" t="str">
        <f>VLOOKUP(B892,IF(A892="COMPOSICAO",S!$A:$D,I!$A:$D),2,FALSE)</f>
        <v>AUXILIAR DE ENCANADOR OU BOMBEIRO HIDRÁULICO COM ENCARGOS COMPLEMENTARES</v>
      </c>
      <c r="D892" s="55"/>
      <c r="E892" s="55"/>
      <c r="F892" s="55"/>
      <c r="G892" s="54" t="str">
        <f>VLOOKUP(B892,IF(A892="COMPOSICAO",S!$A:$D,I!$A:$D),3,FALSE)</f>
        <v>H</v>
      </c>
      <c r="H892" s="75">
        <f>0.3279</f>
        <v>0.32790000000000002</v>
      </c>
      <c r="I892" s="56">
        <f>IF(A892="COMPOSICAO",VLOOKUP(B892,S!$A:$D,4,FALSE),VLOOKUP(B892,I!$A:$D,4,FALSE))</f>
        <v>18.87</v>
      </c>
      <c r="J892" s="60">
        <f>TRUNC(H892*I892,2)</f>
        <v>6.18</v>
      </c>
      <c r="K892" s="59"/>
      <c r="L892" s="4"/>
      <c r="M892" s="4"/>
      <c r="N892" s="4"/>
    </row>
    <row r="893" spans="1:14" ht="30" customHeight="1" x14ac:dyDescent="0.25">
      <c r="A893" s="54" t="s">
        <v>793</v>
      </c>
      <c r="B893" s="67">
        <v>88267</v>
      </c>
      <c r="C893" s="55" t="str">
        <f>VLOOKUP(B893,IF(A893="COMPOSICAO",S!$A:$D,I!$A:$D),2,FALSE)</f>
        <v>ENCANADOR OU BOMBEIRO HIDRÁULICO COM ENCARGOS COMPLEMENTARES</v>
      </c>
      <c r="D893" s="55"/>
      <c r="E893" s="55"/>
      <c r="F893" s="55"/>
      <c r="G893" s="54" t="str">
        <f>VLOOKUP(B893,IF(A893="COMPOSICAO",S!$A:$D,I!$A:$D),3,FALSE)</f>
        <v>H</v>
      </c>
      <c r="H893" s="75">
        <f>0.3279</f>
        <v>0.32790000000000002</v>
      </c>
      <c r="I893" s="56">
        <f>IF(A893="COMPOSICAO",VLOOKUP(B893,S!$A:$D,4,FALSE),VLOOKUP(B893,I!$A:$D,4,FALSE))</f>
        <v>25.72</v>
      </c>
      <c r="J893" s="60">
        <f>TRUNC(H893*I893,2)</f>
        <v>8.43</v>
      </c>
      <c r="K893" s="59"/>
      <c r="L893" s="4"/>
      <c r="M893" s="4"/>
      <c r="N893" s="4"/>
    </row>
    <row r="894" spans="1:14" ht="15" customHeight="1" x14ac:dyDescent="0.25">
      <c r="A894" s="76" t="s">
        <v>794</v>
      </c>
      <c r="B894" s="77"/>
      <c r="C894" s="77"/>
      <c r="D894" s="77"/>
      <c r="E894" s="77"/>
      <c r="F894" s="77"/>
      <c r="G894" s="78"/>
      <c r="H894" s="79"/>
      <c r="I894" s="80"/>
      <c r="J894" s="60">
        <f>SUM(J889:K893)</f>
        <v>18.95</v>
      </c>
      <c r="K894" s="59"/>
    </row>
    <row r="895" spans="1:14" ht="15" customHeight="1" x14ac:dyDescent="0.25">
      <c r="A895" s="76" t="str">
        <f>"TAXA DE BDI ("&amp;BDI&amp;" %)"</f>
        <v>TAXA DE BDI (28 %)</v>
      </c>
      <c r="B895" s="77"/>
      <c r="C895" s="77"/>
      <c r="D895" s="77"/>
      <c r="E895" s="77"/>
      <c r="F895" s="77"/>
      <c r="G895" s="78"/>
      <c r="H895" s="79"/>
      <c r="I895" s="80"/>
      <c r="J895" s="60">
        <f>ROUND(J894*(BDI/100),2)</f>
        <v>5.31</v>
      </c>
      <c r="K895" s="59"/>
    </row>
    <row r="896" spans="1:14" ht="15" customHeight="1" x14ac:dyDescent="0.25">
      <c r="A896" s="76" t="s">
        <v>877</v>
      </c>
      <c r="B896" s="77"/>
      <c r="C896" s="77"/>
      <c r="D896" s="77"/>
      <c r="E896" s="77"/>
      <c r="F896" s="77"/>
      <c r="G896" s="78"/>
      <c r="H896" s="79"/>
      <c r="I896" s="80"/>
      <c r="J896" s="60">
        <f>SUM(J894:K895)</f>
        <v>24.259999999999998</v>
      </c>
      <c r="K896" s="59"/>
    </row>
    <row r="897" spans="1:14" ht="15" customHeight="1" x14ac:dyDescent="0.25">
      <c r="A897" s="4"/>
      <c r="B897" s="4"/>
      <c r="C897" s="4"/>
      <c r="D897" s="4"/>
      <c r="E897" s="4"/>
      <c r="F897" s="4"/>
      <c r="G897" s="4"/>
      <c r="H897" s="4"/>
      <c r="I897" s="4"/>
      <c r="J897" s="4"/>
      <c r="K897" s="4"/>
    </row>
    <row r="898" spans="1:14" ht="15" customHeight="1" x14ac:dyDescent="0.25">
      <c r="A898" s="22" t="s">
        <v>788</v>
      </c>
      <c r="B898" s="22" t="s">
        <v>41</v>
      </c>
      <c r="C898" s="46" t="s">
        <v>8</v>
      </c>
      <c r="D898" s="47"/>
      <c r="E898" s="47"/>
      <c r="F898" s="47"/>
      <c r="G898" s="7" t="s">
        <v>42</v>
      </c>
      <c r="H898" s="7" t="s">
        <v>789</v>
      </c>
      <c r="I898" s="7" t="s">
        <v>790</v>
      </c>
      <c r="J898" s="34" t="s">
        <v>10</v>
      </c>
      <c r="K898" s="33"/>
    </row>
    <row r="899" spans="1:14" ht="45" customHeight="1" x14ac:dyDescent="0.25">
      <c r="A899" s="7" t="s">
        <v>835</v>
      </c>
      <c r="B899" s="71">
        <v>89356</v>
      </c>
      <c r="C899" s="73" t="str">
        <f>VLOOKUP(B899,S!$A:$D,2,FALSE)</f>
        <v>TUBO, PVC, SOLDÁVEL, DN 25MM, INSTALADO EM RAMAL OU SUB-RAMAL DE ÁGUA - FORNECIMENTO E INSTALAÇÃO. AF_06/2022</v>
      </c>
      <c r="D899" s="73"/>
      <c r="E899" s="73"/>
      <c r="F899" s="72"/>
      <c r="G899" s="7" t="str">
        <f>VLOOKUP(B899,S!$A:$D,3,FALSE)</f>
        <v>M</v>
      </c>
      <c r="H899" s="74"/>
      <c r="I899" s="74">
        <f>J904</f>
        <v>21.84</v>
      </c>
      <c r="J899" s="53"/>
      <c r="K899" s="52"/>
      <c r="L899" s="74">
        <f>VLOOKUP(B899,S!$A:$D,4,FALSE)</f>
        <v>21.84</v>
      </c>
      <c r="M899" s="7" t="str">
        <f>IF(ROUND((L899-I899),2)=0,"OK, confere com a tabela.",IF(ROUND((L899-I899),2)&lt;0,"ACIMA ("&amp;TEXT(ROUND(I899*100/L899,4),"0,0000")&amp;" %) da tabela.","ABAIXO ("&amp;TEXT(ROUND(I899*100/L899,4),"0,0000")&amp;" %) da tabela."))</f>
        <v>OK, confere com a tabela.</v>
      </c>
    </row>
    <row r="900" spans="1:14" ht="30" customHeight="1" x14ac:dyDescent="0.25">
      <c r="A900" s="54" t="s">
        <v>792</v>
      </c>
      <c r="B900" s="67">
        <v>9868</v>
      </c>
      <c r="C900" s="55" t="str">
        <f>VLOOKUP(B900,IF(A900="COMPOSICAO",S!$A:$D,I!$A:$D),2,FALSE)</f>
        <v>TUBO PVC, SOLDAVEL, DE 25 MM, AGUA FRIA (NBR-5648)</v>
      </c>
      <c r="D900" s="55"/>
      <c r="E900" s="55"/>
      <c r="F900" s="55"/>
      <c r="G900" s="54" t="str">
        <f>VLOOKUP(B900,IF(A900="COMPOSICAO",S!$A:$D,I!$A:$D),3,FALSE)</f>
        <v>M</v>
      </c>
      <c r="H900" s="75">
        <f>1.0493</f>
        <v>1.0492999999999999</v>
      </c>
      <c r="I900" s="56">
        <f>IF(A900="COMPOSICAO",VLOOKUP(B900,S!$A:$D,4,FALSE),VLOOKUP(B900,I!$A:$D,4,FALSE))</f>
        <v>4.5</v>
      </c>
      <c r="J900" s="60">
        <f>TRUNC(H900*I900,2)</f>
        <v>4.72</v>
      </c>
      <c r="K900" s="59"/>
      <c r="L900" s="4"/>
      <c r="M900" s="4"/>
      <c r="N900" s="4"/>
    </row>
    <row r="901" spans="1:14" ht="15" customHeight="1" x14ac:dyDescent="0.25">
      <c r="A901" s="54" t="s">
        <v>792</v>
      </c>
      <c r="B901" s="67">
        <v>38383</v>
      </c>
      <c r="C901" s="55" t="str">
        <f>VLOOKUP(B901,IF(A901="COMPOSICAO",S!$A:$D,I!$A:$D),2,FALSE)</f>
        <v>LIXA D'AGUA EM FOLHA, GRAO 100</v>
      </c>
      <c r="D901" s="55"/>
      <c r="E901" s="55"/>
      <c r="F901" s="55"/>
      <c r="G901" s="54" t="str">
        <f>VLOOKUP(B901,IF(A901="COMPOSICAO",S!$A:$D,I!$A:$D),3,FALSE)</f>
        <v>UN</v>
      </c>
      <c r="H901" s="75">
        <f>0.0886</f>
        <v>8.8599999999999998E-2</v>
      </c>
      <c r="I901" s="56">
        <f>IF(A901="COMPOSICAO",VLOOKUP(B901,S!$A:$D,4,FALSE),VLOOKUP(B901,I!$A:$D,4,FALSE))</f>
        <v>2.13</v>
      </c>
      <c r="J901" s="60">
        <f>TRUNC(H901*I901,2)</f>
        <v>0.18</v>
      </c>
      <c r="K901" s="59"/>
      <c r="L901" s="4"/>
      <c r="M901" s="4"/>
      <c r="N901" s="4"/>
    </row>
    <row r="902" spans="1:14" ht="30" customHeight="1" x14ac:dyDescent="0.25">
      <c r="A902" s="54" t="s">
        <v>793</v>
      </c>
      <c r="B902" s="67">
        <v>88248</v>
      </c>
      <c r="C902" s="55" t="str">
        <f>VLOOKUP(B902,IF(A902="COMPOSICAO",S!$A:$D,I!$A:$D),2,FALSE)</f>
        <v>AUXILIAR DE ENCANADOR OU BOMBEIRO HIDRÁULICO COM ENCARGOS COMPLEMENTARES</v>
      </c>
      <c r="D902" s="55"/>
      <c r="E902" s="55"/>
      <c r="F902" s="55"/>
      <c r="G902" s="54" t="str">
        <f>VLOOKUP(B902,IF(A902="COMPOSICAO",S!$A:$D,I!$A:$D),3,FALSE)</f>
        <v>H</v>
      </c>
      <c r="H902" s="75">
        <f>0.38</f>
        <v>0.38</v>
      </c>
      <c r="I902" s="56">
        <f>IF(A902="COMPOSICAO",VLOOKUP(B902,S!$A:$D,4,FALSE),VLOOKUP(B902,I!$A:$D,4,FALSE))</f>
        <v>18.87</v>
      </c>
      <c r="J902" s="60">
        <f>TRUNC(H902*I902,2)</f>
        <v>7.17</v>
      </c>
      <c r="K902" s="59"/>
      <c r="L902" s="4"/>
      <c r="M902" s="4"/>
      <c r="N902" s="4"/>
    </row>
    <row r="903" spans="1:14" ht="30" customHeight="1" x14ac:dyDescent="0.25">
      <c r="A903" s="54" t="s">
        <v>793</v>
      </c>
      <c r="B903" s="67">
        <v>88267</v>
      </c>
      <c r="C903" s="55" t="str">
        <f>VLOOKUP(B903,IF(A903="COMPOSICAO",S!$A:$D,I!$A:$D),2,FALSE)</f>
        <v>ENCANADOR OU BOMBEIRO HIDRÁULICO COM ENCARGOS COMPLEMENTARES</v>
      </c>
      <c r="D903" s="55"/>
      <c r="E903" s="55"/>
      <c r="F903" s="55"/>
      <c r="G903" s="54" t="str">
        <f>VLOOKUP(B903,IF(A903="COMPOSICAO",S!$A:$D,I!$A:$D),3,FALSE)</f>
        <v>H</v>
      </c>
      <c r="H903" s="75">
        <f>0.38</f>
        <v>0.38</v>
      </c>
      <c r="I903" s="56">
        <f>IF(A903="COMPOSICAO",VLOOKUP(B903,S!$A:$D,4,FALSE),VLOOKUP(B903,I!$A:$D,4,FALSE))</f>
        <v>25.72</v>
      </c>
      <c r="J903" s="60">
        <f>TRUNC(H903*I903,2)</f>
        <v>9.77</v>
      </c>
      <c r="K903" s="59"/>
      <c r="L903" s="4"/>
      <c r="M903" s="4"/>
      <c r="N903" s="4"/>
    </row>
    <row r="904" spans="1:14" ht="15" customHeight="1" x14ac:dyDescent="0.25">
      <c r="A904" s="76" t="s">
        <v>794</v>
      </c>
      <c r="B904" s="77"/>
      <c r="C904" s="77"/>
      <c r="D904" s="77"/>
      <c r="E904" s="77"/>
      <c r="F904" s="77"/>
      <c r="G904" s="78"/>
      <c r="H904" s="79"/>
      <c r="I904" s="80"/>
      <c r="J904" s="60">
        <f>SUM(J899:K903)</f>
        <v>21.84</v>
      </c>
      <c r="K904" s="59"/>
    </row>
    <row r="905" spans="1:14" ht="15" customHeight="1" x14ac:dyDescent="0.25">
      <c r="A905" s="76" t="str">
        <f>"TAXA DE BDI ("&amp;BDI&amp;" %)"</f>
        <v>TAXA DE BDI (28 %)</v>
      </c>
      <c r="B905" s="77"/>
      <c r="C905" s="77"/>
      <c r="D905" s="77"/>
      <c r="E905" s="77"/>
      <c r="F905" s="77"/>
      <c r="G905" s="78"/>
      <c r="H905" s="79"/>
      <c r="I905" s="80"/>
      <c r="J905" s="60">
        <f>ROUND(J904*(BDI/100),2)</f>
        <v>6.12</v>
      </c>
      <c r="K905" s="59"/>
    </row>
    <row r="906" spans="1:14" ht="15" customHeight="1" x14ac:dyDescent="0.25">
      <c r="A906" s="76" t="s">
        <v>878</v>
      </c>
      <c r="B906" s="77"/>
      <c r="C906" s="77"/>
      <c r="D906" s="77"/>
      <c r="E906" s="77"/>
      <c r="F906" s="77"/>
      <c r="G906" s="78"/>
      <c r="H906" s="79"/>
      <c r="I906" s="80"/>
      <c r="J906" s="60">
        <f>SUM(J904:K905)</f>
        <v>27.96</v>
      </c>
      <c r="K906" s="59"/>
    </row>
    <row r="907" spans="1:14" ht="15" customHeight="1" x14ac:dyDescent="0.25">
      <c r="A907" s="4"/>
      <c r="B907" s="4"/>
      <c r="C907" s="4"/>
      <c r="D907" s="4"/>
      <c r="E907" s="4"/>
      <c r="F907" s="4"/>
      <c r="G907" s="4"/>
      <c r="H907" s="4"/>
      <c r="I907" s="4"/>
      <c r="J907" s="4"/>
      <c r="K907" s="4"/>
    </row>
    <row r="908" spans="1:14" ht="15" customHeight="1" x14ac:dyDescent="0.25">
      <c r="A908" s="22" t="s">
        <v>788</v>
      </c>
      <c r="B908" s="22" t="s">
        <v>41</v>
      </c>
      <c r="C908" s="46" t="s">
        <v>8</v>
      </c>
      <c r="D908" s="47"/>
      <c r="E908" s="47"/>
      <c r="F908" s="47"/>
      <c r="G908" s="7" t="s">
        <v>42</v>
      </c>
      <c r="H908" s="7" t="s">
        <v>789</v>
      </c>
      <c r="I908" s="7" t="s">
        <v>790</v>
      </c>
      <c r="J908" s="34" t="s">
        <v>10</v>
      </c>
      <c r="K908" s="33"/>
    </row>
    <row r="909" spans="1:14" ht="45" customHeight="1" x14ac:dyDescent="0.25">
      <c r="A909" s="7" t="s">
        <v>835</v>
      </c>
      <c r="B909" s="71">
        <v>89402</v>
      </c>
      <c r="C909" s="73" t="str">
        <f>VLOOKUP(B909,S!$A:$D,2,FALSE)</f>
        <v>TUBO, PVC, SOLDÁVEL, DN 25MM, INSTALADO EM RAMAL DE DISTRIBUIÇÃO DE ÁGUA - FORNECIMENTO E INSTALAÇÃO. AF_06/2022</v>
      </c>
      <c r="D909" s="73"/>
      <c r="E909" s="73"/>
      <c r="F909" s="72"/>
      <c r="G909" s="7" t="str">
        <f>VLOOKUP(B909,S!$A:$D,3,FALSE)</f>
        <v>M</v>
      </c>
      <c r="H909" s="74"/>
      <c r="I909" s="74">
        <f>J914</f>
        <v>11.850000000000001</v>
      </c>
      <c r="J909" s="53"/>
      <c r="K909" s="52"/>
      <c r="L909" s="74">
        <f>VLOOKUP(B909,S!$A:$D,4,FALSE)</f>
        <v>11.85</v>
      </c>
      <c r="M909" s="7" t="str">
        <f>IF(ROUND((L909-I909),2)=0,"OK, confere com a tabela.",IF(ROUND((L909-I909),2)&lt;0,"ACIMA ("&amp;TEXT(ROUND(I909*100/L909,4),"0,0000")&amp;" %) da tabela.","ABAIXO ("&amp;TEXT(ROUND(I909*100/L909,4),"0,0000")&amp;" %) da tabela."))</f>
        <v>OK, confere com a tabela.</v>
      </c>
    </row>
    <row r="910" spans="1:14" ht="30" customHeight="1" x14ac:dyDescent="0.25">
      <c r="A910" s="54" t="s">
        <v>792</v>
      </c>
      <c r="B910" s="67">
        <v>9868</v>
      </c>
      <c r="C910" s="55" t="str">
        <f>VLOOKUP(B910,IF(A910="COMPOSICAO",S!$A:$D,I!$A:$D),2,FALSE)</f>
        <v>TUBO PVC, SOLDAVEL, DE 25 MM, AGUA FRIA (NBR-5648)</v>
      </c>
      <c r="D910" s="55"/>
      <c r="E910" s="55"/>
      <c r="F910" s="55"/>
      <c r="G910" s="54" t="str">
        <f>VLOOKUP(B910,IF(A910="COMPOSICAO",S!$A:$D,I!$A:$D),3,FALSE)</f>
        <v>M</v>
      </c>
      <c r="H910" s="75">
        <f>1.0493</f>
        <v>1.0492999999999999</v>
      </c>
      <c r="I910" s="56">
        <f>IF(A910="COMPOSICAO",VLOOKUP(B910,S!$A:$D,4,FALSE),VLOOKUP(B910,I!$A:$D,4,FALSE))</f>
        <v>4.5</v>
      </c>
      <c r="J910" s="60">
        <f>TRUNC(H910*I910,2)</f>
        <v>4.72</v>
      </c>
      <c r="K910" s="59"/>
      <c r="L910" s="4"/>
      <c r="M910" s="4"/>
      <c r="N910" s="4"/>
    </row>
    <row r="911" spans="1:14" ht="15" customHeight="1" x14ac:dyDescent="0.25">
      <c r="A911" s="54" t="s">
        <v>792</v>
      </c>
      <c r="B911" s="67">
        <v>38383</v>
      </c>
      <c r="C911" s="55" t="str">
        <f>VLOOKUP(B911,IF(A911="COMPOSICAO",S!$A:$D,I!$A:$D),2,FALSE)</f>
        <v>LIXA D'AGUA EM FOLHA, GRAO 100</v>
      </c>
      <c r="D911" s="55"/>
      <c r="E911" s="55"/>
      <c r="F911" s="55"/>
      <c r="G911" s="54" t="str">
        <f>VLOOKUP(B911,IF(A911="COMPOSICAO",S!$A:$D,I!$A:$D),3,FALSE)</f>
        <v>UN</v>
      </c>
      <c r="H911" s="75">
        <f>0.037</f>
        <v>3.6999999999999998E-2</v>
      </c>
      <c r="I911" s="56">
        <f>IF(A911="COMPOSICAO",VLOOKUP(B911,S!$A:$D,4,FALSE),VLOOKUP(B911,I!$A:$D,4,FALSE))</f>
        <v>2.13</v>
      </c>
      <c r="J911" s="60">
        <f>TRUNC(H911*I911,2)</f>
        <v>7.0000000000000007E-2</v>
      </c>
      <c r="K911" s="59"/>
      <c r="L911" s="4"/>
      <c r="M911" s="4"/>
      <c r="N911" s="4"/>
    </row>
    <row r="912" spans="1:14" ht="30" customHeight="1" x14ac:dyDescent="0.25">
      <c r="A912" s="54" t="s">
        <v>793</v>
      </c>
      <c r="B912" s="67">
        <v>88248</v>
      </c>
      <c r="C912" s="55" t="str">
        <f>VLOOKUP(B912,IF(A912="COMPOSICAO",S!$A:$D,I!$A:$D),2,FALSE)</f>
        <v>AUXILIAR DE ENCANADOR OU BOMBEIRO HIDRÁULICO COM ENCARGOS COMPLEMENTARES</v>
      </c>
      <c r="D912" s="55"/>
      <c r="E912" s="55"/>
      <c r="F912" s="55"/>
      <c r="G912" s="54" t="str">
        <f>VLOOKUP(B912,IF(A912="COMPOSICAO",S!$A:$D,I!$A:$D),3,FALSE)</f>
        <v>H</v>
      </c>
      <c r="H912" s="75">
        <f>0.1586</f>
        <v>0.15859999999999999</v>
      </c>
      <c r="I912" s="56">
        <f>IF(A912="COMPOSICAO",VLOOKUP(B912,S!$A:$D,4,FALSE),VLOOKUP(B912,I!$A:$D,4,FALSE))</f>
        <v>18.87</v>
      </c>
      <c r="J912" s="60">
        <f>TRUNC(H912*I912,2)</f>
        <v>2.99</v>
      </c>
      <c r="K912" s="59"/>
      <c r="L912" s="4"/>
      <c r="M912" s="4"/>
      <c r="N912" s="4"/>
    </row>
    <row r="913" spans="1:14" ht="30" customHeight="1" x14ac:dyDescent="0.25">
      <c r="A913" s="54" t="s">
        <v>793</v>
      </c>
      <c r="B913" s="67">
        <v>88267</v>
      </c>
      <c r="C913" s="55" t="str">
        <f>VLOOKUP(B913,IF(A913="COMPOSICAO",S!$A:$D,I!$A:$D),2,FALSE)</f>
        <v>ENCANADOR OU BOMBEIRO HIDRÁULICO COM ENCARGOS COMPLEMENTARES</v>
      </c>
      <c r="D913" s="55"/>
      <c r="E913" s="55"/>
      <c r="F913" s="55"/>
      <c r="G913" s="54" t="str">
        <f>VLOOKUP(B913,IF(A913="COMPOSICAO",S!$A:$D,I!$A:$D),3,FALSE)</f>
        <v>H</v>
      </c>
      <c r="H913" s="75">
        <f>0.1586</f>
        <v>0.15859999999999999</v>
      </c>
      <c r="I913" s="56">
        <f>IF(A913="COMPOSICAO",VLOOKUP(B913,S!$A:$D,4,FALSE),VLOOKUP(B913,I!$A:$D,4,FALSE))</f>
        <v>25.72</v>
      </c>
      <c r="J913" s="60">
        <f>TRUNC(H913*I913,2)</f>
        <v>4.07</v>
      </c>
      <c r="K913" s="59"/>
      <c r="L913" s="4"/>
      <c r="M913" s="4"/>
      <c r="N913" s="4"/>
    </row>
    <row r="914" spans="1:14" ht="15" customHeight="1" x14ac:dyDescent="0.25">
      <c r="A914" s="76" t="s">
        <v>794</v>
      </c>
      <c r="B914" s="77"/>
      <c r="C914" s="77"/>
      <c r="D914" s="77"/>
      <c r="E914" s="77"/>
      <c r="F914" s="77"/>
      <c r="G914" s="78"/>
      <c r="H914" s="79"/>
      <c r="I914" s="80"/>
      <c r="J914" s="60">
        <f>SUM(J909:K913)</f>
        <v>11.850000000000001</v>
      </c>
      <c r="K914" s="59"/>
    </row>
    <row r="915" spans="1:14" ht="15" customHeight="1" x14ac:dyDescent="0.25">
      <c r="A915" s="76" t="str">
        <f>"TAXA DE BDI ("&amp;BDI&amp;" %)"</f>
        <v>TAXA DE BDI (28 %)</v>
      </c>
      <c r="B915" s="77"/>
      <c r="C915" s="77"/>
      <c r="D915" s="77"/>
      <c r="E915" s="77"/>
      <c r="F915" s="77"/>
      <c r="G915" s="78"/>
      <c r="H915" s="79"/>
      <c r="I915" s="80"/>
      <c r="J915" s="60">
        <f>ROUND(J914*(BDI/100),2)</f>
        <v>3.32</v>
      </c>
      <c r="K915" s="59"/>
    </row>
    <row r="916" spans="1:14" ht="15" customHeight="1" x14ac:dyDescent="0.25">
      <c r="A916" s="76" t="s">
        <v>879</v>
      </c>
      <c r="B916" s="77"/>
      <c r="C916" s="77"/>
      <c r="D916" s="77"/>
      <c r="E916" s="77"/>
      <c r="F916" s="77"/>
      <c r="G916" s="78"/>
      <c r="H916" s="79"/>
      <c r="I916" s="80"/>
      <c r="J916" s="60">
        <f>SUM(J914:K915)</f>
        <v>15.170000000000002</v>
      </c>
      <c r="K916" s="59"/>
    </row>
    <row r="917" spans="1:14" ht="15" customHeight="1" x14ac:dyDescent="0.25">
      <c r="A917" s="4"/>
      <c r="B917" s="4"/>
      <c r="C917" s="4"/>
      <c r="D917" s="4"/>
      <c r="E917" s="4"/>
      <c r="F917" s="4"/>
      <c r="G917" s="4"/>
      <c r="H917" s="4"/>
      <c r="I917" s="4"/>
      <c r="J917" s="4"/>
      <c r="K917" s="4"/>
    </row>
    <row r="918" spans="1:14" ht="15" customHeight="1" x14ac:dyDescent="0.25">
      <c r="A918" s="22" t="s">
        <v>788</v>
      </c>
      <c r="B918" s="22" t="s">
        <v>41</v>
      </c>
      <c r="C918" s="46" t="s">
        <v>8</v>
      </c>
      <c r="D918" s="47"/>
      <c r="E918" s="47"/>
      <c r="F918" s="47"/>
      <c r="G918" s="7" t="s">
        <v>42</v>
      </c>
      <c r="H918" s="7" t="s">
        <v>789</v>
      </c>
      <c r="I918" s="7" t="s">
        <v>790</v>
      </c>
      <c r="J918" s="34" t="s">
        <v>10</v>
      </c>
      <c r="K918" s="33"/>
    </row>
    <row r="919" spans="1:14" ht="45" customHeight="1" x14ac:dyDescent="0.25">
      <c r="A919" s="7" t="s">
        <v>835</v>
      </c>
      <c r="B919" s="71">
        <v>89446</v>
      </c>
      <c r="C919" s="73" t="str">
        <f>VLOOKUP(B919,S!$A:$D,2,FALSE)</f>
        <v>TUBO, PVC, SOLDÁVEL, DN 25MM, INSTALADO EM PRUMADA DE ÁGUA - FORNECIMENTO E INSTALAÇÃO. AF_06/2022</v>
      </c>
      <c r="D919" s="73"/>
      <c r="E919" s="73"/>
      <c r="F919" s="72"/>
      <c r="G919" s="7" t="str">
        <f>VLOOKUP(B919,S!$A:$D,3,FALSE)</f>
        <v>M</v>
      </c>
      <c r="H919" s="74"/>
      <c r="I919" s="74">
        <f>J924</f>
        <v>5.58</v>
      </c>
      <c r="J919" s="53"/>
      <c r="K919" s="52"/>
      <c r="L919" s="74">
        <f>VLOOKUP(B919,S!$A:$D,4,FALSE)</f>
        <v>5.58</v>
      </c>
      <c r="M919" s="7" t="str">
        <f>IF(ROUND((L919-I919),2)=0,"OK, confere com a tabela.",IF(ROUND((L919-I919),2)&lt;0,"ACIMA ("&amp;TEXT(ROUND(I919*100/L919,4),"0,0000")&amp;" %) da tabela.","ABAIXO ("&amp;TEXT(ROUND(I919*100/L919,4),"0,0000")&amp;" %) da tabela."))</f>
        <v>OK, confere com a tabela.</v>
      </c>
    </row>
    <row r="920" spans="1:14" ht="30" customHeight="1" x14ac:dyDescent="0.25">
      <c r="A920" s="54" t="s">
        <v>792</v>
      </c>
      <c r="B920" s="67">
        <v>9868</v>
      </c>
      <c r="C920" s="55" t="str">
        <f>VLOOKUP(B920,IF(A920="COMPOSICAO",S!$A:$D,I!$A:$D),2,FALSE)</f>
        <v>TUBO PVC, SOLDAVEL, DE 25 MM, AGUA FRIA (NBR-5648)</v>
      </c>
      <c r="D920" s="55"/>
      <c r="E920" s="55"/>
      <c r="F920" s="55"/>
      <c r="G920" s="54" t="str">
        <f>VLOOKUP(B920,IF(A920="COMPOSICAO",S!$A:$D,I!$A:$D),3,FALSE)</f>
        <v>M</v>
      </c>
      <c r="H920" s="75">
        <f>1.0493</f>
        <v>1.0492999999999999</v>
      </c>
      <c r="I920" s="56">
        <f>IF(A920="COMPOSICAO",VLOOKUP(B920,S!$A:$D,4,FALSE),VLOOKUP(B920,I!$A:$D,4,FALSE))</f>
        <v>4.5</v>
      </c>
      <c r="J920" s="60">
        <f>TRUNC(H920*I920,2)</f>
        <v>4.72</v>
      </c>
      <c r="K920" s="59"/>
      <c r="L920" s="4"/>
      <c r="M920" s="4"/>
      <c r="N920" s="4"/>
    </row>
    <row r="921" spans="1:14" ht="15" customHeight="1" x14ac:dyDescent="0.25">
      <c r="A921" s="54" t="s">
        <v>792</v>
      </c>
      <c r="B921" s="67">
        <v>38383</v>
      </c>
      <c r="C921" s="55" t="str">
        <f>VLOOKUP(B921,IF(A921="COMPOSICAO",S!$A:$D,I!$A:$D),2,FALSE)</f>
        <v>LIXA D'AGUA EM FOLHA, GRAO 100</v>
      </c>
      <c r="D921" s="55"/>
      <c r="E921" s="55"/>
      <c r="F921" s="55"/>
      <c r="G921" s="54" t="str">
        <f>VLOOKUP(B921,IF(A921="COMPOSICAO",S!$A:$D,I!$A:$D),3,FALSE)</f>
        <v>UN</v>
      </c>
      <c r="H921" s="75">
        <f>0.0045</f>
        <v>4.4999999999999997E-3</v>
      </c>
      <c r="I921" s="56">
        <f>IF(A921="COMPOSICAO",VLOOKUP(B921,S!$A:$D,4,FALSE),VLOOKUP(B921,I!$A:$D,4,FALSE))</f>
        <v>2.13</v>
      </c>
      <c r="J921" s="60">
        <f>TRUNC(H921*I921,2)</f>
        <v>0</v>
      </c>
      <c r="K921" s="59"/>
      <c r="L921" s="4"/>
      <c r="M921" s="4"/>
      <c r="N921" s="4"/>
    </row>
    <row r="922" spans="1:14" ht="30" customHeight="1" x14ac:dyDescent="0.25">
      <c r="A922" s="54" t="s">
        <v>793</v>
      </c>
      <c r="B922" s="67">
        <v>88248</v>
      </c>
      <c r="C922" s="55" t="str">
        <f>VLOOKUP(B922,IF(A922="COMPOSICAO",S!$A:$D,I!$A:$D),2,FALSE)</f>
        <v>AUXILIAR DE ENCANADOR OU BOMBEIRO HIDRÁULICO COM ENCARGOS COMPLEMENTARES</v>
      </c>
      <c r="D922" s="55"/>
      <c r="E922" s="55"/>
      <c r="F922" s="55"/>
      <c r="G922" s="54" t="str">
        <f>VLOOKUP(B922,IF(A922="COMPOSICAO",S!$A:$D,I!$A:$D),3,FALSE)</f>
        <v>H</v>
      </c>
      <c r="H922" s="75">
        <f>0.0195</f>
        <v>1.95E-2</v>
      </c>
      <c r="I922" s="56">
        <f>IF(A922="COMPOSICAO",VLOOKUP(B922,S!$A:$D,4,FALSE),VLOOKUP(B922,I!$A:$D,4,FALSE))</f>
        <v>18.87</v>
      </c>
      <c r="J922" s="60">
        <f>TRUNC(H922*I922,2)</f>
        <v>0.36</v>
      </c>
      <c r="K922" s="59"/>
      <c r="L922" s="4"/>
      <c r="M922" s="4"/>
      <c r="N922" s="4"/>
    </row>
    <row r="923" spans="1:14" ht="30" customHeight="1" x14ac:dyDescent="0.25">
      <c r="A923" s="54" t="s">
        <v>793</v>
      </c>
      <c r="B923" s="67">
        <v>88267</v>
      </c>
      <c r="C923" s="55" t="str">
        <f>VLOOKUP(B923,IF(A923="COMPOSICAO",S!$A:$D,I!$A:$D),2,FALSE)</f>
        <v>ENCANADOR OU BOMBEIRO HIDRÁULICO COM ENCARGOS COMPLEMENTARES</v>
      </c>
      <c r="D923" s="55"/>
      <c r="E923" s="55"/>
      <c r="F923" s="55"/>
      <c r="G923" s="54" t="str">
        <f>VLOOKUP(B923,IF(A923="COMPOSICAO",S!$A:$D,I!$A:$D),3,FALSE)</f>
        <v>H</v>
      </c>
      <c r="H923" s="75">
        <f>0.0195</f>
        <v>1.95E-2</v>
      </c>
      <c r="I923" s="56">
        <f>IF(A923="COMPOSICAO",VLOOKUP(B923,S!$A:$D,4,FALSE),VLOOKUP(B923,I!$A:$D,4,FALSE))</f>
        <v>25.72</v>
      </c>
      <c r="J923" s="60">
        <f>TRUNC(H923*I923,2)</f>
        <v>0.5</v>
      </c>
      <c r="K923" s="59"/>
      <c r="L923" s="4"/>
      <c r="M923" s="4"/>
      <c r="N923" s="4"/>
    </row>
    <row r="924" spans="1:14" ht="15" customHeight="1" x14ac:dyDescent="0.25">
      <c r="A924" s="76" t="s">
        <v>794</v>
      </c>
      <c r="B924" s="77"/>
      <c r="C924" s="77"/>
      <c r="D924" s="77"/>
      <c r="E924" s="77"/>
      <c r="F924" s="77"/>
      <c r="G924" s="78"/>
      <c r="H924" s="79"/>
      <c r="I924" s="80"/>
      <c r="J924" s="60">
        <f>SUM(J919:K923)</f>
        <v>5.58</v>
      </c>
      <c r="K924" s="59"/>
    </row>
    <row r="925" spans="1:14" ht="15" customHeight="1" x14ac:dyDescent="0.25">
      <c r="A925" s="76" t="str">
        <f>"TAXA DE BDI ("&amp;BDI&amp;" %)"</f>
        <v>TAXA DE BDI (28 %)</v>
      </c>
      <c r="B925" s="77"/>
      <c r="C925" s="77"/>
      <c r="D925" s="77"/>
      <c r="E925" s="77"/>
      <c r="F925" s="77"/>
      <c r="G925" s="78"/>
      <c r="H925" s="79"/>
      <c r="I925" s="80"/>
      <c r="J925" s="60">
        <f>ROUND(J924*(BDI/100),2)</f>
        <v>1.56</v>
      </c>
      <c r="K925" s="59"/>
    </row>
    <row r="926" spans="1:14" ht="15" customHeight="1" x14ac:dyDescent="0.25">
      <c r="A926" s="76" t="s">
        <v>880</v>
      </c>
      <c r="B926" s="77"/>
      <c r="C926" s="77"/>
      <c r="D926" s="77"/>
      <c r="E926" s="77"/>
      <c r="F926" s="77"/>
      <c r="G926" s="78"/>
      <c r="H926" s="79"/>
      <c r="I926" s="80"/>
      <c r="J926" s="60">
        <f>SUM(J924:K925)</f>
        <v>7.1400000000000006</v>
      </c>
      <c r="K926" s="59"/>
    </row>
    <row r="927" spans="1:14" ht="15" customHeight="1" x14ac:dyDescent="0.25">
      <c r="A927" s="4"/>
      <c r="B927" s="4"/>
      <c r="C927" s="4"/>
      <c r="D927" s="4"/>
      <c r="E927" s="4"/>
      <c r="F927" s="4"/>
      <c r="G927" s="4"/>
      <c r="H927" s="4"/>
      <c r="I927" s="4"/>
      <c r="J927" s="4"/>
      <c r="K927" s="4"/>
    </row>
    <row r="928" spans="1:14" ht="15" customHeight="1" x14ac:dyDescent="0.25">
      <c r="A928" s="22" t="s">
        <v>788</v>
      </c>
      <c r="B928" s="22" t="s">
        <v>41</v>
      </c>
      <c r="C928" s="46" t="s">
        <v>8</v>
      </c>
      <c r="D928" s="47"/>
      <c r="E928" s="47"/>
      <c r="F928" s="47"/>
      <c r="G928" s="7" t="s">
        <v>42</v>
      </c>
      <c r="H928" s="7" t="s">
        <v>789</v>
      </c>
      <c r="I928" s="7" t="s">
        <v>790</v>
      </c>
      <c r="J928" s="34" t="s">
        <v>10</v>
      </c>
      <c r="K928" s="33"/>
    </row>
    <row r="929" spans="1:14" ht="45" customHeight="1" x14ac:dyDescent="0.25">
      <c r="A929" s="7" t="s">
        <v>835</v>
      </c>
      <c r="B929" s="71">
        <v>89357</v>
      </c>
      <c r="C929" s="73" t="str">
        <f>VLOOKUP(B929,S!$A:$D,2,FALSE)</f>
        <v>TUBO, PVC, SOLDÁVEL, DN 32MM, INSTALADO EM RAMAL OU SUB-RAMAL DE ÁGUA - FORNECIMENTO E INSTALAÇÃO. AF_06/2022</v>
      </c>
      <c r="D929" s="73"/>
      <c r="E929" s="73"/>
      <c r="F929" s="72"/>
      <c r="G929" s="7" t="str">
        <f>VLOOKUP(B929,S!$A:$D,3,FALSE)</f>
        <v>M</v>
      </c>
      <c r="H929" s="74"/>
      <c r="I929" s="74">
        <f>J934</f>
        <v>30.589999999999996</v>
      </c>
      <c r="J929" s="53"/>
      <c r="K929" s="52"/>
      <c r="L929" s="74">
        <f>VLOOKUP(B929,S!$A:$D,4,FALSE)</f>
        <v>30.59</v>
      </c>
      <c r="M929" s="7" t="str">
        <f>IF(ROUND((L929-I929),2)=0,"OK, confere com a tabela.",IF(ROUND((L929-I929),2)&lt;0,"ACIMA ("&amp;TEXT(ROUND(I929*100/L929,4),"0,0000")&amp;" %) da tabela.","ABAIXO ("&amp;TEXT(ROUND(I929*100/L929,4),"0,0000")&amp;" %) da tabela."))</f>
        <v>OK, confere com a tabela.</v>
      </c>
    </row>
    <row r="930" spans="1:14" ht="30" customHeight="1" x14ac:dyDescent="0.25">
      <c r="A930" s="54" t="s">
        <v>792</v>
      </c>
      <c r="B930" s="67">
        <v>9869</v>
      </c>
      <c r="C930" s="55" t="str">
        <f>VLOOKUP(B930,IF(A930="COMPOSICAO",S!$A:$D,I!$A:$D),2,FALSE)</f>
        <v>TUBO PVC, SOLDAVEL, DE 32 MM, AGUA FRIA (NBR-5648)</v>
      </c>
      <c r="D930" s="55"/>
      <c r="E930" s="55"/>
      <c r="F930" s="55"/>
      <c r="G930" s="54" t="str">
        <f>VLOOKUP(B930,IF(A930="COMPOSICAO",S!$A:$D,I!$A:$D),3,FALSE)</f>
        <v>M</v>
      </c>
      <c r="H930" s="75">
        <f>1.0493</f>
        <v>1.0492999999999999</v>
      </c>
      <c r="I930" s="56">
        <f>IF(A930="COMPOSICAO",VLOOKUP(B930,S!$A:$D,4,FALSE),VLOOKUP(B930,I!$A:$D,4,FALSE))</f>
        <v>9.7100000000000009</v>
      </c>
      <c r="J930" s="60">
        <f>TRUNC(H930*I930,2)</f>
        <v>10.18</v>
      </c>
      <c r="K930" s="59"/>
      <c r="L930" s="4"/>
      <c r="M930" s="4"/>
      <c r="N930" s="4"/>
    </row>
    <row r="931" spans="1:14" ht="15" customHeight="1" x14ac:dyDescent="0.25">
      <c r="A931" s="54" t="s">
        <v>792</v>
      </c>
      <c r="B931" s="67">
        <v>38383</v>
      </c>
      <c r="C931" s="55" t="str">
        <f>VLOOKUP(B931,IF(A931="COMPOSICAO",S!$A:$D,I!$A:$D),2,FALSE)</f>
        <v>LIXA D'AGUA EM FOLHA, GRAO 100</v>
      </c>
      <c r="D931" s="55"/>
      <c r="E931" s="55"/>
      <c r="F931" s="55"/>
      <c r="G931" s="54" t="str">
        <f>VLOOKUP(B931,IF(A931="COMPOSICAO",S!$A:$D,I!$A:$D),3,FALSE)</f>
        <v>UN</v>
      </c>
      <c r="H931" s="75">
        <f>0.1056</f>
        <v>0.1056</v>
      </c>
      <c r="I931" s="56">
        <f>IF(A931="COMPOSICAO",VLOOKUP(B931,S!$A:$D,4,FALSE),VLOOKUP(B931,I!$A:$D,4,FALSE))</f>
        <v>2.13</v>
      </c>
      <c r="J931" s="60">
        <f>TRUNC(H931*I931,2)</f>
        <v>0.22</v>
      </c>
      <c r="K931" s="59"/>
      <c r="L931" s="4"/>
      <c r="M931" s="4"/>
      <c r="N931" s="4"/>
    </row>
    <row r="932" spans="1:14" ht="30" customHeight="1" x14ac:dyDescent="0.25">
      <c r="A932" s="54" t="s">
        <v>793</v>
      </c>
      <c r="B932" s="67">
        <v>88248</v>
      </c>
      <c r="C932" s="55" t="str">
        <f>VLOOKUP(B932,IF(A932="COMPOSICAO",S!$A:$D,I!$A:$D),2,FALSE)</f>
        <v>AUXILIAR DE ENCANADOR OU BOMBEIRO HIDRÁULICO COM ENCARGOS COMPLEMENTARES</v>
      </c>
      <c r="D932" s="55"/>
      <c r="E932" s="55"/>
      <c r="F932" s="55"/>
      <c r="G932" s="54" t="str">
        <f>VLOOKUP(B932,IF(A932="COMPOSICAO",S!$A:$D,I!$A:$D),3,FALSE)</f>
        <v>H</v>
      </c>
      <c r="H932" s="75">
        <f>0.453</f>
        <v>0.45300000000000001</v>
      </c>
      <c r="I932" s="56">
        <f>IF(A932="COMPOSICAO",VLOOKUP(B932,S!$A:$D,4,FALSE),VLOOKUP(B932,I!$A:$D,4,FALSE))</f>
        <v>18.87</v>
      </c>
      <c r="J932" s="60">
        <f>TRUNC(H932*I932,2)</f>
        <v>8.5399999999999991</v>
      </c>
      <c r="K932" s="59"/>
      <c r="L932" s="4"/>
      <c r="M932" s="4"/>
      <c r="N932" s="4"/>
    </row>
    <row r="933" spans="1:14" ht="30" customHeight="1" x14ac:dyDescent="0.25">
      <c r="A933" s="54" t="s">
        <v>793</v>
      </c>
      <c r="B933" s="67">
        <v>88267</v>
      </c>
      <c r="C933" s="55" t="str">
        <f>VLOOKUP(B933,IF(A933="COMPOSICAO",S!$A:$D,I!$A:$D),2,FALSE)</f>
        <v>ENCANADOR OU BOMBEIRO HIDRÁULICO COM ENCARGOS COMPLEMENTARES</v>
      </c>
      <c r="D933" s="55"/>
      <c r="E933" s="55"/>
      <c r="F933" s="55"/>
      <c r="G933" s="54" t="str">
        <f>VLOOKUP(B933,IF(A933="COMPOSICAO",S!$A:$D,I!$A:$D),3,FALSE)</f>
        <v>H</v>
      </c>
      <c r="H933" s="75">
        <f>0.453</f>
        <v>0.45300000000000001</v>
      </c>
      <c r="I933" s="56">
        <f>IF(A933="COMPOSICAO",VLOOKUP(B933,S!$A:$D,4,FALSE),VLOOKUP(B933,I!$A:$D,4,FALSE))</f>
        <v>25.72</v>
      </c>
      <c r="J933" s="60">
        <f>TRUNC(H933*I933,2)</f>
        <v>11.65</v>
      </c>
      <c r="K933" s="59"/>
      <c r="L933" s="4"/>
      <c r="M933" s="4"/>
      <c r="N933" s="4"/>
    </row>
    <row r="934" spans="1:14" ht="15" customHeight="1" x14ac:dyDescent="0.25">
      <c r="A934" s="76" t="s">
        <v>794</v>
      </c>
      <c r="B934" s="77"/>
      <c r="C934" s="77"/>
      <c r="D934" s="77"/>
      <c r="E934" s="77"/>
      <c r="F934" s="77"/>
      <c r="G934" s="78"/>
      <c r="H934" s="79"/>
      <c r="I934" s="80"/>
      <c r="J934" s="60">
        <f>SUM(J929:K933)</f>
        <v>30.589999999999996</v>
      </c>
      <c r="K934" s="59"/>
    </row>
    <row r="935" spans="1:14" ht="15" customHeight="1" x14ac:dyDescent="0.25">
      <c r="A935" s="76" t="str">
        <f>"TAXA DE BDI ("&amp;BDI&amp;" %)"</f>
        <v>TAXA DE BDI (28 %)</v>
      </c>
      <c r="B935" s="77"/>
      <c r="C935" s="77"/>
      <c r="D935" s="77"/>
      <c r="E935" s="77"/>
      <c r="F935" s="77"/>
      <c r="G935" s="78"/>
      <c r="H935" s="79"/>
      <c r="I935" s="80"/>
      <c r="J935" s="60">
        <f>ROUND(J934*(BDI/100),2)</f>
        <v>8.57</v>
      </c>
      <c r="K935" s="59"/>
    </row>
    <row r="936" spans="1:14" ht="15" customHeight="1" x14ac:dyDescent="0.25">
      <c r="A936" s="76" t="s">
        <v>881</v>
      </c>
      <c r="B936" s="77"/>
      <c r="C936" s="77"/>
      <c r="D936" s="77"/>
      <c r="E936" s="77"/>
      <c r="F936" s="77"/>
      <c r="G936" s="78"/>
      <c r="H936" s="79"/>
      <c r="I936" s="80"/>
      <c r="J936" s="60">
        <f>SUM(J934:K935)</f>
        <v>39.159999999999997</v>
      </c>
      <c r="K936" s="59"/>
    </row>
    <row r="937" spans="1:14" ht="15" customHeight="1" x14ac:dyDescent="0.25">
      <c r="A937" s="4"/>
      <c r="B937" s="4"/>
      <c r="C937" s="4"/>
      <c r="D937" s="4"/>
      <c r="E937" s="4"/>
      <c r="F937" s="4"/>
      <c r="G937" s="4"/>
      <c r="H937" s="4"/>
      <c r="I937" s="4"/>
      <c r="J937" s="4"/>
      <c r="K937" s="4"/>
    </row>
    <row r="938" spans="1:14" ht="15" customHeight="1" x14ac:dyDescent="0.25">
      <c r="A938" s="22" t="s">
        <v>788</v>
      </c>
      <c r="B938" s="22" t="s">
        <v>41</v>
      </c>
      <c r="C938" s="46" t="s">
        <v>8</v>
      </c>
      <c r="D938" s="47"/>
      <c r="E938" s="47"/>
      <c r="F938" s="47"/>
      <c r="G938" s="7" t="s">
        <v>42</v>
      </c>
      <c r="H938" s="7" t="s">
        <v>789</v>
      </c>
      <c r="I938" s="7" t="s">
        <v>790</v>
      </c>
      <c r="J938" s="34" t="s">
        <v>10</v>
      </c>
      <c r="K938" s="33"/>
    </row>
    <row r="939" spans="1:14" ht="45" customHeight="1" x14ac:dyDescent="0.25">
      <c r="A939" s="7" t="s">
        <v>835</v>
      </c>
      <c r="B939" s="71">
        <v>89403</v>
      </c>
      <c r="C939" s="73" t="str">
        <f>VLOOKUP(B939,S!$A:$D,2,FALSE)</f>
        <v>TUBO, PVC, SOLDÁVEL, DN 32MM, INSTALADO EM RAMAL DE DISTRIBUIÇÃO DE ÁGUA - FORNECIMENTO E INSTALAÇÃO. AF_06/2022</v>
      </c>
      <c r="D939" s="73"/>
      <c r="E939" s="73"/>
      <c r="F939" s="72"/>
      <c r="G939" s="7" t="str">
        <f>VLOOKUP(B939,S!$A:$D,3,FALSE)</f>
        <v>M</v>
      </c>
      <c r="H939" s="74"/>
      <c r="I939" s="74">
        <f>J944</f>
        <v>18.690000000000001</v>
      </c>
      <c r="J939" s="53"/>
      <c r="K939" s="52"/>
      <c r="L939" s="74">
        <f>VLOOKUP(B939,S!$A:$D,4,FALSE)</f>
        <v>18.690000000000001</v>
      </c>
      <c r="M939" s="7" t="str">
        <f>IF(ROUND((L939-I939),2)=0,"OK, confere com a tabela.",IF(ROUND((L939-I939),2)&lt;0,"ACIMA ("&amp;TEXT(ROUND(I939*100/L939,4),"0,0000")&amp;" %) da tabela.","ABAIXO ("&amp;TEXT(ROUND(I939*100/L939,4),"0,0000")&amp;" %) da tabela."))</f>
        <v>OK, confere com a tabela.</v>
      </c>
    </row>
    <row r="940" spans="1:14" ht="30" customHeight="1" x14ac:dyDescent="0.25">
      <c r="A940" s="54" t="s">
        <v>792</v>
      </c>
      <c r="B940" s="67">
        <v>9869</v>
      </c>
      <c r="C940" s="55" t="str">
        <f>VLOOKUP(B940,IF(A940="COMPOSICAO",S!$A:$D,I!$A:$D),2,FALSE)</f>
        <v>TUBO PVC, SOLDAVEL, DE 32 MM, AGUA FRIA (NBR-5648)</v>
      </c>
      <c r="D940" s="55"/>
      <c r="E940" s="55"/>
      <c r="F940" s="55"/>
      <c r="G940" s="54" t="str">
        <f>VLOOKUP(B940,IF(A940="COMPOSICAO",S!$A:$D,I!$A:$D),3,FALSE)</f>
        <v>M</v>
      </c>
      <c r="H940" s="75">
        <f>1.0493</f>
        <v>1.0492999999999999</v>
      </c>
      <c r="I940" s="56">
        <f>IF(A940="COMPOSICAO",VLOOKUP(B940,S!$A:$D,4,FALSE),VLOOKUP(B940,I!$A:$D,4,FALSE))</f>
        <v>9.7100000000000009</v>
      </c>
      <c r="J940" s="60">
        <f>TRUNC(H940*I940,2)</f>
        <v>10.18</v>
      </c>
      <c r="K940" s="59"/>
      <c r="L940" s="4"/>
      <c r="M940" s="4"/>
      <c r="N940" s="4"/>
    </row>
    <row r="941" spans="1:14" ht="15" customHeight="1" x14ac:dyDescent="0.25">
      <c r="A941" s="54" t="s">
        <v>792</v>
      </c>
      <c r="B941" s="67">
        <v>38383</v>
      </c>
      <c r="C941" s="55" t="str">
        <f>VLOOKUP(B941,IF(A941="COMPOSICAO",S!$A:$D,I!$A:$D),2,FALSE)</f>
        <v>LIXA D'AGUA EM FOLHA, GRAO 100</v>
      </c>
      <c r="D941" s="55"/>
      <c r="E941" s="55"/>
      <c r="F941" s="55"/>
      <c r="G941" s="54" t="str">
        <f>VLOOKUP(B941,IF(A941="COMPOSICAO",S!$A:$D,I!$A:$D),3,FALSE)</f>
        <v>UN</v>
      </c>
      <c r="H941" s="75">
        <f>0.0441</f>
        <v>4.41E-2</v>
      </c>
      <c r="I941" s="56">
        <f>IF(A941="COMPOSICAO",VLOOKUP(B941,S!$A:$D,4,FALSE),VLOOKUP(B941,I!$A:$D,4,FALSE))</f>
        <v>2.13</v>
      </c>
      <c r="J941" s="60">
        <f>TRUNC(H941*I941,2)</f>
        <v>0.09</v>
      </c>
      <c r="K941" s="59"/>
      <c r="L941" s="4"/>
      <c r="M941" s="4"/>
      <c r="N941" s="4"/>
    </row>
    <row r="942" spans="1:14" ht="30" customHeight="1" x14ac:dyDescent="0.25">
      <c r="A942" s="54" t="s">
        <v>793</v>
      </c>
      <c r="B942" s="67">
        <v>88248</v>
      </c>
      <c r="C942" s="55" t="str">
        <f>VLOOKUP(B942,IF(A942="COMPOSICAO",S!$A:$D,I!$A:$D),2,FALSE)</f>
        <v>AUXILIAR DE ENCANADOR OU BOMBEIRO HIDRÁULICO COM ENCARGOS COMPLEMENTARES</v>
      </c>
      <c r="D942" s="55"/>
      <c r="E942" s="55"/>
      <c r="F942" s="55"/>
      <c r="G942" s="54" t="str">
        <f>VLOOKUP(B942,IF(A942="COMPOSICAO",S!$A:$D,I!$A:$D),3,FALSE)</f>
        <v>H</v>
      </c>
      <c r="H942" s="75">
        <f>0.1891</f>
        <v>0.18909999999999999</v>
      </c>
      <c r="I942" s="56">
        <f>IF(A942="COMPOSICAO",VLOOKUP(B942,S!$A:$D,4,FALSE),VLOOKUP(B942,I!$A:$D,4,FALSE))</f>
        <v>18.87</v>
      </c>
      <c r="J942" s="60">
        <f>TRUNC(H942*I942,2)</f>
        <v>3.56</v>
      </c>
      <c r="K942" s="59"/>
      <c r="L942" s="4"/>
      <c r="M942" s="4"/>
      <c r="N942" s="4"/>
    </row>
    <row r="943" spans="1:14" ht="30" customHeight="1" x14ac:dyDescent="0.25">
      <c r="A943" s="54" t="s">
        <v>793</v>
      </c>
      <c r="B943" s="67">
        <v>88267</v>
      </c>
      <c r="C943" s="55" t="str">
        <f>VLOOKUP(B943,IF(A943="COMPOSICAO",S!$A:$D,I!$A:$D),2,FALSE)</f>
        <v>ENCANADOR OU BOMBEIRO HIDRÁULICO COM ENCARGOS COMPLEMENTARES</v>
      </c>
      <c r="D943" s="55"/>
      <c r="E943" s="55"/>
      <c r="F943" s="55"/>
      <c r="G943" s="54" t="str">
        <f>VLOOKUP(B943,IF(A943="COMPOSICAO",S!$A:$D,I!$A:$D),3,FALSE)</f>
        <v>H</v>
      </c>
      <c r="H943" s="75">
        <f>0.1891</f>
        <v>0.18909999999999999</v>
      </c>
      <c r="I943" s="56">
        <f>IF(A943="COMPOSICAO",VLOOKUP(B943,S!$A:$D,4,FALSE),VLOOKUP(B943,I!$A:$D,4,FALSE))</f>
        <v>25.72</v>
      </c>
      <c r="J943" s="60">
        <f>TRUNC(H943*I943,2)</f>
        <v>4.8600000000000003</v>
      </c>
      <c r="K943" s="59"/>
      <c r="L943" s="4"/>
      <c r="M943" s="4"/>
      <c r="N943" s="4"/>
    </row>
    <row r="944" spans="1:14" ht="15" customHeight="1" x14ac:dyDescent="0.25">
      <c r="A944" s="76" t="s">
        <v>794</v>
      </c>
      <c r="B944" s="77"/>
      <c r="C944" s="77"/>
      <c r="D944" s="77"/>
      <c r="E944" s="77"/>
      <c r="F944" s="77"/>
      <c r="G944" s="78"/>
      <c r="H944" s="79"/>
      <c r="I944" s="80"/>
      <c r="J944" s="60">
        <f>SUM(J939:K943)</f>
        <v>18.690000000000001</v>
      </c>
      <c r="K944" s="59"/>
    </row>
    <row r="945" spans="1:14" ht="15" customHeight="1" x14ac:dyDescent="0.25">
      <c r="A945" s="76" t="str">
        <f>"TAXA DE BDI ("&amp;BDI&amp;" %)"</f>
        <v>TAXA DE BDI (28 %)</v>
      </c>
      <c r="B945" s="77"/>
      <c r="C945" s="77"/>
      <c r="D945" s="77"/>
      <c r="E945" s="77"/>
      <c r="F945" s="77"/>
      <c r="G945" s="78"/>
      <c r="H945" s="79"/>
      <c r="I945" s="80"/>
      <c r="J945" s="60">
        <f>ROUND(J944*(BDI/100),2)</f>
        <v>5.23</v>
      </c>
      <c r="K945" s="59"/>
    </row>
    <row r="946" spans="1:14" ht="15" customHeight="1" x14ac:dyDescent="0.25">
      <c r="A946" s="76" t="s">
        <v>882</v>
      </c>
      <c r="B946" s="77"/>
      <c r="C946" s="77"/>
      <c r="D946" s="77"/>
      <c r="E946" s="77"/>
      <c r="F946" s="77"/>
      <c r="G946" s="78"/>
      <c r="H946" s="79"/>
      <c r="I946" s="80"/>
      <c r="J946" s="60">
        <f>SUM(J944:K945)</f>
        <v>23.92</v>
      </c>
      <c r="K946" s="59"/>
    </row>
    <row r="947" spans="1:14" ht="15" customHeight="1" x14ac:dyDescent="0.25">
      <c r="A947" s="4"/>
      <c r="B947" s="4"/>
      <c r="C947" s="4"/>
      <c r="D947" s="4"/>
      <c r="E947" s="4"/>
      <c r="F947" s="4"/>
      <c r="G947" s="4"/>
      <c r="H947" s="4"/>
      <c r="I947" s="4"/>
      <c r="J947" s="4"/>
      <c r="K947" s="4"/>
    </row>
    <row r="948" spans="1:14" ht="15" customHeight="1" x14ac:dyDescent="0.25">
      <c r="A948" s="22" t="s">
        <v>788</v>
      </c>
      <c r="B948" s="22" t="s">
        <v>41</v>
      </c>
      <c r="C948" s="46" t="s">
        <v>8</v>
      </c>
      <c r="D948" s="47"/>
      <c r="E948" s="47"/>
      <c r="F948" s="47"/>
      <c r="G948" s="7" t="s">
        <v>42</v>
      </c>
      <c r="H948" s="7" t="s">
        <v>789</v>
      </c>
      <c r="I948" s="7" t="s">
        <v>790</v>
      </c>
      <c r="J948" s="34" t="s">
        <v>10</v>
      </c>
      <c r="K948" s="33"/>
    </row>
    <row r="949" spans="1:14" ht="45" customHeight="1" x14ac:dyDescent="0.25">
      <c r="A949" s="7" t="s">
        <v>883</v>
      </c>
      <c r="B949" s="71">
        <v>100236</v>
      </c>
      <c r="C949" s="73" t="str">
        <f>VLOOKUP(B949,S!$A:$D,2,FALSE)</f>
        <v>TRANSPORTE HORIZONTAL MANUAL, DE TUBO DE PVC SOLDÁVEL COM DIÂMETRO MENOR OU IGUAL A 60 MM (UNIDADE: MXKM). AF_07/2019</v>
      </c>
      <c r="D949" s="73"/>
      <c r="E949" s="73"/>
      <c r="F949" s="72"/>
      <c r="G949" s="7" t="str">
        <f>VLOOKUP(B949,S!$A:$D,3,FALSE)</f>
        <v>MXKM</v>
      </c>
      <c r="H949" s="74"/>
      <c r="I949" s="74">
        <f>J951</f>
        <v>2.44</v>
      </c>
      <c r="J949" s="53"/>
      <c r="K949" s="52"/>
      <c r="L949" s="74">
        <f>VLOOKUP(B949,S!$A:$D,4,FALSE)</f>
        <v>2.44</v>
      </c>
      <c r="M949" s="7" t="str">
        <f>IF(ROUND((L949-I949),2)=0,"OK, confere com a tabela.",IF(ROUND((L949-I949),2)&lt;0,"ACIMA ("&amp;TEXT(ROUND(I949*100/L949,4),"0,0000")&amp;" %) da tabela.","ABAIXO ("&amp;TEXT(ROUND(I949*100/L949,4),"0,0000")&amp;" %) da tabela."))</f>
        <v>OK, confere com a tabela.</v>
      </c>
    </row>
    <row r="950" spans="1:14" ht="15" customHeight="1" x14ac:dyDescent="0.25">
      <c r="A950" s="54" t="s">
        <v>793</v>
      </c>
      <c r="B950" s="67">
        <v>88316</v>
      </c>
      <c r="C950" s="55" t="str">
        <f>VLOOKUP(B950,IF(A950="COMPOSICAO",S!$A:$D,I!$A:$D),2,FALSE)</f>
        <v>SERVENTE COM ENCARGOS COMPLEMENTARES</v>
      </c>
      <c r="D950" s="55"/>
      <c r="E950" s="55"/>
      <c r="F950" s="55"/>
      <c r="G950" s="54" t="str">
        <f>VLOOKUP(B950,IF(A950="COMPOSICAO",S!$A:$D,I!$A:$D),3,FALSE)</f>
        <v>H</v>
      </c>
      <c r="H950" s="75">
        <f>0.1295</f>
        <v>0.1295</v>
      </c>
      <c r="I950" s="56">
        <f>IF(A950="COMPOSICAO",VLOOKUP(B950,S!$A:$D,4,FALSE),VLOOKUP(B950,I!$A:$D,4,FALSE))</f>
        <v>18.86</v>
      </c>
      <c r="J950" s="60">
        <f>TRUNC(H950*I950,2)</f>
        <v>2.44</v>
      </c>
      <c r="K950" s="59"/>
      <c r="L950" s="4"/>
      <c r="M950" s="4"/>
      <c r="N950" s="4"/>
    </row>
    <row r="951" spans="1:14" ht="15" customHeight="1" x14ac:dyDescent="0.25">
      <c r="A951" s="76" t="s">
        <v>794</v>
      </c>
      <c r="B951" s="77"/>
      <c r="C951" s="77"/>
      <c r="D951" s="77"/>
      <c r="E951" s="77"/>
      <c r="F951" s="77"/>
      <c r="G951" s="78"/>
      <c r="H951" s="79"/>
      <c r="I951" s="80"/>
      <c r="J951" s="60">
        <f>SUM(J949:K950)</f>
        <v>2.44</v>
      </c>
      <c r="K951" s="59"/>
    </row>
    <row r="952" spans="1:14" ht="15" customHeight="1" x14ac:dyDescent="0.25">
      <c r="A952" s="76" t="str">
        <f>"TAXA DE BDI ("&amp;BDI&amp;" %)"</f>
        <v>TAXA DE BDI (28 %)</v>
      </c>
      <c r="B952" s="77"/>
      <c r="C952" s="77"/>
      <c r="D952" s="77"/>
      <c r="E952" s="77"/>
      <c r="F952" s="77"/>
      <c r="G952" s="78"/>
      <c r="H952" s="79"/>
      <c r="I952" s="80"/>
      <c r="J952" s="60">
        <f>ROUND(J951*(BDI/100),2)</f>
        <v>0.68</v>
      </c>
      <c r="K952" s="59"/>
    </row>
    <row r="953" spans="1:14" ht="15" customHeight="1" x14ac:dyDescent="0.25">
      <c r="A953" s="76" t="s">
        <v>884</v>
      </c>
      <c r="B953" s="77"/>
      <c r="C953" s="77"/>
      <c r="D953" s="77"/>
      <c r="E953" s="77"/>
      <c r="F953" s="77"/>
      <c r="G953" s="78"/>
      <c r="H953" s="79"/>
      <c r="I953" s="80"/>
      <c r="J953" s="60">
        <f>SUM(J951:K952)</f>
        <v>3.12</v>
      </c>
      <c r="K953" s="59"/>
    </row>
    <row r="954" spans="1:14" ht="15" customHeight="1" x14ac:dyDescent="0.25">
      <c r="A954" s="4"/>
      <c r="B954" s="4"/>
      <c r="C954" s="4"/>
      <c r="D954" s="4"/>
      <c r="E954" s="4"/>
      <c r="F954" s="4"/>
      <c r="G954" s="4"/>
      <c r="H954" s="4"/>
      <c r="I954" s="4"/>
      <c r="J954" s="4"/>
      <c r="K954" s="4"/>
    </row>
    <row r="955" spans="1:14" ht="15" customHeight="1" x14ac:dyDescent="0.25">
      <c r="A955" s="22" t="s">
        <v>788</v>
      </c>
      <c r="B955" s="22" t="s">
        <v>41</v>
      </c>
      <c r="C955" s="46" t="s">
        <v>8</v>
      </c>
      <c r="D955" s="47"/>
      <c r="E955" s="47"/>
      <c r="F955" s="47"/>
      <c r="G955" s="7" t="s">
        <v>42</v>
      </c>
      <c r="H955" s="7" t="s">
        <v>789</v>
      </c>
      <c r="I955" s="7" t="s">
        <v>790</v>
      </c>
      <c r="J955" s="34" t="s">
        <v>10</v>
      </c>
      <c r="K955" s="33"/>
    </row>
    <row r="956" spans="1:14" ht="45" customHeight="1" x14ac:dyDescent="0.25">
      <c r="A956" s="7" t="s">
        <v>835</v>
      </c>
      <c r="B956" s="71">
        <v>89447</v>
      </c>
      <c r="C956" s="73" t="str">
        <f>VLOOKUP(B956,S!$A:$D,2,FALSE)</f>
        <v>TUBO, PVC, SOLDÁVEL, DN 32MM, INSTALADO EM PRUMADA DE ÁGUA - FORNECIMENTO E INSTALAÇÃO. AF_06/2022</v>
      </c>
      <c r="D956" s="73"/>
      <c r="E956" s="73"/>
      <c r="F956" s="72"/>
      <c r="G956" s="7" t="str">
        <f>VLOOKUP(B956,S!$A:$D,3,FALSE)</f>
        <v>M</v>
      </c>
      <c r="H956" s="74"/>
      <c r="I956" s="74">
        <f>J961</f>
        <v>11.229999999999999</v>
      </c>
      <c r="J956" s="53"/>
      <c r="K956" s="52"/>
      <c r="L956" s="74">
        <f>VLOOKUP(B956,S!$A:$D,4,FALSE)</f>
        <v>11.23</v>
      </c>
      <c r="M956" s="7" t="str">
        <f>IF(ROUND((L956-I956),2)=0,"OK, confere com a tabela.",IF(ROUND((L956-I956),2)&lt;0,"ACIMA ("&amp;TEXT(ROUND(I956*100/L956,4),"0,0000")&amp;" %) da tabela.","ABAIXO ("&amp;TEXT(ROUND(I956*100/L956,4),"0,0000")&amp;" %) da tabela."))</f>
        <v>OK, confere com a tabela.</v>
      </c>
    </row>
    <row r="957" spans="1:14" ht="30" customHeight="1" x14ac:dyDescent="0.25">
      <c r="A957" s="54" t="s">
        <v>792</v>
      </c>
      <c r="B957" s="67">
        <v>9869</v>
      </c>
      <c r="C957" s="55" t="str">
        <f>VLOOKUP(B957,IF(A957="COMPOSICAO",S!$A:$D,I!$A:$D),2,FALSE)</f>
        <v>TUBO PVC, SOLDAVEL, DE 32 MM, AGUA FRIA (NBR-5648)</v>
      </c>
      <c r="D957" s="55"/>
      <c r="E957" s="55"/>
      <c r="F957" s="55"/>
      <c r="G957" s="54" t="str">
        <f>VLOOKUP(B957,IF(A957="COMPOSICAO",S!$A:$D,I!$A:$D),3,FALSE)</f>
        <v>M</v>
      </c>
      <c r="H957" s="75">
        <f>1.0493</f>
        <v>1.0492999999999999</v>
      </c>
      <c r="I957" s="56">
        <f>IF(A957="COMPOSICAO",VLOOKUP(B957,S!$A:$D,4,FALSE),VLOOKUP(B957,I!$A:$D,4,FALSE))</f>
        <v>9.7100000000000009</v>
      </c>
      <c r="J957" s="60">
        <f>TRUNC(H957*I957,2)</f>
        <v>10.18</v>
      </c>
      <c r="K957" s="59"/>
      <c r="L957" s="4"/>
      <c r="M957" s="4"/>
      <c r="N957" s="4"/>
    </row>
    <row r="958" spans="1:14" ht="15" customHeight="1" x14ac:dyDescent="0.25">
      <c r="A958" s="54" t="s">
        <v>792</v>
      </c>
      <c r="B958" s="67">
        <v>38383</v>
      </c>
      <c r="C958" s="55" t="str">
        <f>VLOOKUP(B958,IF(A958="COMPOSICAO",S!$A:$D,I!$A:$D),2,FALSE)</f>
        <v>LIXA D'AGUA EM FOLHA, GRAO 100</v>
      </c>
      <c r="D958" s="55"/>
      <c r="E958" s="55"/>
      <c r="F958" s="55"/>
      <c r="G958" s="54" t="str">
        <f>VLOOKUP(B958,IF(A958="COMPOSICAO",S!$A:$D,I!$A:$D),3,FALSE)</f>
        <v>UN</v>
      </c>
      <c r="H958" s="75">
        <f>0.0055</f>
        <v>5.4999999999999997E-3</v>
      </c>
      <c r="I958" s="56">
        <f>IF(A958="COMPOSICAO",VLOOKUP(B958,S!$A:$D,4,FALSE),VLOOKUP(B958,I!$A:$D,4,FALSE))</f>
        <v>2.13</v>
      </c>
      <c r="J958" s="60">
        <f>TRUNC(H958*I958,2)</f>
        <v>0.01</v>
      </c>
      <c r="K958" s="59"/>
      <c r="L958" s="4"/>
      <c r="M958" s="4"/>
      <c r="N958" s="4"/>
    </row>
    <row r="959" spans="1:14" ht="30" customHeight="1" x14ac:dyDescent="0.25">
      <c r="A959" s="54" t="s">
        <v>793</v>
      </c>
      <c r="B959" s="67">
        <v>88248</v>
      </c>
      <c r="C959" s="55" t="str">
        <f>VLOOKUP(B959,IF(A959="COMPOSICAO",S!$A:$D,I!$A:$D),2,FALSE)</f>
        <v>AUXILIAR DE ENCANADOR OU BOMBEIRO HIDRÁULICO COM ENCARGOS COMPLEMENTARES</v>
      </c>
      <c r="D959" s="55"/>
      <c r="E959" s="55"/>
      <c r="F959" s="55"/>
      <c r="G959" s="54" t="str">
        <f>VLOOKUP(B959,IF(A959="COMPOSICAO",S!$A:$D,I!$A:$D),3,FALSE)</f>
        <v>H</v>
      </c>
      <c r="H959" s="75">
        <f>0.0235</f>
        <v>2.35E-2</v>
      </c>
      <c r="I959" s="56">
        <f>IF(A959="COMPOSICAO",VLOOKUP(B959,S!$A:$D,4,FALSE),VLOOKUP(B959,I!$A:$D,4,FALSE))</f>
        <v>18.87</v>
      </c>
      <c r="J959" s="60">
        <f>TRUNC(H959*I959,2)</f>
        <v>0.44</v>
      </c>
      <c r="K959" s="59"/>
      <c r="L959" s="4"/>
      <c r="M959" s="4"/>
      <c r="N959" s="4"/>
    </row>
    <row r="960" spans="1:14" ht="30" customHeight="1" x14ac:dyDescent="0.25">
      <c r="A960" s="54" t="s">
        <v>793</v>
      </c>
      <c r="B960" s="67">
        <v>88267</v>
      </c>
      <c r="C960" s="55" t="str">
        <f>VLOOKUP(B960,IF(A960="COMPOSICAO",S!$A:$D,I!$A:$D),2,FALSE)</f>
        <v>ENCANADOR OU BOMBEIRO HIDRÁULICO COM ENCARGOS COMPLEMENTARES</v>
      </c>
      <c r="D960" s="55"/>
      <c r="E960" s="55"/>
      <c r="F960" s="55"/>
      <c r="G960" s="54" t="str">
        <f>VLOOKUP(B960,IF(A960="COMPOSICAO",S!$A:$D,I!$A:$D),3,FALSE)</f>
        <v>H</v>
      </c>
      <c r="H960" s="75">
        <f>0.0235</f>
        <v>2.35E-2</v>
      </c>
      <c r="I960" s="56">
        <f>IF(A960="COMPOSICAO",VLOOKUP(B960,S!$A:$D,4,FALSE),VLOOKUP(B960,I!$A:$D,4,FALSE))</f>
        <v>25.72</v>
      </c>
      <c r="J960" s="60">
        <f>TRUNC(H960*I960,2)</f>
        <v>0.6</v>
      </c>
      <c r="K960" s="59"/>
      <c r="L960" s="4"/>
      <c r="M960" s="4"/>
      <c r="N960" s="4"/>
    </row>
    <row r="961" spans="1:14" ht="15" customHeight="1" x14ac:dyDescent="0.25">
      <c r="A961" s="76" t="s">
        <v>794</v>
      </c>
      <c r="B961" s="77"/>
      <c r="C961" s="77"/>
      <c r="D961" s="77"/>
      <c r="E961" s="77"/>
      <c r="F961" s="77"/>
      <c r="G961" s="78"/>
      <c r="H961" s="79"/>
      <c r="I961" s="80"/>
      <c r="J961" s="60">
        <f>SUM(J956:K960)</f>
        <v>11.229999999999999</v>
      </c>
      <c r="K961" s="59"/>
    </row>
    <row r="962" spans="1:14" ht="15" customHeight="1" x14ac:dyDescent="0.25">
      <c r="A962" s="76" t="str">
        <f>"TAXA DE BDI ("&amp;BDI&amp;" %)"</f>
        <v>TAXA DE BDI (28 %)</v>
      </c>
      <c r="B962" s="77"/>
      <c r="C962" s="77"/>
      <c r="D962" s="77"/>
      <c r="E962" s="77"/>
      <c r="F962" s="77"/>
      <c r="G962" s="78"/>
      <c r="H962" s="79"/>
      <c r="I962" s="80"/>
      <c r="J962" s="60">
        <f>ROUND(J961*(BDI/100),2)</f>
        <v>3.14</v>
      </c>
      <c r="K962" s="59"/>
    </row>
    <row r="963" spans="1:14" ht="15" customHeight="1" x14ac:dyDescent="0.25">
      <c r="A963" s="76" t="s">
        <v>885</v>
      </c>
      <c r="B963" s="77"/>
      <c r="C963" s="77"/>
      <c r="D963" s="77"/>
      <c r="E963" s="77"/>
      <c r="F963" s="77"/>
      <c r="G963" s="78"/>
      <c r="H963" s="79"/>
      <c r="I963" s="80"/>
      <c r="J963" s="60">
        <f>SUM(J961:K962)</f>
        <v>14.37</v>
      </c>
      <c r="K963" s="59"/>
    </row>
    <row r="964" spans="1:14" ht="15" customHeight="1" x14ac:dyDescent="0.25">
      <c r="A964" s="4"/>
      <c r="B964" s="4"/>
      <c r="C964" s="4"/>
      <c r="D964" s="4"/>
      <c r="E964" s="4"/>
      <c r="F964" s="4"/>
      <c r="G964" s="4"/>
      <c r="H964" s="4"/>
      <c r="I964" s="4"/>
      <c r="J964" s="4"/>
      <c r="K964" s="4"/>
    </row>
    <row r="965" spans="1:14" ht="15" customHeight="1" x14ac:dyDescent="0.25">
      <c r="A965" s="22" t="s">
        <v>788</v>
      </c>
      <c r="B965" s="22" t="s">
        <v>41</v>
      </c>
      <c r="C965" s="46" t="s">
        <v>8</v>
      </c>
      <c r="D965" s="47"/>
      <c r="E965" s="47"/>
      <c r="F965" s="47"/>
      <c r="G965" s="7" t="s">
        <v>42</v>
      </c>
      <c r="H965" s="7" t="s">
        <v>789</v>
      </c>
      <c r="I965" s="7" t="s">
        <v>790</v>
      </c>
      <c r="J965" s="34" t="s">
        <v>10</v>
      </c>
      <c r="K965" s="33"/>
    </row>
    <row r="966" spans="1:14" ht="45" customHeight="1" x14ac:dyDescent="0.25">
      <c r="A966" s="7" t="s">
        <v>835</v>
      </c>
      <c r="B966" s="71">
        <v>89448</v>
      </c>
      <c r="C966" s="73" t="str">
        <f>VLOOKUP(B966,S!$A:$D,2,FALSE)</f>
        <v>TUBO, PVC, SOLDÁVEL, DN 40MM, INSTALADO EM PRUMADA DE ÁGUA - FORNECIMENTO E INSTALAÇÃO. AF_06/2022</v>
      </c>
      <c r="D966" s="73"/>
      <c r="E966" s="73"/>
      <c r="F966" s="72"/>
      <c r="G966" s="7" t="str">
        <f>VLOOKUP(B966,S!$A:$D,3,FALSE)</f>
        <v>M</v>
      </c>
      <c r="H966" s="74"/>
      <c r="I966" s="74">
        <f>J971</f>
        <v>17.260000000000002</v>
      </c>
      <c r="J966" s="53"/>
      <c r="K966" s="52"/>
      <c r="L966" s="74">
        <f>VLOOKUP(B966,S!$A:$D,4,FALSE)</f>
        <v>17.260000000000002</v>
      </c>
      <c r="M966" s="7" t="str">
        <f>IF(ROUND((L966-I966),2)=0,"OK, confere com a tabela.",IF(ROUND((L966-I966),2)&lt;0,"ACIMA ("&amp;TEXT(ROUND(I966*100/L966,4),"0,0000")&amp;" %) da tabela.","ABAIXO ("&amp;TEXT(ROUND(I966*100/L966,4),"0,0000")&amp;" %) da tabela."))</f>
        <v>OK, confere com a tabela.</v>
      </c>
    </row>
    <row r="967" spans="1:14" ht="30" customHeight="1" x14ac:dyDescent="0.25">
      <c r="A967" s="54" t="s">
        <v>792</v>
      </c>
      <c r="B967" s="67">
        <v>9874</v>
      </c>
      <c r="C967" s="55" t="str">
        <f>VLOOKUP(B967,IF(A967="COMPOSICAO",S!$A:$D,I!$A:$D),2,FALSE)</f>
        <v>TUBO PVC, SOLDAVEL, DE 40 MM, AGUA FRIA (NBR-5648)</v>
      </c>
      <c r="D967" s="55"/>
      <c r="E967" s="55"/>
      <c r="F967" s="55"/>
      <c r="G967" s="54" t="str">
        <f>VLOOKUP(B967,IF(A967="COMPOSICAO",S!$A:$D,I!$A:$D),3,FALSE)</f>
        <v>M</v>
      </c>
      <c r="H967" s="75">
        <f>1.0493</f>
        <v>1.0492999999999999</v>
      </c>
      <c r="I967" s="56">
        <f>IF(A967="COMPOSICAO",VLOOKUP(B967,S!$A:$D,4,FALSE),VLOOKUP(B967,I!$A:$D,4,FALSE))</f>
        <v>15.25</v>
      </c>
      <c r="J967" s="60">
        <f>TRUNC(H967*I967,2)</f>
        <v>16</v>
      </c>
      <c r="K967" s="59"/>
      <c r="L967" s="4"/>
      <c r="M967" s="4"/>
      <c r="N967" s="4"/>
    </row>
    <row r="968" spans="1:14" ht="15" customHeight="1" x14ac:dyDescent="0.25">
      <c r="A968" s="54" t="s">
        <v>792</v>
      </c>
      <c r="B968" s="67">
        <v>38383</v>
      </c>
      <c r="C968" s="55" t="str">
        <f>VLOOKUP(B968,IF(A968="COMPOSICAO",S!$A:$D,I!$A:$D),2,FALSE)</f>
        <v>LIXA D'AGUA EM FOLHA, GRAO 100</v>
      </c>
      <c r="D968" s="55"/>
      <c r="E968" s="55"/>
      <c r="F968" s="55"/>
      <c r="G968" s="54" t="str">
        <f>VLOOKUP(B968,IF(A968="COMPOSICAO",S!$A:$D,I!$A:$D),3,FALSE)</f>
        <v>UN</v>
      </c>
      <c r="H968" s="75">
        <f>0.0066</f>
        <v>6.6E-3</v>
      </c>
      <c r="I968" s="56">
        <f>IF(A968="COMPOSICAO",VLOOKUP(B968,S!$A:$D,4,FALSE),VLOOKUP(B968,I!$A:$D,4,FALSE))</f>
        <v>2.13</v>
      </c>
      <c r="J968" s="60">
        <f>TRUNC(H968*I968,2)</f>
        <v>0.01</v>
      </c>
      <c r="K968" s="59"/>
      <c r="L968" s="4"/>
      <c r="M968" s="4"/>
      <c r="N968" s="4"/>
    </row>
    <row r="969" spans="1:14" ht="30" customHeight="1" x14ac:dyDescent="0.25">
      <c r="A969" s="54" t="s">
        <v>793</v>
      </c>
      <c r="B969" s="67">
        <v>88248</v>
      </c>
      <c r="C969" s="55" t="str">
        <f>VLOOKUP(B969,IF(A969="COMPOSICAO",S!$A:$D,I!$A:$D),2,FALSE)</f>
        <v>AUXILIAR DE ENCANADOR OU BOMBEIRO HIDRÁULICO COM ENCARGOS COMPLEMENTARES</v>
      </c>
      <c r="D969" s="55"/>
      <c r="E969" s="55"/>
      <c r="F969" s="55"/>
      <c r="G969" s="54" t="str">
        <f>VLOOKUP(B969,IF(A969="COMPOSICAO",S!$A:$D,I!$A:$D),3,FALSE)</f>
        <v>H</v>
      </c>
      <c r="H969" s="75">
        <f>0.0282</f>
        <v>2.8199999999999999E-2</v>
      </c>
      <c r="I969" s="56">
        <f>IF(A969="COMPOSICAO",VLOOKUP(B969,S!$A:$D,4,FALSE),VLOOKUP(B969,I!$A:$D,4,FALSE))</f>
        <v>18.87</v>
      </c>
      <c r="J969" s="60">
        <f>TRUNC(H969*I969,2)</f>
        <v>0.53</v>
      </c>
      <c r="K969" s="59"/>
      <c r="L969" s="4"/>
      <c r="M969" s="4"/>
      <c r="N969" s="4"/>
    </row>
    <row r="970" spans="1:14" ht="30" customHeight="1" x14ac:dyDescent="0.25">
      <c r="A970" s="54" t="s">
        <v>793</v>
      </c>
      <c r="B970" s="67">
        <v>88267</v>
      </c>
      <c r="C970" s="55" t="str">
        <f>VLOOKUP(B970,IF(A970="COMPOSICAO",S!$A:$D,I!$A:$D),2,FALSE)</f>
        <v>ENCANADOR OU BOMBEIRO HIDRÁULICO COM ENCARGOS COMPLEMENTARES</v>
      </c>
      <c r="D970" s="55"/>
      <c r="E970" s="55"/>
      <c r="F970" s="55"/>
      <c r="G970" s="54" t="str">
        <f>VLOOKUP(B970,IF(A970="COMPOSICAO",S!$A:$D,I!$A:$D),3,FALSE)</f>
        <v>H</v>
      </c>
      <c r="H970" s="75">
        <f>0.0282</f>
        <v>2.8199999999999999E-2</v>
      </c>
      <c r="I970" s="56">
        <f>IF(A970="COMPOSICAO",VLOOKUP(B970,S!$A:$D,4,FALSE),VLOOKUP(B970,I!$A:$D,4,FALSE))</f>
        <v>25.72</v>
      </c>
      <c r="J970" s="60">
        <f>TRUNC(H970*I970,2)</f>
        <v>0.72</v>
      </c>
      <c r="K970" s="59"/>
      <c r="L970" s="4"/>
      <c r="M970" s="4"/>
      <c r="N970" s="4"/>
    </row>
    <row r="971" spans="1:14" ht="15" customHeight="1" x14ac:dyDescent="0.25">
      <c r="A971" s="76" t="s">
        <v>794</v>
      </c>
      <c r="B971" s="77"/>
      <c r="C971" s="77"/>
      <c r="D971" s="77"/>
      <c r="E971" s="77"/>
      <c r="F971" s="77"/>
      <c r="G971" s="78"/>
      <c r="H971" s="79"/>
      <c r="I971" s="80"/>
      <c r="J971" s="60">
        <f>SUM(J966:K970)</f>
        <v>17.260000000000002</v>
      </c>
      <c r="K971" s="59"/>
    </row>
    <row r="972" spans="1:14" ht="15" customHeight="1" x14ac:dyDescent="0.25">
      <c r="A972" s="76" t="str">
        <f>"TAXA DE BDI ("&amp;BDI&amp;" %)"</f>
        <v>TAXA DE BDI (28 %)</v>
      </c>
      <c r="B972" s="77"/>
      <c r="C972" s="77"/>
      <c r="D972" s="77"/>
      <c r="E972" s="77"/>
      <c r="F972" s="77"/>
      <c r="G972" s="78"/>
      <c r="H972" s="79"/>
      <c r="I972" s="80"/>
      <c r="J972" s="60">
        <f>ROUND(J971*(BDI/100),2)</f>
        <v>4.83</v>
      </c>
      <c r="K972" s="59"/>
    </row>
    <row r="973" spans="1:14" ht="15" customHeight="1" x14ac:dyDescent="0.25">
      <c r="A973" s="76" t="s">
        <v>886</v>
      </c>
      <c r="B973" s="77"/>
      <c r="C973" s="77"/>
      <c r="D973" s="77"/>
      <c r="E973" s="77"/>
      <c r="F973" s="77"/>
      <c r="G973" s="78"/>
      <c r="H973" s="79"/>
      <c r="I973" s="80"/>
      <c r="J973" s="60">
        <f>SUM(J971:K972)</f>
        <v>22.090000000000003</v>
      </c>
      <c r="K973" s="59"/>
    </row>
    <row r="974" spans="1:14" ht="15" customHeight="1" x14ac:dyDescent="0.25">
      <c r="A974" s="4"/>
      <c r="B974" s="4"/>
      <c r="C974" s="4"/>
      <c r="D974" s="4"/>
      <c r="E974" s="4"/>
      <c r="F974" s="4"/>
      <c r="G974" s="4"/>
      <c r="H974" s="4"/>
      <c r="I974" s="4"/>
      <c r="J974" s="4"/>
      <c r="K974" s="4"/>
    </row>
    <row r="975" spans="1:14" ht="15" customHeight="1" x14ac:dyDescent="0.25">
      <c r="A975" s="22" t="s">
        <v>788</v>
      </c>
      <c r="B975" s="22" t="s">
        <v>41</v>
      </c>
      <c r="C975" s="46" t="s">
        <v>8</v>
      </c>
      <c r="D975" s="47"/>
      <c r="E975" s="47"/>
      <c r="F975" s="47"/>
      <c r="G975" s="7" t="s">
        <v>42</v>
      </c>
      <c r="H975" s="7" t="s">
        <v>789</v>
      </c>
      <c r="I975" s="7" t="s">
        <v>790</v>
      </c>
      <c r="J975" s="34" t="s">
        <v>10</v>
      </c>
      <c r="K975" s="33"/>
    </row>
    <row r="976" spans="1:14" ht="45" customHeight="1" x14ac:dyDescent="0.25">
      <c r="A976" s="7" t="s">
        <v>835</v>
      </c>
      <c r="B976" s="71">
        <v>89449</v>
      </c>
      <c r="C976" s="73" t="str">
        <f>VLOOKUP(B976,S!$A:$D,2,FALSE)</f>
        <v>TUBO, PVC, SOLDÁVEL, DN 50MM, INSTALADO EM PRUMADA DE ÁGUA - FORNECIMENTO E INSTALAÇÃO. AF_06/2022</v>
      </c>
      <c r="D976" s="73"/>
      <c r="E976" s="73"/>
      <c r="F976" s="72"/>
      <c r="G976" s="7" t="str">
        <f>VLOOKUP(B976,S!$A:$D,3,FALSE)</f>
        <v>M</v>
      </c>
      <c r="H976" s="74"/>
      <c r="I976" s="74">
        <f>J981</f>
        <v>19.070000000000004</v>
      </c>
      <c r="J976" s="53"/>
      <c r="K976" s="52"/>
      <c r="L976" s="74">
        <f>VLOOKUP(B976,S!$A:$D,4,FALSE)</f>
        <v>19.07</v>
      </c>
      <c r="M976" s="7" t="str">
        <f>IF(ROUND((L976-I976),2)=0,"OK, confere com a tabela.",IF(ROUND((L976-I976),2)&lt;0,"ACIMA ("&amp;TEXT(ROUND(I976*100/L976,4),"0,0000")&amp;" %) da tabela.","ABAIXO ("&amp;TEXT(ROUND(I976*100/L976,4),"0,0000")&amp;" %) da tabela."))</f>
        <v>OK, confere com a tabela.</v>
      </c>
    </row>
    <row r="977" spans="1:14" ht="30" customHeight="1" x14ac:dyDescent="0.25">
      <c r="A977" s="54" t="s">
        <v>792</v>
      </c>
      <c r="B977" s="67">
        <v>9875</v>
      </c>
      <c r="C977" s="55" t="str">
        <f>VLOOKUP(B977,IF(A977="COMPOSICAO",S!$A:$D,I!$A:$D),2,FALSE)</f>
        <v>TUBO PVC, SOLDAVEL, DE 50 MM, AGUA FRIA (NBR-5648)</v>
      </c>
      <c r="D977" s="55"/>
      <c r="E977" s="55"/>
      <c r="F977" s="55"/>
      <c r="G977" s="54" t="str">
        <f>VLOOKUP(B977,IF(A977="COMPOSICAO",S!$A:$D,I!$A:$D),3,FALSE)</f>
        <v>M</v>
      </c>
      <c r="H977" s="75">
        <f>1.0493</f>
        <v>1.0492999999999999</v>
      </c>
      <c r="I977" s="56">
        <f>IF(A977="COMPOSICAO",VLOOKUP(B977,S!$A:$D,4,FALSE),VLOOKUP(B977,I!$A:$D,4,FALSE))</f>
        <v>16.73</v>
      </c>
      <c r="J977" s="60">
        <f>TRUNC(H977*I977,2)</f>
        <v>17.55</v>
      </c>
      <c r="K977" s="59"/>
      <c r="L977" s="4"/>
      <c r="M977" s="4"/>
      <c r="N977" s="4"/>
    </row>
    <row r="978" spans="1:14" ht="15" customHeight="1" x14ac:dyDescent="0.25">
      <c r="A978" s="54" t="s">
        <v>792</v>
      </c>
      <c r="B978" s="67">
        <v>38383</v>
      </c>
      <c r="C978" s="55" t="str">
        <f>VLOOKUP(B978,IF(A978="COMPOSICAO",S!$A:$D,I!$A:$D),2,FALSE)</f>
        <v>LIXA D'AGUA EM FOLHA, GRAO 100</v>
      </c>
      <c r="D978" s="55"/>
      <c r="E978" s="55"/>
      <c r="F978" s="55"/>
      <c r="G978" s="54" t="str">
        <f>VLOOKUP(B978,IF(A978="COMPOSICAO",S!$A:$D,I!$A:$D),3,FALSE)</f>
        <v>UN</v>
      </c>
      <c r="H978" s="75">
        <f>0.008</f>
        <v>8.0000000000000002E-3</v>
      </c>
      <c r="I978" s="56">
        <f>IF(A978="COMPOSICAO",VLOOKUP(B978,S!$A:$D,4,FALSE),VLOOKUP(B978,I!$A:$D,4,FALSE))</f>
        <v>2.13</v>
      </c>
      <c r="J978" s="60">
        <f>TRUNC(H978*I978,2)</f>
        <v>0.01</v>
      </c>
      <c r="K978" s="59"/>
      <c r="L978" s="4"/>
      <c r="M978" s="4"/>
      <c r="N978" s="4"/>
    </row>
    <row r="979" spans="1:14" ht="30" customHeight="1" x14ac:dyDescent="0.25">
      <c r="A979" s="54" t="s">
        <v>793</v>
      </c>
      <c r="B979" s="67">
        <v>88248</v>
      </c>
      <c r="C979" s="55" t="str">
        <f>VLOOKUP(B979,IF(A979="COMPOSICAO",S!$A:$D,I!$A:$D),2,FALSE)</f>
        <v>AUXILIAR DE ENCANADOR OU BOMBEIRO HIDRÁULICO COM ENCARGOS COMPLEMENTARES</v>
      </c>
      <c r="D979" s="55"/>
      <c r="E979" s="55"/>
      <c r="F979" s="55"/>
      <c r="G979" s="54" t="str">
        <f>VLOOKUP(B979,IF(A979="COMPOSICAO",S!$A:$D,I!$A:$D),3,FALSE)</f>
        <v>H</v>
      </c>
      <c r="H979" s="75">
        <f>0.0341</f>
        <v>3.4099999999999998E-2</v>
      </c>
      <c r="I979" s="56">
        <f>IF(A979="COMPOSICAO",VLOOKUP(B979,S!$A:$D,4,FALSE),VLOOKUP(B979,I!$A:$D,4,FALSE))</f>
        <v>18.87</v>
      </c>
      <c r="J979" s="60">
        <f>TRUNC(H979*I979,2)</f>
        <v>0.64</v>
      </c>
      <c r="K979" s="59"/>
      <c r="L979" s="4"/>
      <c r="M979" s="4"/>
      <c r="N979" s="4"/>
    </row>
    <row r="980" spans="1:14" ht="30" customHeight="1" x14ac:dyDescent="0.25">
      <c r="A980" s="54" t="s">
        <v>793</v>
      </c>
      <c r="B980" s="67">
        <v>88267</v>
      </c>
      <c r="C980" s="55" t="str">
        <f>VLOOKUP(B980,IF(A980="COMPOSICAO",S!$A:$D,I!$A:$D),2,FALSE)</f>
        <v>ENCANADOR OU BOMBEIRO HIDRÁULICO COM ENCARGOS COMPLEMENTARES</v>
      </c>
      <c r="D980" s="55"/>
      <c r="E980" s="55"/>
      <c r="F980" s="55"/>
      <c r="G980" s="54" t="str">
        <f>VLOOKUP(B980,IF(A980="COMPOSICAO",S!$A:$D,I!$A:$D),3,FALSE)</f>
        <v>H</v>
      </c>
      <c r="H980" s="75">
        <f>0.0341</f>
        <v>3.4099999999999998E-2</v>
      </c>
      <c r="I980" s="56">
        <f>IF(A980="COMPOSICAO",VLOOKUP(B980,S!$A:$D,4,FALSE),VLOOKUP(B980,I!$A:$D,4,FALSE))</f>
        <v>25.72</v>
      </c>
      <c r="J980" s="60">
        <f>TRUNC(H980*I980,2)</f>
        <v>0.87</v>
      </c>
      <c r="K980" s="59"/>
      <c r="L980" s="4"/>
      <c r="M980" s="4"/>
      <c r="N980" s="4"/>
    </row>
    <row r="981" spans="1:14" ht="15" customHeight="1" x14ac:dyDescent="0.25">
      <c r="A981" s="76" t="s">
        <v>794</v>
      </c>
      <c r="B981" s="77"/>
      <c r="C981" s="77"/>
      <c r="D981" s="77"/>
      <c r="E981" s="77"/>
      <c r="F981" s="77"/>
      <c r="G981" s="78"/>
      <c r="H981" s="79"/>
      <c r="I981" s="80"/>
      <c r="J981" s="60">
        <f>SUM(J976:K980)</f>
        <v>19.070000000000004</v>
      </c>
      <c r="K981" s="59"/>
    </row>
    <row r="982" spans="1:14" ht="15" customHeight="1" x14ac:dyDescent="0.25">
      <c r="A982" s="76" t="str">
        <f>"TAXA DE BDI ("&amp;BDI&amp;" %)"</f>
        <v>TAXA DE BDI (28 %)</v>
      </c>
      <c r="B982" s="77"/>
      <c r="C982" s="77"/>
      <c r="D982" s="77"/>
      <c r="E982" s="77"/>
      <c r="F982" s="77"/>
      <c r="G982" s="78"/>
      <c r="H982" s="79"/>
      <c r="I982" s="80"/>
      <c r="J982" s="60">
        <f>ROUND(J981*(BDI/100),2)</f>
        <v>5.34</v>
      </c>
      <c r="K982" s="59"/>
    </row>
    <row r="983" spans="1:14" ht="15" customHeight="1" x14ac:dyDescent="0.25">
      <c r="A983" s="76" t="s">
        <v>887</v>
      </c>
      <c r="B983" s="77"/>
      <c r="C983" s="77"/>
      <c r="D983" s="77"/>
      <c r="E983" s="77"/>
      <c r="F983" s="77"/>
      <c r="G983" s="78"/>
      <c r="H983" s="79"/>
      <c r="I983" s="80"/>
      <c r="J983" s="60">
        <f>SUM(J981:K982)</f>
        <v>24.410000000000004</v>
      </c>
      <c r="K983" s="59"/>
    </row>
    <row r="984" spans="1:14" ht="15" customHeight="1" x14ac:dyDescent="0.25">
      <c r="A984" s="4"/>
      <c r="B984" s="4"/>
      <c r="C984" s="4"/>
      <c r="D984" s="4"/>
      <c r="E984" s="4"/>
      <c r="F984" s="4"/>
      <c r="G984" s="4"/>
      <c r="H984" s="4"/>
      <c r="I984" s="4"/>
      <c r="J984" s="4"/>
      <c r="K984" s="4"/>
    </row>
    <row r="985" spans="1:14" ht="15" customHeight="1" x14ac:dyDescent="0.25">
      <c r="A985" s="22" t="s">
        <v>788</v>
      </c>
      <c r="B985" s="22" t="s">
        <v>41</v>
      </c>
      <c r="C985" s="46" t="s">
        <v>8</v>
      </c>
      <c r="D985" s="47"/>
      <c r="E985" s="47"/>
      <c r="F985" s="47"/>
      <c r="G985" s="7" t="s">
        <v>42</v>
      </c>
      <c r="H985" s="7" t="s">
        <v>789</v>
      </c>
      <c r="I985" s="7" t="s">
        <v>790</v>
      </c>
      <c r="J985" s="34" t="s">
        <v>10</v>
      </c>
      <c r="K985" s="33"/>
    </row>
    <row r="986" spans="1:14" ht="45" customHeight="1" x14ac:dyDescent="0.25">
      <c r="A986" s="7" t="s">
        <v>835</v>
      </c>
      <c r="B986" s="71">
        <v>94797</v>
      </c>
      <c r="C986" s="73" t="str">
        <f>VLOOKUP(B986,S!$A:$D,2,FALSE)</f>
        <v>TORNEIRA DE BOIA PARA CAIXA D'ÁGUA, ROSCÁVEL, 1" - FORNECIMENTO E INSTALAÇÃO. AF_08/2021</v>
      </c>
      <c r="D986" s="73"/>
      <c r="E986" s="73"/>
      <c r="F986" s="72"/>
      <c r="G986" s="7" t="str">
        <f>VLOOKUP(B986,S!$A:$D,3,FALSE)</f>
        <v>UN</v>
      </c>
      <c r="H986" s="74"/>
      <c r="I986" s="74">
        <f>J991</f>
        <v>76.210000000000008</v>
      </c>
      <c r="J986" s="53"/>
      <c r="K986" s="52"/>
      <c r="L986" s="74">
        <f>VLOOKUP(B986,S!$A:$D,4,FALSE)</f>
        <v>76.209999999999994</v>
      </c>
      <c r="M986" s="7" t="str">
        <f>IF(ROUND((L986-I986),2)=0,"OK, confere com a tabela.",IF(ROUND((L986-I986),2)&lt;0,"ACIMA ("&amp;TEXT(ROUND(I986*100/L986,4),"0,0000")&amp;" %) da tabela.","ABAIXO ("&amp;TEXT(ROUND(I986*100/L986,4),"0,0000")&amp;" %) da tabela."))</f>
        <v>OK, confere com a tabela.</v>
      </c>
    </row>
    <row r="987" spans="1:14" ht="30" customHeight="1" x14ac:dyDescent="0.25">
      <c r="A987" s="54" t="s">
        <v>792</v>
      </c>
      <c r="B987" s="67">
        <v>3148</v>
      </c>
      <c r="C987" s="55" t="str">
        <f>VLOOKUP(B987,IF(A987="COMPOSICAO",S!$A:$D,I!$A:$D),2,FALSE)</f>
        <v>FITA VEDA ROSCA EM ROLOS DE 18 MM X 50 M (L X C)</v>
      </c>
      <c r="D987" s="55"/>
      <c r="E987" s="55"/>
      <c r="F987" s="55"/>
      <c r="G987" s="54" t="str">
        <f>VLOOKUP(B987,IF(A987="COMPOSICAO",S!$A:$D,I!$A:$D),3,FALSE)</f>
        <v>UN</v>
      </c>
      <c r="H987" s="75">
        <f>0.0066</f>
        <v>6.6E-3</v>
      </c>
      <c r="I987" s="56">
        <f>IF(A987="COMPOSICAO",VLOOKUP(B987,S!$A:$D,4,FALSE),VLOOKUP(B987,I!$A:$D,4,FALSE))</f>
        <v>12.28</v>
      </c>
      <c r="J987" s="60">
        <f>TRUNC(H987*I987,2)</f>
        <v>0.08</v>
      </c>
      <c r="K987" s="59"/>
      <c r="L987" s="4"/>
      <c r="M987" s="4"/>
      <c r="N987" s="4"/>
    </row>
    <row r="988" spans="1:14" ht="45" customHeight="1" x14ac:dyDescent="0.25">
      <c r="A988" s="54" t="s">
        <v>792</v>
      </c>
      <c r="B988" s="67">
        <v>11825</v>
      </c>
      <c r="C988" s="55" t="str">
        <f>VLOOKUP(B988,IF(A988="COMPOSICAO",S!$A:$D,I!$A:$D),2,FALSE)</f>
        <v>TORNEIRA DE BOIA CONVENCIONAL PARA CAIXA D'AGUA, 1", AGUA FRIA, COM HASTE E TORNEIRA METALICOS E BALAO PLASTICO</v>
      </c>
      <c r="D988" s="55"/>
      <c r="E988" s="55"/>
      <c r="F988" s="55"/>
      <c r="G988" s="54" t="str">
        <f>VLOOKUP(B988,IF(A988="COMPOSICAO",S!$A:$D,I!$A:$D),3,FALSE)</f>
        <v>UN</v>
      </c>
      <c r="H988" s="75">
        <f>1</f>
        <v>1</v>
      </c>
      <c r="I988" s="56">
        <f>IF(A988="COMPOSICAO",VLOOKUP(B988,S!$A:$D,4,FALSE),VLOOKUP(B988,I!$A:$D,4,FALSE))</f>
        <v>64.7</v>
      </c>
      <c r="J988" s="60">
        <f>TRUNC(H988*I988,2)</f>
        <v>64.7</v>
      </c>
      <c r="K988" s="59"/>
      <c r="L988" s="4"/>
      <c r="M988" s="4"/>
      <c r="N988" s="4"/>
    </row>
    <row r="989" spans="1:14" ht="30" customHeight="1" x14ac:dyDescent="0.25">
      <c r="A989" s="54" t="s">
        <v>793</v>
      </c>
      <c r="B989" s="67">
        <v>88248</v>
      </c>
      <c r="C989" s="55" t="str">
        <f>VLOOKUP(B989,IF(A989="COMPOSICAO",S!$A:$D,I!$A:$D),2,FALSE)</f>
        <v>AUXILIAR DE ENCANADOR OU BOMBEIRO HIDRÁULICO COM ENCARGOS COMPLEMENTARES</v>
      </c>
      <c r="D989" s="55"/>
      <c r="E989" s="55"/>
      <c r="F989" s="55"/>
      <c r="G989" s="54" t="str">
        <f>VLOOKUP(B989,IF(A989="COMPOSICAO",S!$A:$D,I!$A:$D),3,FALSE)</f>
        <v>H</v>
      </c>
      <c r="H989" s="75">
        <f>0.2565</f>
        <v>0.25650000000000001</v>
      </c>
      <c r="I989" s="56">
        <f>IF(A989="COMPOSICAO",VLOOKUP(B989,S!$A:$D,4,FALSE),VLOOKUP(B989,I!$A:$D,4,FALSE))</f>
        <v>18.87</v>
      </c>
      <c r="J989" s="60">
        <f>TRUNC(H989*I989,2)</f>
        <v>4.84</v>
      </c>
      <c r="K989" s="59"/>
      <c r="L989" s="4"/>
      <c r="M989" s="4"/>
      <c r="N989" s="4"/>
    </row>
    <row r="990" spans="1:14" ht="30" customHeight="1" x14ac:dyDescent="0.25">
      <c r="A990" s="54" t="s">
        <v>793</v>
      </c>
      <c r="B990" s="67">
        <v>88267</v>
      </c>
      <c r="C990" s="55" t="str">
        <f>VLOOKUP(B990,IF(A990="COMPOSICAO",S!$A:$D,I!$A:$D),2,FALSE)</f>
        <v>ENCANADOR OU BOMBEIRO HIDRÁULICO COM ENCARGOS COMPLEMENTARES</v>
      </c>
      <c r="D990" s="55"/>
      <c r="E990" s="55"/>
      <c r="F990" s="55"/>
      <c r="G990" s="54" t="str">
        <f>VLOOKUP(B990,IF(A990="COMPOSICAO",S!$A:$D,I!$A:$D),3,FALSE)</f>
        <v>H</v>
      </c>
      <c r="H990" s="75">
        <f>0.2565</f>
        <v>0.25650000000000001</v>
      </c>
      <c r="I990" s="56">
        <f>IF(A990="COMPOSICAO",VLOOKUP(B990,S!$A:$D,4,FALSE),VLOOKUP(B990,I!$A:$D,4,FALSE))</f>
        <v>25.72</v>
      </c>
      <c r="J990" s="60">
        <f>TRUNC(H990*I990,2)</f>
        <v>6.59</v>
      </c>
      <c r="K990" s="59"/>
      <c r="L990" s="4"/>
      <c r="M990" s="4"/>
      <c r="N990" s="4"/>
    </row>
    <row r="991" spans="1:14" ht="15" customHeight="1" x14ac:dyDescent="0.25">
      <c r="A991" s="76" t="s">
        <v>794</v>
      </c>
      <c r="B991" s="77"/>
      <c r="C991" s="77"/>
      <c r="D991" s="77"/>
      <c r="E991" s="77"/>
      <c r="F991" s="77"/>
      <c r="G991" s="78"/>
      <c r="H991" s="79"/>
      <c r="I991" s="80"/>
      <c r="J991" s="60">
        <f>SUM(J986:K990)</f>
        <v>76.210000000000008</v>
      </c>
      <c r="K991" s="59"/>
    </row>
    <row r="992" spans="1:14" ht="15" customHeight="1" x14ac:dyDescent="0.25">
      <c r="A992" s="76" t="str">
        <f>"TAXA DE BDI ("&amp;BDI&amp;" %)"</f>
        <v>TAXA DE BDI (28 %)</v>
      </c>
      <c r="B992" s="77"/>
      <c r="C992" s="77"/>
      <c r="D992" s="77"/>
      <c r="E992" s="77"/>
      <c r="F992" s="77"/>
      <c r="G992" s="78"/>
      <c r="H992" s="79"/>
      <c r="I992" s="80"/>
      <c r="J992" s="60">
        <f>ROUND(J991*(BDI/100),2)</f>
        <v>21.34</v>
      </c>
      <c r="K992" s="59"/>
    </row>
    <row r="993" spans="1:14" ht="15" customHeight="1" x14ac:dyDescent="0.25">
      <c r="A993" s="76" t="s">
        <v>888</v>
      </c>
      <c r="B993" s="77"/>
      <c r="C993" s="77"/>
      <c r="D993" s="77"/>
      <c r="E993" s="77"/>
      <c r="F993" s="77"/>
      <c r="G993" s="78"/>
      <c r="H993" s="79"/>
      <c r="I993" s="80"/>
      <c r="J993" s="60">
        <f>SUM(J991:K992)</f>
        <v>97.550000000000011</v>
      </c>
      <c r="K993" s="59"/>
    </row>
    <row r="994" spans="1:14" ht="15" customHeight="1" x14ac:dyDescent="0.25">
      <c r="A994" s="4"/>
      <c r="B994" s="4"/>
      <c r="C994" s="4"/>
      <c r="D994" s="4"/>
      <c r="E994" s="4"/>
      <c r="F994" s="4"/>
      <c r="G994" s="4"/>
      <c r="H994" s="4"/>
      <c r="I994" s="4"/>
      <c r="J994" s="4"/>
      <c r="K994" s="4"/>
    </row>
    <row r="995" spans="1:14" ht="15" customHeight="1" x14ac:dyDescent="0.25">
      <c r="A995" s="22" t="s">
        <v>788</v>
      </c>
      <c r="B995" s="22" t="s">
        <v>41</v>
      </c>
      <c r="C995" s="46" t="s">
        <v>8</v>
      </c>
      <c r="D995" s="47"/>
      <c r="E995" s="47"/>
      <c r="F995" s="47"/>
      <c r="G995" s="7" t="s">
        <v>42</v>
      </c>
      <c r="H995" s="7" t="s">
        <v>789</v>
      </c>
      <c r="I995" s="7" t="s">
        <v>790</v>
      </c>
      <c r="J995" s="34" t="s">
        <v>10</v>
      </c>
      <c r="K995" s="33"/>
    </row>
    <row r="996" spans="1:14" ht="45" customHeight="1" x14ac:dyDescent="0.25">
      <c r="A996" s="7" t="s">
        <v>835</v>
      </c>
      <c r="B996" s="71">
        <v>94792</v>
      </c>
      <c r="C996" s="73" t="str">
        <f>VLOOKUP(B996,S!$A:$D,2,FALSE)</f>
        <v>REGISTRO DE GAVETA BRUTO, LATÃO, ROSCÁVEL, 1", COM ACABAMENTO E CANOPLA CROMADOS - FORNECIMENTO E INSTALAÇÃO. AF_08/2021</v>
      </c>
      <c r="D996" s="73"/>
      <c r="E996" s="73"/>
      <c r="F996" s="72"/>
      <c r="G996" s="7" t="str">
        <f>VLOOKUP(B996,S!$A:$D,3,FALSE)</f>
        <v>UN</v>
      </c>
      <c r="H996" s="74"/>
      <c r="I996" s="74">
        <f>J1001</f>
        <v>111.8</v>
      </c>
      <c r="J996" s="53"/>
      <c r="K996" s="52"/>
      <c r="L996" s="74">
        <f>VLOOKUP(B996,S!$A:$D,4,FALSE)</f>
        <v>111.8</v>
      </c>
      <c r="M996" s="7" t="str">
        <f>IF(ROUND((L996-I996),2)=0,"OK, confere com a tabela.",IF(ROUND((L996-I996),2)&lt;0,"ACIMA ("&amp;TEXT(ROUND(I996*100/L996,4),"0,0000")&amp;" %) da tabela.","ABAIXO ("&amp;TEXT(ROUND(I996*100/L996,4),"0,0000")&amp;" %) da tabela."))</f>
        <v>OK, confere com a tabela.</v>
      </c>
    </row>
    <row r="997" spans="1:14" ht="30" customHeight="1" x14ac:dyDescent="0.25">
      <c r="A997" s="54" t="s">
        <v>792</v>
      </c>
      <c r="B997" s="67">
        <v>3148</v>
      </c>
      <c r="C997" s="55" t="str">
        <f>VLOOKUP(B997,IF(A997="COMPOSICAO",S!$A:$D,I!$A:$D),2,FALSE)</f>
        <v>FITA VEDA ROSCA EM ROLOS DE 18 MM X 50 M (L X C)</v>
      </c>
      <c r="D997" s="55"/>
      <c r="E997" s="55"/>
      <c r="F997" s="55"/>
      <c r="G997" s="54" t="str">
        <f>VLOOKUP(B997,IF(A997="COMPOSICAO",S!$A:$D,I!$A:$D),3,FALSE)</f>
        <v>UN</v>
      </c>
      <c r="H997" s="75">
        <f>0.0132</f>
        <v>1.32E-2</v>
      </c>
      <c r="I997" s="56">
        <f>IF(A997="COMPOSICAO",VLOOKUP(B997,S!$A:$D,4,FALSE),VLOOKUP(B997,I!$A:$D,4,FALSE))</f>
        <v>12.28</v>
      </c>
      <c r="J997" s="60">
        <f>TRUNC(H997*I997,2)</f>
        <v>0.16</v>
      </c>
      <c r="K997" s="59"/>
      <c r="L997" s="4"/>
      <c r="M997" s="4"/>
      <c r="N997" s="4"/>
    </row>
    <row r="998" spans="1:14" ht="30" customHeight="1" x14ac:dyDescent="0.25">
      <c r="A998" s="54" t="s">
        <v>792</v>
      </c>
      <c r="B998" s="67">
        <v>6013</v>
      </c>
      <c r="C998" s="55" t="str">
        <f>VLOOKUP(B998,IF(A998="COMPOSICAO",S!$A:$D,I!$A:$D),2,FALSE)</f>
        <v>REGISTRO GAVETA COM ACABAMENTO E CANOPLA CROMADOS, SIMPLES, BITOLA 1 " (REF 1509)</v>
      </c>
      <c r="D998" s="55"/>
      <c r="E998" s="55"/>
      <c r="F998" s="55"/>
      <c r="G998" s="54" t="str">
        <f>VLOOKUP(B998,IF(A998="COMPOSICAO",S!$A:$D,I!$A:$D),3,FALSE)</f>
        <v>UN</v>
      </c>
      <c r="H998" s="75">
        <f>1</f>
        <v>1</v>
      </c>
      <c r="I998" s="56">
        <f>IF(A998="COMPOSICAO",VLOOKUP(B998,S!$A:$D,4,FALSE),VLOOKUP(B998,I!$A:$D,4,FALSE))</f>
        <v>100.08</v>
      </c>
      <c r="J998" s="60">
        <f>TRUNC(H998*I998,2)</f>
        <v>100.08</v>
      </c>
      <c r="K998" s="59"/>
      <c r="L998" s="4"/>
      <c r="M998" s="4"/>
      <c r="N998" s="4"/>
    </row>
    <row r="999" spans="1:14" ht="30" customHeight="1" x14ac:dyDescent="0.25">
      <c r="A999" s="54" t="s">
        <v>793</v>
      </c>
      <c r="B999" s="67">
        <v>88248</v>
      </c>
      <c r="C999" s="55" t="str">
        <f>VLOOKUP(B999,IF(A999="COMPOSICAO",S!$A:$D,I!$A:$D),2,FALSE)</f>
        <v>AUXILIAR DE ENCANADOR OU BOMBEIRO HIDRÁULICO COM ENCARGOS COMPLEMENTARES</v>
      </c>
      <c r="D999" s="55"/>
      <c r="E999" s="55"/>
      <c r="F999" s="55"/>
      <c r="G999" s="54" t="str">
        <f>VLOOKUP(B999,IF(A999="COMPOSICAO",S!$A:$D,I!$A:$D),3,FALSE)</f>
        <v>H</v>
      </c>
      <c r="H999" s="75">
        <f>0.2595</f>
        <v>0.25950000000000001</v>
      </c>
      <c r="I999" s="56">
        <f>IF(A999="COMPOSICAO",VLOOKUP(B999,S!$A:$D,4,FALSE),VLOOKUP(B999,I!$A:$D,4,FALSE))</f>
        <v>18.87</v>
      </c>
      <c r="J999" s="60">
        <f>TRUNC(H999*I999,2)</f>
        <v>4.8899999999999997</v>
      </c>
      <c r="K999" s="59"/>
      <c r="L999" s="4"/>
      <c r="M999" s="4"/>
      <c r="N999" s="4"/>
    </row>
    <row r="1000" spans="1:14" ht="30" customHeight="1" x14ac:dyDescent="0.25">
      <c r="A1000" s="54" t="s">
        <v>793</v>
      </c>
      <c r="B1000" s="67">
        <v>88267</v>
      </c>
      <c r="C1000" s="55" t="str">
        <f>VLOOKUP(B1000,IF(A1000="COMPOSICAO",S!$A:$D,I!$A:$D),2,FALSE)</f>
        <v>ENCANADOR OU BOMBEIRO HIDRÁULICO COM ENCARGOS COMPLEMENTARES</v>
      </c>
      <c r="D1000" s="55"/>
      <c r="E1000" s="55"/>
      <c r="F1000" s="55"/>
      <c r="G1000" s="54" t="str">
        <f>VLOOKUP(B1000,IF(A1000="COMPOSICAO",S!$A:$D,I!$A:$D),3,FALSE)</f>
        <v>H</v>
      </c>
      <c r="H1000" s="75">
        <f>0.2595</f>
        <v>0.25950000000000001</v>
      </c>
      <c r="I1000" s="56">
        <f>IF(A1000="COMPOSICAO",VLOOKUP(B1000,S!$A:$D,4,FALSE),VLOOKUP(B1000,I!$A:$D,4,FALSE))</f>
        <v>25.72</v>
      </c>
      <c r="J1000" s="60">
        <f>TRUNC(H1000*I1000,2)</f>
        <v>6.67</v>
      </c>
      <c r="K1000" s="59"/>
      <c r="L1000" s="4"/>
      <c r="M1000" s="4"/>
      <c r="N1000" s="4"/>
    </row>
    <row r="1001" spans="1:14" ht="15" customHeight="1" x14ac:dyDescent="0.25">
      <c r="A1001" s="76" t="s">
        <v>794</v>
      </c>
      <c r="B1001" s="77"/>
      <c r="C1001" s="77"/>
      <c r="D1001" s="77"/>
      <c r="E1001" s="77"/>
      <c r="F1001" s="77"/>
      <c r="G1001" s="78"/>
      <c r="H1001" s="79"/>
      <c r="I1001" s="80"/>
      <c r="J1001" s="60">
        <f>SUM(J996:K1000)</f>
        <v>111.8</v>
      </c>
      <c r="K1001" s="59"/>
    </row>
    <row r="1002" spans="1:14" ht="15" customHeight="1" x14ac:dyDescent="0.25">
      <c r="A1002" s="76" t="str">
        <f>"TAXA DE BDI ("&amp;BDI&amp;" %)"</f>
        <v>TAXA DE BDI (28 %)</v>
      </c>
      <c r="B1002" s="77"/>
      <c r="C1002" s="77"/>
      <c r="D1002" s="77"/>
      <c r="E1002" s="77"/>
      <c r="F1002" s="77"/>
      <c r="G1002" s="78"/>
      <c r="H1002" s="79"/>
      <c r="I1002" s="80"/>
      <c r="J1002" s="60">
        <f>ROUND(J1001*(BDI/100),2)</f>
        <v>31.3</v>
      </c>
      <c r="K1002" s="59"/>
    </row>
    <row r="1003" spans="1:14" ht="15" customHeight="1" x14ac:dyDescent="0.25">
      <c r="A1003" s="76" t="s">
        <v>889</v>
      </c>
      <c r="B1003" s="77"/>
      <c r="C1003" s="77"/>
      <c r="D1003" s="77"/>
      <c r="E1003" s="77"/>
      <c r="F1003" s="77"/>
      <c r="G1003" s="78"/>
      <c r="H1003" s="79"/>
      <c r="I1003" s="80"/>
      <c r="J1003" s="60">
        <f>SUM(J1001:K1002)</f>
        <v>143.1</v>
      </c>
      <c r="K1003" s="59"/>
    </row>
    <row r="1004" spans="1:14" ht="15" customHeight="1" x14ac:dyDescent="0.25">
      <c r="A1004" s="4"/>
      <c r="B1004" s="4"/>
      <c r="C1004" s="4"/>
      <c r="D1004" s="4"/>
      <c r="E1004" s="4"/>
      <c r="F1004" s="4"/>
      <c r="G1004" s="4"/>
      <c r="H1004" s="4"/>
      <c r="I1004" s="4"/>
      <c r="J1004" s="4"/>
      <c r="K1004" s="4"/>
    </row>
    <row r="1005" spans="1:14" ht="15" customHeight="1" x14ac:dyDescent="0.25">
      <c r="A1005" s="22" t="s">
        <v>788</v>
      </c>
      <c r="B1005" s="22" t="s">
        <v>41</v>
      </c>
      <c r="C1005" s="46" t="s">
        <v>8</v>
      </c>
      <c r="D1005" s="47"/>
      <c r="E1005" s="47"/>
      <c r="F1005" s="47"/>
      <c r="G1005" s="7" t="s">
        <v>42</v>
      </c>
      <c r="H1005" s="7" t="s">
        <v>789</v>
      </c>
      <c r="I1005" s="7" t="s">
        <v>790</v>
      </c>
      <c r="J1005" s="34" t="s">
        <v>10</v>
      </c>
      <c r="K1005" s="33"/>
    </row>
    <row r="1006" spans="1:14" ht="45" customHeight="1" x14ac:dyDescent="0.25">
      <c r="A1006" s="7" t="s">
        <v>835</v>
      </c>
      <c r="B1006" s="71">
        <v>94497</v>
      </c>
      <c r="C1006" s="73" t="str">
        <f>VLOOKUP(B1006,S!$A:$D,2,FALSE)</f>
        <v>REGISTRO DE GAVETA BRUTO, LATÃO, ROSCÁVEL, 1 1/2" - FORNECIMENTO E INSTALAÇÃO. AF_08/2021</v>
      </c>
      <c r="D1006" s="73"/>
      <c r="E1006" s="73"/>
      <c r="F1006" s="72"/>
      <c r="G1006" s="7" t="str">
        <f>VLOOKUP(B1006,S!$A:$D,3,FALSE)</f>
        <v>UN</v>
      </c>
      <c r="H1006" s="74"/>
      <c r="I1006" s="74">
        <f>J1011</f>
        <v>102.97999999999999</v>
      </c>
      <c r="J1006" s="53"/>
      <c r="K1006" s="52"/>
      <c r="L1006" s="74">
        <f>VLOOKUP(B1006,S!$A:$D,4,FALSE)</f>
        <v>102.98</v>
      </c>
      <c r="M1006" s="7" t="str">
        <f>IF(ROUND((L1006-I1006),2)=0,"OK, confere com a tabela.",IF(ROUND((L1006-I1006),2)&lt;0,"ACIMA ("&amp;TEXT(ROUND(I1006*100/L1006,4),"0,0000")&amp;" %) da tabela.","ABAIXO ("&amp;TEXT(ROUND(I1006*100/L1006,4),"0,0000")&amp;" %) da tabela."))</f>
        <v>OK, confere com a tabela.</v>
      </c>
    </row>
    <row r="1007" spans="1:14" ht="30" customHeight="1" x14ac:dyDescent="0.25">
      <c r="A1007" s="54" t="s">
        <v>792</v>
      </c>
      <c r="B1007" s="67">
        <v>3148</v>
      </c>
      <c r="C1007" s="55" t="str">
        <f>VLOOKUP(B1007,IF(A1007="COMPOSICAO",S!$A:$D,I!$A:$D),2,FALSE)</f>
        <v>FITA VEDA ROSCA EM ROLOS DE 18 MM X 50 M (L X C)</v>
      </c>
      <c r="D1007" s="55"/>
      <c r="E1007" s="55"/>
      <c r="F1007" s="55"/>
      <c r="G1007" s="54" t="str">
        <f>VLOOKUP(B1007,IF(A1007="COMPOSICAO",S!$A:$D,I!$A:$D),3,FALSE)</f>
        <v>UN</v>
      </c>
      <c r="H1007" s="75">
        <f>0.0192</f>
        <v>1.9199999999999998E-2</v>
      </c>
      <c r="I1007" s="56">
        <f>IF(A1007="COMPOSICAO",VLOOKUP(B1007,S!$A:$D,4,FALSE),VLOOKUP(B1007,I!$A:$D,4,FALSE))</f>
        <v>12.28</v>
      </c>
      <c r="J1007" s="60">
        <f>TRUNC(H1007*I1007,2)</f>
        <v>0.23</v>
      </c>
      <c r="K1007" s="59"/>
      <c r="L1007" s="4"/>
      <c r="M1007" s="4"/>
      <c r="N1007" s="4"/>
    </row>
    <row r="1008" spans="1:14" ht="30" customHeight="1" x14ac:dyDescent="0.25">
      <c r="A1008" s="54" t="s">
        <v>792</v>
      </c>
      <c r="B1008" s="67">
        <v>6010</v>
      </c>
      <c r="C1008" s="55" t="str">
        <f>VLOOKUP(B1008,IF(A1008="COMPOSICAO",S!$A:$D,I!$A:$D),2,FALSE)</f>
        <v>REGISTRO GAVETA BRUTO EM LATAO FORJADO, BITOLA 1 1/2 " (REF 1509)</v>
      </c>
      <c r="D1008" s="55"/>
      <c r="E1008" s="55"/>
      <c r="F1008" s="55"/>
      <c r="G1008" s="54" t="str">
        <f>VLOOKUP(B1008,IF(A1008="COMPOSICAO",S!$A:$D,I!$A:$D),3,FALSE)</f>
        <v>UN</v>
      </c>
      <c r="H1008" s="75">
        <f>1</f>
        <v>1</v>
      </c>
      <c r="I1008" s="56">
        <f>IF(A1008="COMPOSICAO",VLOOKUP(B1008,S!$A:$D,4,FALSE),VLOOKUP(B1008,I!$A:$D,4,FALSE))</f>
        <v>91.02</v>
      </c>
      <c r="J1008" s="60">
        <f>TRUNC(H1008*I1008,2)</f>
        <v>91.02</v>
      </c>
      <c r="K1008" s="59"/>
      <c r="L1008" s="4"/>
      <c r="M1008" s="4"/>
      <c r="N1008" s="4"/>
    </row>
    <row r="1009" spans="1:14" ht="30" customHeight="1" x14ac:dyDescent="0.25">
      <c r="A1009" s="54" t="s">
        <v>793</v>
      </c>
      <c r="B1009" s="67">
        <v>88248</v>
      </c>
      <c r="C1009" s="55" t="str">
        <f>VLOOKUP(B1009,IF(A1009="COMPOSICAO",S!$A:$D,I!$A:$D),2,FALSE)</f>
        <v>AUXILIAR DE ENCANADOR OU BOMBEIRO HIDRÁULICO COM ENCARGOS COMPLEMENTARES</v>
      </c>
      <c r="D1009" s="55"/>
      <c r="E1009" s="55"/>
      <c r="F1009" s="55"/>
      <c r="G1009" s="54" t="str">
        <f>VLOOKUP(B1009,IF(A1009="COMPOSICAO",S!$A:$D,I!$A:$D),3,FALSE)</f>
        <v>H</v>
      </c>
      <c r="H1009" s="75">
        <f>0.2633</f>
        <v>0.26329999999999998</v>
      </c>
      <c r="I1009" s="56">
        <f>IF(A1009="COMPOSICAO",VLOOKUP(B1009,S!$A:$D,4,FALSE),VLOOKUP(B1009,I!$A:$D,4,FALSE))</f>
        <v>18.87</v>
      </c>
      <c r="J1009" s="60">
        <f>TRUNC(H1009*I1009,2)</f>
        <v>4.96</v>
      </c>
      <c r="K1009" s="59"/>
      <c r="L1009" s="4"/>
      <c r="M1009" s="4"/>
      <c r="N1009" s="4"/>
    </row>
    <row r="1010" spans="1:14" ht="30" customHeight="1" x14ac:dyDescent="0.25">
      <c r="A1010" s="54" t="s">
        <v>793</v>
      </c>
      <c r="B1010" s="67">
        <v>88267</v>
      </c>
      <c r="C1010" s="55" t="str">
        <f>VLOOKUP(B1010,IF(A1010="COMPOSICAO",S!$A:$D,I!$A:$D),2,FALSE)</f>
        <v>ENCANADOR OU BOMBEIRO HIDRÁULICO COM ENCARGOS COMPLEMENTARES</v>
      </c>
      <c r="D1010" s="55"/>
      <c r="E1010" s="55"/>
      <c r="F1010" s="55"/>
      <c r="G1010" s="54" t="str">
        <f>VLOOKUP(B1010,IF(A1010="COMPOSICAO",S!$A:$D,I!$A:$D),3,FALSE)</f>
        <v>H</v>
      </c>
      <c r="H1010" s="75">
        <f>0.2633</f>
        <v>0.26329999999999998</v>
      </c>
      <c r="I1010" s="56">
        <f>IF(A1010="COMPOSICAO",VLOOKUP(B1010,S!$A:$D,4,FALSE),VLOOKUP(B1010,I!$A:$D,4,FALSE))</f>
        <v>25.72</v>
      </c>
      <c r="J1010" s="60">
        <f>TRUNC(H1010*I1010,2)</f>
        <v>6.77</v>
      </c>
      <c r="K1010" s="59"/>
      <c r="L1010" s="4"/>
      <c r="M1010" s="4"/>
      <c r="N1010" s="4"/>
    </row>
    <row r="1011" spans="1:14" ht="15" customHeight="1" x14ac:dyDescent="0.25">
      <c r="A1011" s="76" t="s">
        <v>794</v>
      </c>
      <c r="B1011" s="77"/>
      <c r="C1011" s="77"/>
      <c r="D1011" s="77"/>
      <c r="E1011" s="77"/>
      <c r="F1011" s="77"/>
      <c r="G1011" s="78"/>
      <c r="H1011" s="79"/>
      <c r="I1011" s="80"/>
      <c r="J1011" s="60">
        <f>SUM(J1006:K1010)</f>
        <v>102.97999999999999</v>
      </c>
      <c r="K1011" s="59"/>
    </row>
    <row r="1012" spans="1:14" ht="15" customHeight="1" x14ac:dyDescent="0.25">
      <c r="A1012" s="76" t="str">
        <f>"TAXA DE BDI ("&amp;BDI&amp;" %)"</f>
        <v>TAXA DE BDI (28 %)</v>
      </c>
      <c r="B1012" s="77"/>
      <c r="C1012" s="77"/>
      <c r="D1012" s="77"/>
      <c r="E1012" s="77"/>
      <c r="F1012" s="77"/>
      <c r="G1012" s="78"/>
      <c r="H1012" s="79"/>
      <c r="I1012" s="80"/>
      <c r="J1012" s="60">
        <f>ROUND(J1011*(BDI/100),2)</f>
        <v>28.83</v>
      </c>
      <c r="K1012" s="59"/>
    </row>
    <row r="1013" spans="1:14" ht="15" customHeight="1" x14ac:dyDescent="0.25">
      <c r="A1013" s="76" t="s">
        <v>890</v>
      </c>
      <c r="B1013" s="77"/>
      <c r="C1013" s="77"/>
      <c r="D1013" s="77"/>
      <c r="E1013" s="77"/>
      <c r="F1013" s="77"/>
      <c r="G1013" s="78"/>
      <c r="H1013" s="79"/>
      <c r="I1013" s="80"/>
      <c r="J1013" s="60">
        <f>SUM(J1011:K1012)</f>
        <v>131.81</v>
      </c>
      <c r="K1013" s="59"/>
    </row>
    <row r="1014" spans="1:14" ht="15" customHeight="1" x14ac:dyDescent="0.25">
      <c r="A1014" s="4"/>
      <c r="B1014" s="4"/>
      <c r="C1014" s="4"/>
      <c r="D1014" s="4"/>
      <c r="E1014" s="4"/>
      <c r="F1014" s="4"/>
      <c r="G1014" s="4"/>
      <c r="H1014" s="4"/>
      <c r="I1014" s="4"/>
      <c r="J1014" s="4"/>
      <c r="K1014" s="4"/>
    </row>
    <row r="1015" spans="1:14" ht="15" customHeight="1" x14ac:dyDescent="0.25">
      <c r="A1015" s="22" t="s">
        <v>788</v>
      </c>
      <c r="B1015" s="22" t="s">
        <v>41</v>
      </c>
      <c r="C1015" s="46" t="s">
        <v>8</v>
      </c>
      <c r="D1015" s="47"/>
      <c r="E1015" s="47"/>
      <c r="F1015" s="47"/>
      <c r="G1015" s="7" t="s">
        <v>42</v>
      </c>
      <c r="H1015" s="7" t="s">
        <v>789</v>
      </c>
      <c r="I1015" s="7" t="s">
        <v>790</v>
      </c>
      <c r="J1015" s="34" t="s">
        <v>10</v>
      </c>
      <c r="K1015" s="33"/>
    </row>
    <row r="1016" spans="1:14" ht="45" customHeight="1" x14ac:dyDescent="0.25">
      <c r="A1016" s="7" t="s">
        <v>835</v>
      </c>
      <c r="B1016" s="71">
        <v>94496</v>
      </c>
      <c r="C1016" s="73" t="str">
        <f>VLOOKUP(B1016,S!$A:$D,2,FALSE)</f>
        <v>REGISTRO DE GAVETA BRUTO, LATÃO, ROSCÁVEL, 1 1/4" - FORNECIMENTO E INSTALAÇÃO. AF_08/2021</v>
      </c>
      <c r="D1016" s="73"/>
      <c r="E1016" s="73"/>
      <c r="F1016" s="72"/>
      <c r="G1016" s="7" t="str">
        <f>VLOOKUP(B1016,S!$A:$D,3,FALSE)</f>
        <v>UN</v>
      </c>
      <c r="H1016" s="74"/>
      <c r="I1016" s="74">
        <f>J1021</f>
        <v>81.290000000000006</v>
      </c>
      <c r="J1016" s="53"/>
      <c r="K1016" s="52"/>
      <c r="L1016" s="74">
        <f>VLOOKUP(B1016,S!$A:$D,4,FALSE)</f>
        <v>81.290000000000006</v>
      </c>
      <c r="M1016" s="7" t="str">
        <f>IF(ROUND((L1016-I1016),2)=0,"OK, confere com a tabela.",IF(ROUND((L1016-I1016),2)&lt;0,"ACIMA ("&amp;TEXT(ROUND(I1016*100/L1016,4),"0,0000")&amp;" %) da tabela.","ABAIXO ("&amp;TEXT(ROUND(I1016*100/L1016,4),"0,0000")&amp;" %) da tabela."))</f>
        <v>OK, confere com a tabela.</v>
      </c>
    </row>
    <row r="1017" spans="1:14" ht="30" customHeight="1" x14ac:dyDescent="0.25">
      <c r="A1017" s="54" t="s">
        <v>792</v>
      </c>
      <c r="B1017" s="67">
        <v>3148</v>
      </c>
      <c r="C1017" s="55" t="str">
        <f>VLOOKUP(B1017,IF(A1017="COMPOSICAO",S!$A:$D,I!$A:$D),2,FALSE)</f>
        <v>FITA VEDA ROSCA EM ROLOS DE 18 MM X 50 M (L X C)</v>
      </c>
      <c r="D1017" s="55"/>
      <c r="E1017" s="55"/>
      <c r="F1017" s="55"/>
      <c r="G1017" s="54" t="str">
        <f>VLOOKUP(B1017,IF(A1017="COMPOSICAO",S!$A:$D,I!$A:$D),3,FALSE)</f>
        <v>UN</v>
      </c>
      <c r="H1017" s="75">
        <f>0.0168</f>
        <v>1.6799999999999999E-2</v>
      </c>
      <c r="I1017" s="56">
        <f>IF(A1017="COMPOSICAO",VLOOKUP(B1017,S!$A:$D,4,FALSE),VLOOKUP(B1017,I!$A:$D,4,FALSE))</f>
        <v>12.28</v>
      </c>
      <c r="J1017" s="60">
        <f>TRUNC(H1017*I1017,2)</f>
        <v>0.2</v>
      </c>
      <c r="K1017" s="59"/>
      <c r="L1017" s="4"/>
      <c r="M1017" s="4"/>
      <c r="N1017" s="4"/>
    </row>
    <row r="1018" spans="1:14" ht="30" customHeight="1" x14ac:dyDescent="0.25">
      <c r="A1018" s="54" t="s">
        <v>792</v>
      </c>
      <c r="B1018" s="67">
        <v>6017</v>
      </c>
      <c r="C1018" s="55" t="str">
        <f>VLOOKUP(B1018,IF(A1018="COMPOSICAO",S!$A:$D,I!$A:$D),2,FALSE)</f>
        <v>REGISTRO GAVETA BRUTO EM LATAO FORJADO, BITOLA 1 1/4 " (REF 1509)</v>
      </c>
      <c r="D1018" s="55"/>
      <c r="E1018" s="55"/>
      <c r="F1018" s="55"/>
      <c r="G1018" s="54" t="str">
        <f>VLOOKUP(B1018,IF(A1018="COMPOSICAO",S!$A:$D,I!$A:$D),3,FALSE)</f>
        <v>UN</v>
      </c>
      <c r="H1018" s="75">
        <f>1</f>
        <v>1</v>
      </c>
      <c r="I1018" s="56">
        <f>IF(A1018="COMPOSICAO",VLOOKUP(B1018,S!$A:$D,4,FALSE),VLOOKUP(B1018,I!$A:$D,4,FALSE))</f>
        <v>72.09</v>
      </c>
      <c r="J1018" s="60">
        <f>TRUNC(H1018*I1018,2)</f>
        <v>72.09</v>
      </c>
      <c r="K1018" s="59"/>
      <c r="L1018" s="4"/>
      <c r="M1018" s="4"/>
      <c r="N1018" s="4"/>
    </row>
    <row r="1019" spans="1:14" ht="30" customHeight="1" x14ac:dyDescent="0.25">
      <c r="A1019" s="54" t="s">
        <v>793</v>
      </c>
      <c r="B1019" s="67">
        <v>88248</v>
      </c>
      <c r="C1019" s="55" t="str">
        <f>VLOOKUP(B1019,IF(A1019="COMPOSICAO",S!$A:$D,I!$A:$D),2,FALSE)</f>
        <v>AUXILIAR DE ENCANADOR OU BOMBEIRO HIDRÁULICO COM ENCARGOS COMPLEMENTARES</v>
      </c>
      <c r="D1019" s="55"/>
      <c r="E1019" s="55"/>
      <c r="F1019" s="55"/>
      <c r="G1019" s="54" t="str">
        <f>VLOOKUP(B1019,IF(A1019="COMPOSICAO",S!$A:$D,I!$A:$D),3,FALSE)</f>
        <v>H</v>
      </c>
      <c r="H1019" s="75">
        <f>0.2021</f>
        <v>0.2021</v>
      </c>
      <c r="I1019" s="56">
        <f>IF(A1019="COMPOSICAO",VLOOKUP(B1019,S!$A:$D,4,FALSE),VLOOKUP(B1019,I!$A:$D,4,FALSE))</f>
        <v>18.87</v>
      </c>
      <c r="J1019" s="60">
        <f>TRUNC(H1019*I1019,2)</f>
        <v>3.81</v>
      </c>
      <c r="K1019" s="59"/>
      <c r="L1019" s="4"/>
      <c r="M1019" s="4"/>
      <c r="N1019" s="4"/>
    </row>
    <row r="1020" spans="1:14" ht="30" customHeight="1" x14ac:dyDescent="0.25">
      <c r="A1020" s="54" t="s">
        <v>793</v>
      </c>
      <c r="B1020" s="67">
        <v>88267</v>
      </c>
      <c r="C1020" s="55" t="str">
        <f>VLOOKUP(B1020,IF(A1020="COMPOSICAO",S!$A:$D,I!$A:$D),2,FALSE)</f>
        <v>ENCANADOR OU BOMBEIRO HIDRÁULICO COM ENCARGOS COMPLEMENTARES</v>
      </c>
      <c r="D1020" s="55"/>
      <c r="E1020" s="55"/>
      <c r="F1020" s="55"/>
      <c r="G1020" s="54" t="str">
        <f>VLOOKUP(B1020,IF(A1020="COMPOSICAO",S!$A:$D,I!$A:$D),3,FALSE)</f>
        <v>H</v>
      </c>
      <c r="H1020" s="75">
        <f>0.2021</f>
        <v>0.2021</v>
      </c>
      <c r="I1020" s="56">
        <f>IF(A1020="COMPOSICAO",VLOOKUP(B1020,S!$A:$D,4,FALSE),VLOOKUP(B1020,I!$A:$D,4,FALSE))</f>
        <v>25.72</v>
      </c>
      <c r="J1020" s="60">
        <f>TRUNC(H1020*I1020,2)</f>
        <v>5.19</v>
      </c>
      <c r="K1020" s="59"/>
      <c r="L1020" s="4"/>
      <c r="M1020" s="4"/>
      <c r="N1020" s="4"/>
    </row>
    <row r="1021" spans="1:14" ht="15" customHeight="1" x14ac:dyDescent="0.25">
      <c r="A1021" s="76" t="s">
        <v>794</v>
      </c>
      <c r="B1021" s="77"/>
      <c r="C1021" s="77"/>
      <c r="D1021" s="77"/>
      <c r="E1021" s="77"/>
      <c r="F1021" s="77"/>
      <c r="G1021" s="78"/>
      <c r="H1021" s="79"/>
      <c r="I1021" s="80"/>
      <c r="J1021" s="60">
        <f>SUM(J1016:K1020)</f>
        <v>81.290000000000006</v>
      </c>
      <c r="K1021" s="59"/>
    </row>
    <row r="1022" spans="1:14" ht="15" customHeight="1" x14ac:dyDescent="0.25">
      <c r="A1022" s="76" t="str">
        <f>"TAXA DE BDI ("&amp;BDI&amp;" %)"</f>
        <v>TAXA DE BDI (28 %)</v>
      </c>
      <c r="B1022" s="77"/>
      <c r="C1022" s="77"/>
      <c r="D1022" s="77"/>
      <c r="E1022" s="77"/>
      <c r="F1022" s="77"/>
      <c r="G1022" s="78"/>
      <c r="H1022" s="79"/>
      <c r="I1022" s="80"/>
      <c r="J1022" s="60">
        <f>ROUND(J1021*(BDI/100),2)</f>
        <v>22.76</v>
      </c>
      <c r="K1022" s="59"/>
    </row>
    <row r="1023" spans="1:14" ht="15" customHeight="1" x14ac:dyDescent="0.25">
      <c r="A1023" s="76" t="s">
        <v>891</v>
      </c>
      <c r="B1023" s="77"/>
      <c r="C1023" s="77"/>
      <c r="D1023" s="77"/>
      <c r="E1023" s="77"/>
      <c r="F1023" s="77"/>
      <c r="G1023" s="78"/>
      <c r="H1023" s="79"/>
      <c r="I1023" s="80"/>
      <c r="J1023" s="60">
        <f>SUM(J1021:K1022)</f>
        <v>104.05000000000001</v>
      </c>
      <c r="K1023" s="59"/>
    </row>
    <row r="1024" spans="1:14" ht="15" customHeight="1" x14ac:dyDescent="0.25">
      <c r="A1024" s="4"/>
      <c r="B1024" s="4"/>
      <c r="C1024" s="4"/>
      <c r="D1024" s="4"/>
      <c r="E1024" s="4"/>
      <c r="F1024" s="4"/>
      <c r="G1024" s="4"/>
      <c r="H1024" s="4"/>
      <c r="I1024" s="4"/>
      <c r="J1024" s="4"/>
      <c r="K1024" s="4"/>
    </row>
    <row r="1025" spans="1:14" ht="15" customHeight="1" x14ac:dyDescent="0.25">
      <c r="A1025" s="22" t="s">
        <v>788</v>
      </c>
      <c r="B1025" s="22" t="s">
        <v>41</v>
      </c>
      <c r="C1025" s="46" t="s">
        <v>8</v>
      </c>
      <c r="D1025" s="47"/>
      <c r="E1025" s="47"/>
      <c r="F1025" s="47"/>
      <c r="G1025" s="7" t="s">
        <v>42</v>
      </c>
      <c r="H1025" s="7" t="s">
        <v>789</v>
      </c>
      <c r="I1025" s="7" t="s">
        <v>790</v>
      </c>
      <c r="J1025" s="34" t="s">
        <v>10</v>
      </c>
      <c r="K1025" s="33"/>
    </row>
    <row r="1026" spans="1:14" ht="30" customHeight="1" x14ac:dyDescent="0.25">
      <c r="A1026" s="7" t="s">
        <v>835</v>
      </c>
      <c r="B1026" s="71">
        <v>94495</v>
      </c>
      <c r="C1026" s="73" t="str">
        <f>VLOOKUP(B1026,S!$A:$D,2,FALSE)</f>
        <v>REGISTRO DE GAVETA BRUTO, LATÃO, ROSCÁVEL, 1" - FORNECIMENTO E INSTALAÇÃO. AF_08/2021</v>
      </c>
      <c r="D1026" s="73"/>
      <c r="E1026" s="73"/>
      <c r="F1026" s="72"/>
      <c r="G1026" s="7" t="str">
        <f>VLOOKUP(B1026,S!$A:$D,3,FALSE)</f>
        <v>UN</v>
      </c>
      <c r="H1026" s="74"/>
      <c r="I1026" s="74">
        <f>J1031</f>
        <v>59.669999999999995</v>
      </c>
      <c r="J1026" s="53"/>
      <c r="K1026" s="52"/>
      <c r="L1026" s="74">
        <f>VLOOKUP(B1026,S!$A:$D,4,FALSE)</f>
        <v>59.67</v>
      </c>
      <c r="M1026" s="7" t="str">
        <f>IF(ROUND((L1026-I1026),2)=0,"OK, confere com a tabela.",IF(ROUND((L1026-I1026),2)&lt;0,"ACIMA ("&amp;TEXT(ROUND(I1026*100/L1026,4),"0,0000")&amp;" %) da tabela.","ABAIXO ("&amp;TEXT(ROUND(I1026*100/L1026,4),"0,0000")&amp;" %) da tabela."))</f>
        <v>OK, confere com a tabela.</v>
      </c>
    </row>
    <row r="1027" spans="1:14" ht="30" customHeight="1" x14ac:dyDescent="0.25">
      <c r="A1027" s="54" t="s">
        <v>792</v>
      </c>
      <c r="B1027" s="67">
        <v>3148</v>
      </c>
      <c r="C1027" s="55" t="str">
        <f>VLOOKUP(B1027,IF(A1027="COMPOSICAO",S!$A:$D,I!$A:$D),2,FALSE)</f>
        <v>FITA VEDA ROSCA EM ROLOS DE 18 MM X 50 M (L X C)</v>
      </c>
      <c r="D1027" s="55"/>
      <c r="E1027" s="55"/>
      <c r="F1027" s="55"/>
      <c r="G1027" s="54" t="str">
        <f>VLOOKUP(B1027,IF(A1027="COMPOSICAO",S!$A:$D,I!$A:$D),3,FALSE)</f>
        <v>UN</v>
      </c>
      <c r="H1027" s="75">
        <f>0.0132</f>
        <v>1.32E-2</v>
      </c>
      <c r="I1027" s="56">
        <f>IF(A1027="COMPOSICAO",VLOOKUP(B1027,S!$A:$D,4,FALSE),VLOOKUP(B1027,I!$A:$D,4,FALSE))</f>
        <v>12.28</v>
      </c>
      <c r="J1027" s="60">
        <f>TRUNC(H1027*I1027,2)</f>
        <v>0.16</v>
      </c>
      <c r="K1027" s="59"/>
      <c r="L1027" s="4"/>
      <c r="M1027" s="4"/>
      <c r="N1027" s="4"/>
    </row>
    <row r="1028" spans="1:14" ht="30" customHeight="1" x14ac:dyDescent="0.25">
      <c r="A1028" s="54" t="s">
        <v>792</v>
      </c>
      <c r="B1028" s="67">
        <v>6019</v>
      </c>
      <c r="C1028" s="55" t="str">
        <f>VLOOKUP(B1028,IF(A1028="COMPOSICAO",S!$A:$D,I!$A:$D),2,FALSE)</f>
        <v>REGISTRO GAVETA BRUTO EM LATAO FORJADO, BITOLA 1 " (REF 1509)</v>
      </c>
      <c r="D1028" s="55"/>
      <c r="E1028" s="55"/>
      <c r="F1028" s="55"/>
      <c r="G1028" s="54" t="str">
        <f>VLOOKUP(B1028,IF(A1028="COMPOSICAO",S!$A:$D,I!$A:$D),3,FALSE)</f>
        <v>UN</v>
      </c>
      <c r="H1028" s="75">
        <f>1</f>
        <v>1</v>
      </c>
      <c r="I1028" s="56">
        <f>IF(A1028="COMPOSICAO",VLOOKUP(B1028,S!$A:$D,4,FALSE),VLOOKUP(B1028,I!$A:$D,4,FALSE))</f>
        <v>52.9</v>
      </c>
      <c r="J1028" s="60">
        <f>TRUNC(H1028*I1028,2)</f>
        <v>52.9</v>
      </c>
      <c r="K1028" s="59"/>
      <c r="L1028" s="4"/>
      <c r="M1028" s="4"/>
      <c r="N1028" s="4"/>
    </row>
    <row r="1029" spans="1:14" ht="30" customHeight="1" x14ac:dyDescent="0.25">
      <c r="A1029" s="54" t="s">
        <v>793</v>
      </c>
      <c r="B1029" s="67">
        <v>88248</v>
      </c>
      <c r="C1029" s="55" t="str">
        <f>VLOOKUP(B1029,IF(A1029="COMPOSICAO",S!$A:$D,I!$A:$D),2,FALSE)</f>
        <v>AUXILIAR DE ENCANADOR OU BOMBEIRO HIDRÁULICO COM ENCARGOS COMPLEMENTARES</v>
      </c>
      <c r="D1029" s="55"/>
      <c r="E1029" s="55"/>
      <c r="F1029" s="55"/>
      <c r="G1029" s="54" t="str">
        <f>VLOOKUP(B1029,IF(A1029="COMPOSICAO",S!$A:$D,I!$A:$D),3,FALSE)</f>
        <v>H</v>
      </c>
      <c r="H1029" s="75">
        <f>0.1485</f>
        <v>0.14849999999999999</v>
      </c>
      <c r="I1029" s="56">
        <f>IF(A1029="COMPOSICAO",VLOOKUP(B1029,S!$A:$D,4,FALSE),VLOOKUP(B1029,I!$A:$D,4,FALSE))</f>
        <v>18.87</v>
      </c>
      <c r="J1029" s="60">
        <f>TRUNC(H1029*I1029,2)</f>
        <v>2.8</v>
      </c>
      <c r="K1029" s="59"/>
      <c r="L1029" s="4"/>
      <c r="M1029" s="4"/>
      <c r="N1029" s="4"/>
    </row>
    <row r="1030" spans="1:14" ht="30" customHeight="1" x14ac:dyDescent="0.25">
      <c r="A1030" s="54" t="s">
        <v>793</v>
      </c>
      <c r="B1030" s="67">
        <v>88267</v>
      </c>
      <c r="C1030" s="55" t="str">
        <f>VLOOKUP(B1030,IF(A1030="COMPOSICAO",S!$A:$D,I!$A:$D),2,FALSE)</f>
        <v>ENCANADOR OU BOMBEIRO HIDRÁULICO COM ENCARGOS COMPLEMENTARES</v>
      </c>
      <c r="D1030" s="55"/>
      <c r="E1030" s="55"/>
      <c r="F1030" s="55"/>
      <c r="G1030" s="54" t="str">
        <f>VLOOKUP(B1030,IF(A1030="COMPOSICAO",S!$A:$D,I!$A:$D),3,FALSE)</f>
        <v>H</v>
      </c>
      <c r="H1030" s="75">
        <f>0.1485</f>
        <v>0.14849999999999999</v>
      </c>
      <c r="I1030" s="56">
        <f>IF(A1030="COMPOSICAO",VLOOKUP(B1030,S!$A:$D,4,FALSE),VLOOKUP(B1030,I!$A:$D,4,FALSE))</f>
        <v>25.72</v>
      </c>
      <c r="J1030" s="60">
        <f>TRUNC(H1030*I1030,2)</f>
        <v>3.81</v>
      </c>
      <c r="K1030" s="59"/>
      <c r="L1030" s="4"/>
      <c r="M1030" s="4"/>
      <c r="N1030" s="4"/>
    </row>
    <row r="1031" spans="1:14" ht="15" customHeight="1" x14ac:dyDescent="0.25">
      <c r="A1031" s="76" t="s">
        <v>794</v>
      </c>
      <c r="B1031" s="77"/>
      <c r="C1031" s="77"/>
      <c r="D1031" s="77"/>
      <c r="E1031" s="77"/>
      <c r="F1031" s="77"/>
      <c r="G1031" s="78"/>
      <c r="H1031" s="79"/>
      <c r="I1031" s="80"/>
      <c r="J1031" s="60">
        <f>SUM(J1026:K1030)</f>
        <v>59.669999999999995</v>
      </c>
      <c r="K1031" s="59"/>
    </row>
    <row r="1032" spans="1:14" ht="15" customHeight="1" x14ac:dyDescent="0.25">
      <c r="A1032" s="76" t="str">
        <f>"TAXA DE BDI ("&amp;BDI&amp;" %)"</f>
        <v>TAXA DE BDI (28 %)</v>
      </c>
      <c r="B1032" s="77"/>
      <c r="C1032" s="77"/>
      <c r="D1032" s="77"/>
      <c r="E1032" s="77"/>
      <c r="F1032" s="77"/>
      <c r="G1032" s="78"/>
      <c r="H1032" s="79"/>
      <c r="I1032" s="80"/>
      <c r="J1032" s="60">
        <f>ROUND(J1031*(BDI/100),2)</f>
        <v>16.71</v>
      </c>
      <c r="K1032" s="59"/>
    </row>
    <row r="1033" spans="1:14" ht="15" customHeight="1" x14ac:dyDescent="0.25">
      <c r="A1033" s="76" t="s">
        <v>892</v>
      </c>
      <c r="B1033" s="77"/>
      <c r="C1033" s="77"/>
      <c r="D1033" s="77"/>
      <c r="E1033" s="77"/>
      <c r="F1033" s="77"/>
      <c r="G1033" s="78"/>
      <c r="H1033" s="79"/>
      <c r="I1033" s="80"/>
      <c r="J1033" s="60">
        <f>SUM(J1031:K1032)</f>
        <v>76.38</v>
      </c>
      <c r="K1033" s="59"/>
    </row>
    <row r="1034" spans="1:14" ht="15" customHeight="1" x14ac:dyDescent="0.25">
      <c r="A1034" s="4"/>
      <c r="B1034" s="4"/>
      <c r="C1034" s="4"/>
      <c r="D1034" s="4"/>
      <c r="E1034" s="4"/>
      <c r="F1034" s="4"/>
      <c r="G1034" s="4"/>
      <c r="H1034" s="4"/>
      <c r="I1034" s="4"/>
      <c r="J1034" s="4"/>
      <c r="K1034" s="4"/>
    </row>
    <row r="1035" spans="1:14" ht="15" customHeight="1" x14ac:dyDescent="0.25">
      <c r="A1035" s="22" t="s">
        <v>788</v>
      </c>
      <c r="B1035" s="22" t="s">
        <v>41</v>
      </c>
      <c r="C1035" s="46" t="s">
        <v>8</v>
      </c>
      <c r="D1035" s="47"/>
      <c r="E1035" s="47"/>
      <c r="F1035" s="47"/>
      <c r="G1035" s="7" t="s">
        <v>42</v>
      </c>
      <c r="H1035" s="7" t="s">
        <v>789</v>
      </c>
      <c r="I1035" s="7" t="s">
        <v>790</v>
      </c>
      <c r="J1035" s="34" t="s">
        <v>10</v>
      </c>
      <c r="K1035" s="33"/>
    </row>
    <row r="1036" spans="1:14" ht="30" customHeight="1" x14ac:dyDescent="0.25">
      <c r="A1036" s="7" t="s">
        <v>835</v>
      </c>
      <c r="B1036" s="71">
        <v>94500</v>
      </c>
      <c r="C1036" s="73" t="str">
        <f>VLOOKUP(B1036,S!$A:$D,2,FALSE)</f>
        <v>REGISTRO DE GAVETA BRUTO, LATÃO, ROSCÁVEL, 3" - FORNECIMENTO E INSTALAÇÃO. AF_08/2021</v>
      </c>
      <c r="D1036" s="73"/>
      <c r="E1036" s="73"/>
      <c r="F1036" s="72"/>
      <c r="G1036" s="7" t="str">
        <f>VLOOKUP(B1036,S!$A:$D,3,FALSE)</f>
        <v>UN</v>
      </c>
      <c r="H1036" s="74"/>
      <c r="I1036" s="74">
        <f>J1041</f>
        <v>344.13</v>
      </c>
      <c r="J1036" s="53"/>
      <c r="K1036" s="52"/>
      <c r="L1036" s="74">
        <f>VLOOKUP(B1036,S!$A:$D,4,FALSE)</f>
        <v>344.13</v>
      </c>
      <c r="M1036" s="7" t="str">
        <f>IF(ROUND((L1036-I1036),2)=0,"OK, confere com a tabela.",IF(ROUND((L1036-I1036),2)&lt;0,"ACIMA ("&amp;TEXT(ROUND(I1036*100/L1036,4),"0,0000")&amp;" %) da tabela.","ABAIXO ("&amp;TEXT(ROUND(I1036*100/L1036,4),"0,0000")&amp;" %) da tabela."))</f>
        <v>OK, confere com a tabela.</v>
      </c>
    </row>
    <row r="1037" spans="1:14" ht="30" customHeight="1" x14ac:dyDescent="0.25">
      <c r="A1037" s="54" t="s">
        <v>792</v>
      </c>
      <c r="B1037" s="67">
        <v>3148</v>
      </c>
      <c r="C1037" s="55" t="str">
        <f>VLOOKUP(B1037,IF(A1037="COMPOSICAO",S!$A:$D,I!$A:$D),2,FALSE)</f>
        <v>FITA VEDA ROSCA EM ROLOS DE 18 MM X 50 M (L X C)</v>
      </c>
      <c r="D1037" s="55"/>
      <c r="E1037" s="55"/>
      <c r="F1037" s="55"/>
      <c r="G1037" s="54" t="str">
        <f>VLOOKUP(B1037,IF(A1037="COMPOSICAO",S!$A:$D,I!$A:$D),3,FALSE)</f>
        <v>UN</v>
      </c>
      <c r="H1037" s="75">
        <f>0.0354</f>
        <v>3.5400000000000001E-2</v>
      </c>
      <c r="I1037" s="56">
        <f>IF(A1037="COMPOSICAO",VLOOKUP(B1037,S!$A:$D,4,FALSE),VLOOKUP(B1037,I!$A:$D,4,FALSE))</f>
        <v>12.28</v>
      </c>
      <c r="J1037" s="60">
        <f>TRUNC(H1037*I1037,2)</f>
        <v>0.43</v>
      </c>
      <c r="K1037" s="59"/>
      <c r="L1037" s="4"/>
      <c r="M1037" s="4"/>
      <c r="N1037" s="4"/>
    </row>
    <row r="1038" spans="1:14" ht="30" customHeight="1" x14ac:dyDescent="0.25">
      <c r="A1038" s="54" t="s">
        <v>792</v>
      </c>
      <c r="B1038" s="67">
        <v>6012</v>
      </c>
      <c r="C1038" s="55" t="str">
        <f>VLOOKUP(B1038,IF(A1038="COMPOSICAO",S!$A:$D,I!$A:$D),2,FALSE)</f>
        <v>REGISTRO GAVETA BRUTO EM LATAO FORJADO, BITOLA 3 " (REF 1509)</v>
      </c>
      <c r="D1038" s="55"/>
      <c r="E1038" s="55"/>
      <c r="F1038" s="55"/>
      <c r="G1038" s="54" t="str">
        <f>VLOOKUP(B1038,IF(A1038="COMPOSICAO",S!$A:$D,I!$A:$D),3,FALSE)</f>
        <v>UN</v>
      </c>
      <c r="H1038" s="75">
        <f>1</f>
        <v>1</v>
      </c>
      <c r="I1038" s="56">
        <f>IF(A1038="COMPOSICAO",VLOOKUP(B1038,S!$A:$D,4,FALSE),VLOOKUP(B1038,I!$A:$D,4,FALSE))</f>
        <v>318.32</v>
      </c>
      <c r="J1038" s="60">
        <f>TRUNC(H1038*I1038,2)</f>
        <v>318.32</v>
      </c>
      <c r="K1038" s="59"/>
      <c r="L1038" s="4"/>
      <c r="M1038" s="4"/>
      <c r="N1038" s="4"/>
    </row>
    <row r="1039" spans="1:14" ht="30" customHeight="1" x14ac:dyDescent="0.25">
      <c r="A1039" s="54" t="s">
        <v>793</v>
      </c>
      <c r="B1039" s="67">
        <v>88248</v>
      </c>
      <c r="C1039" s="55" t="str">
        <f>VLOOKUP(B1039,IF(A1039="COMPOSICAO",S!$A:$D,I!$A:$D),2,FALSE)</f>
        <v>AUXILIAR DE ENCANADOR OU BOMBEIRO HIDRÁULICO COM ENCARGOS COMPLEMENTARES</v>
      </c>
      <c r="D1039" s="55"/>
      <c r="E1039" s="55"/>
      <c r="F1039" s="55"/>
      <c r="G1039" s="54" t="str">
        <f>VLOOKUP(B1039,IF(A1039="COMPOSICAO",S!$A:$D,I!$A:$D),3,FALSE)</f>
        <v>H</v>
      </c>
      <c r="H1039" s="75">
        <f>0.5695</f>
        <v>0.56950000000000001</v>
      </c>
      <c r="I1039" s="56">
        <f>IF(A1039="COMPOSICAO",VLOOKUP(B1039,S!$A:$D,4,FALSE),VLOOKUP(B1039,I!$A:$D,4,FALSE))</f>
        <v>18.87</v>
      </c>
      <c r="J1039" s="60">
        <f>TRUNC(H1039*I1039,2)</f>
        <v>10.74</v>
      </c>
      <c r="K1039" s="59"/>
      <c r="L1039" s="4"/>
      <c r="M1039" s="4"/>
      <c r="N1039" s="4"/>
    </row>
    <row r="1040" spans="1:14" ht="30" customHeight="1" x14ac:dyDescent="0.25">
      <c r="A1040" s="54" t="s">
        <v>793</v>
      </c>
      <c r="B1040" s="67">
        <v>88267</v>
      </c>
      <c r="C1040" s="55" t="str">
        <f>VLOOKUP(B1040,IF(A1040="COMPOSICAO",S!$A:$D,I!$A:$D),2,FALSE)</f>
        <v>ENCANADOR OU BOMBEIRO HIDRÁULICO COM ENCARGOS COMPLEMENTARES</v>
      </c>
      <c r="D1040" s="55"/>
      <c r="E1040" s="55"/>
      <c r="F1040" s="55"/>
      <c r="G1040" s="54" t="str">
        <f>VLOOKUP(B1040,IF(A1040="COMPOSICAO",S!$A:$D,I!$A:$D),3,FALSE)</f>
        <v>H</v>
      </c>
      <c r="H1040" s="75">
        <f>0.5695</f>
        <v>0.56950000000000001</v>
      </c>
      <c r="I1040" s="56">
        <f>IF(A1040="COMPOSICAO",VLOOKUP(B1040,S!$A:$D,4,FALSE),VLOOKUP(B1040,I!$A:$D,4,FALSE))</f>
        <v>25.72</v>
      </c>
      <c r="J1040" s="60">
        <f>TRUNC(H1040*I1040,2)</f>
        <v>14.64</v>
      </c>
      <c r="K1040" s="59"/>
      <c r="L1040" s="4"/>
      <c r="M1040" s="4"/>
      <c r="N1040" s="4"/>
    </row>
    <row r="1041" spans="1:14" ht="15" customHeight="1" x14ac:dyDescent="0.25">
      <c r="A1041" s="76" t="s">
        <v>794</v>
      </c>
      <c r="B1041" s="77"/>
      <c r="C1041" s="77"/>
      <c r="D1041" s="77"/>
      <c r="E1041" s="77"/>
      <c r="F1041" s="77"/>
      <c r="G1041" s="78"/>
      <c r="H1041" s="79"/>
      <c r="I1041" s="80"/>
      <c r="J1041" s="60">
        <f>SUM(J1036:K1040)</f>
        <v>344.13</v>
      </c>
      <c r="K1041" s="59"/>
    </row>
    <row r="1042" spans="1:14" ht="15" customHeight="1" x14ac:dyDescent="0.25">
      <c r="A1042" s="76" t="str">
        <f>"TAXA DE BDI ("&amp;BDI&amp;" %)"</f>
        <v>TAXA DE BDI (28 %)</v>
      </c>
      <c r="B1042" s="77"/>
      <c r="C1042" s="77"/>
      <c r="D1042" s="77"/>
      <c r="E1042" s="77"/>
      <c r="F1042" s="77"/>
      <c r="G1042" s="78"/>
      <c r="H1042" s="79"/>
      <c r="I1042" s="80"/>
      <c r="J1042" s="60">
        <f>ROUND(J1041*(BDI/100),2)</f>
        <v>96.36</v>
      </c>
      <c r="K1042" s="59"/>
    </row>
    <row r="1043" spans="1:14" ht="15" customHeight="1" x14ac:dyDescent="0.25">
      <c r="A1043" s="76" t="s">
        <v>893</v>
      </c>
      <c r="B1043" s="77"/>
      <c r="C1043" s="77"/>
      <c r="D1043" s="77"/>
      <c r="E1043" s="77"/>
      <c r="F1043" s="77"/>
      <c r="G1043" s="78"/>
      <c r="H1043" s="79"/>
      <c r="I1043" s="80"/>
      <c r="J1043" s="60">
        <f>SUM(J1041:K1042)</f>
        <v>440.49</v>
      </c>
      <c r="K1043" s="59"/>
    </row>
    <row r="1044" spans="1:14" ht="15" customHeight="1" x14ac:dyDescent="0.25">
      <c r="A1044" s="4"/>
      <c r="B1044" s="4"/>
      <c r="C1044" s="4"/>
      <c r="D1044" s="4"/>
      <c r="E1044" s="4"/>
      <c r="F1044" s="4"/>
      <c r="G1044" s="4"/>
      <c r="H1044" s="4"/>
      <c r="I1044" s="4"/>
      <c r="J1044" s="4"/>
      <c r="K1044" s="4"/>
    </row>
    <row r="1045" spans="1:14" ht="15" customHeight="1" x14ac:dyDescent="0.25">
      <c r="A1045" s="22" t="s">
        <v>788</v>
      </c>
      <c r="B1045" s="22" t="s">
        <v>41</v>
      </c>
      <c r="C1045" s="46" t="s">
        <v>8</v>
      </c>
      <c r="D1045" s="47"/>
      <c r="E1045" s="47"/>
      <c r="F1045" s="47"/>
      <c r="G1045" s="7" t="s">
        <v>42</v>
      </c>
      <c r="H1045" s="7" t="s">
        <v>789</v>
      </c>
      <c r="I1045" s="7" t="s">
        <v>790</v>
      </c>
      <c r="J1045" s="34" t="s">
        <v>10</v>
      </c>
      <c r="K1045" s="33"/>
    </row>
    <row r="1046" spans="1:14" ht="45" customHeight="1" x14ac:dyDescent="0.25">
      <c r="A1046" s="7" t="s">
        <v>835</v>
      </c>
      <c r="B1046" s="71">
        <v>99623</v>
      </c>
      <c r="C1046" s="73" t="str">
        <f>VLOOKUP(B1046,S!$A:$D,2,FALSE)</f>
        <v>VÁLVULA DE RETENÇÃO HORIZONTAL, DE BRONZE, ROSCÁVEL, 2"  - FORNECIMENTO E INSTALAÇÃO. AF_08/2021</v>
      </c>
      <c r="D1046" s="73"/>
      <c r="E1046" s="73"/>
      <c r="F1046" s="72"/>
      <c r="G1046" s="7" t="str">
        <f>VLOOKUP(B1046,S!$A:$D,3,FALSE)</f>
        <v>UN</v>
      </c>
      <c r="H1046" s="74"/>
      <c r="I1046" s="74">
        <f>J1051</f>
        <v>325.37000000000006</v>
      </c>
      <c r="J1046" s="53"/>
      <c r="K1046" s="52"/>
      <c r="L1046" s="74">
        <f>VLOOKUP(B1046,S!$A:$D,4,FALSE)</f>
        <v>325.37</v>
      </c>
      <c r="M1046" s="7" t="str">
        <f>IF(ROUND((L1046-I1046),2)=0,"OK, confere com a tabela.",IF(ROUND((L1046-I1046),2)&lt;0,"ACIMA ("&amp;TEXT(ROUND(I1046*100/L1046,4),"0,0000")&amp;" %) da tabela.","ABAIXO ("&amp;TEXT(ROUND(I1046*100/L1046,4),"0,0000")&amp;" %) da tabela."))</f>
        <v>OK, confere com a tabela.</v>
      </c>
    </row>
    <row r="1047" spans="1:14" ht="30" customHeight="1" x14ac:dyDescent="0.25">
      <c r="A1047" s="54" t="s">
        <v>792</v>
      </c>
      <c r="B1047" s="67">
        <v>3148</v>
      </c>
      <c r="C1047" s="55" t="str">
        <f>VLOOKUP(B1047,IF(A1047="COMPOSICAO",S!$A:$D,I!$A:$D),2,FALSE)</f>
        <v>FITA VEDA ROSCA EM ROLOS DE 18 MM X 50 M (L X C)</v>
      </c>
      <c r="D1047" s="55"/>
      <c r="E1047" s="55"/>
      <c r="F1047" s="55"/>
      <c r="G1047" s="54" t="str">
        <f>VLOOKUP(B1047,IF(A1047="COMPOSICAO",S!$A:$D,I!$A:$D),3,FALSE)</f>
        <v>UN</v>
      </c>
      <c r="H1047" s="75">
        <f>0.024</f>
        <v>2.4E-2</v>
      </c>
      <c r="I1047" s="56">
        <f>IF(A1047="COMPOSICAO",VLOOKUP(B1047,S!$A:$D,4,FALSE),VLOOKUP(B1047,I!$A:$D,4,FALSE))</f>
        <v>12.28</v>
      </c>
      <c r="J1047" s="60">
        <f>TRUNC(H1047*I1047,2)</f>
        <v>0.28999999999999998</v>
      </c>
      <c r="K1047" s="59"/>
      <c r="L1047" s="4"/>
      <c r="M1047" s="4"/>
      <c r="N1047" s="4"/>
    </row>
    <row r="1048" spans="1:14" ht="45" customHeight="1" x14ac:dyDescent="0.25">
      <c r="A1048" s="54" t="s">
        <v>792</v>
      </c>
      <c r="B1048" s="67">
        <v>10408</v>
      </c>
      <c r="C1048" s="55" t="str">
        <f>VLOOKUP(B1048,IF(A1048="COMPOSICAO",S!$A:$D,I!$A:$D),2,FALSE)</f>
        <v>VALVULA DE RETENCAO HORIZONTAL, DE BRONZE (PN-25), 2", 400 PSI, TAMPA DE PORCA DE UNIAO, EXTREMIDADES COM ROSCA</v>
      </c>
      <c r="D1048" s="55"/>
      <c r="E1048" s="55"/>
      <c r="F1048" s="55"/>
      <c r="G1048" s="54" t="str">
        <f>VLOOKUP(B1048,IF(A1048="COMPOSICAO",S!$A:$D,I!$A:$D),3,FALSE)</f>
        <v>UN</v>
      </c>
      <c r="H1048" s="75">
        <f>1</f>
        <v>1</v>
      </c>
      <c r="I1048" s="56">
        <f>IF(A1048="COMPOSICAO",VLOOKUP(B1048,S!$A:$D,4,FALSE),VLOOKUP(B1048,I!$A:$D,4,FALSE))</f>
        <v>309.94</v>
      </c>
      <c r="J1048" s="60">
        <f>TRUNC(H1048*I1048,2)</f>
        <v>309.94</v>
      </c>
      <c r="K1048" s="59"/>
      <c r="L1048" s="4"/>
      <c r="M1048" s="4"/>
      <c r="N1048" s="4"/>
    </row>
    <row r="1049" spans="1:14" ht="30" customHeight="1" x14ac:dyDescent="0.25">
      <c r="A1049" s="54" t="s">
        <v>793</v>
      </c>
      <c r="B1049" s="67">
        <v>88248</v>
      </c>
      <c r="C1049" s="55" t="str">
        <f>VLOOKUP(B1049,IF(A1049="COMPOSICAO",S!$A:$D,I!$A:$D),2,FALSE)</f>
        <v>AUXILIAR DE ENCANADOR OU BOMBEIRO HIDRÁULICO COM ENCARGOS COMPLEMENTARES</v>
      </c>
      <c r="D1049" s="55"/>
      <c r="E1049" s="55"/>
      <c r="F1049" s="55"/>
      <c r="G1049" s="54" t="str">
        <f>VLOOKUP(B1049,IF(A1049="COMPOSICAO",S!$A:$D,I!$A:$D),3,FALSE)</f>
        <v>H</v>
      </c>
      <c r="H1049" s="75">
        <f>0.3398</f>
        <v>0.33979999999999999</v>
      </c>
      <c r="I1049" s="56">
        <f>IF(A1049="COMPOSICAO",VLOOKUP(B1049,S!$A:$D,4,FALSE),VLOOKUP(B1049,I!$A:$D,4,FALSE))</f>
        <v>18.87</v>
      </c>
      <c r="J1049" s="60">
        <f>TRUNC(H1049*I1049,2)</f>
        <v>6.41</v>
      </c>
      <c r="K1049" s="59"/>
      <c r="L1049" s="4"/>
      <c r="M1049" s="4"/>
      <c r="N1049" s="4"/>
    </row>
    <row r="1050" spans="1:14" ht="30" customHeight="1" x14ac:dyDescent="0.25">
      <c r="A1050" s="54" t="s">
        <v>793</v>
      </c>
      <c r="B1050" s="67">
        <v>88267</v>
      </c>
      <c r="C1050" s="55" t="str">
        <f>VLOOKUP(B1050,IF(A1050="COMPOSICAO",S!$A:$D,I!$A:$D),2,FALSE)</f>
        <v>ENCANADOR OU BOMBEIRO HIDRÁULICO COM ENCARGOS COMPLEMENTARES</v>
      </c>
      <c r="D1050" s="55"/>
      <c r="E1050" s="55"/>
      <c r="F1050" s="55"/>
      <c r="G1050" s="54" t="str">
        <f>VLOOKUP(B1050,IF(A1050="COMPOSICAO",S!$A:$D,I!$A:$D),3,FALSE)</f>
        <v>H</v>
      </c>
      <c r="H1050" s="75">
        <f>0.3398</f>
        <v>0.33979999999999999</v>
      </c>
      <c r="I1050" s="56">
        <f>IF(A1050="COMPOSICAO",VLOOKUP(B1050,S!$A:$D,4,FALSE),VLOOKUP(B1050,I!$A:$D,4,FALSE))</f>
        <v>25.72</v>
      </c>
      <c r="J1050" s="60">
        <f>TRUNC(H1050*I1050,2)</f>
        <v>8.73</v>
      </c>
      <c r="K1050" s="59"/>
      <c r="L1050" s="4"/>
      <c r="M1050" s="4"/>
      <c r="N1050" s="4"/>
    </row>
    <row r="1051" spans="1:14" ht="15" customHeight="1" x14ac:dyDescent="0.25">
      <c r="A1051" s="76" t="s">
        <v>794</v>
      </c>
      <c r="B1051" s="77"/>
      <c r="C1051" s="77"/>
      <c r="D1051" s="77"/>
      <c r="E1051" s="77"/>
      <c r="F1051" s="77"/>
      <c r="G1051" s="78"/>
      <c r="H1051" s="79"/>
      <c r="I1051" s="80"/>
      <c r="J1051" s="60">
        <f>SUM(J1046:K1050)</f>
        <v>325.37000000000006</v>
      </c>
      <c r="K1051" s="59"/>
    </row>
    <row r="1052" spans="1:14" ht="15" customHeight="1" x14ac:dyDescent="0.25">
      <c r="A1052" s="76" t="str">
        <f>"TAXA DE BDI ("&amp;BDI&amp;" %)"</f>
        <v>TAXA DE BDI (28 %)</v>
      </c>
      <c r="B1052" s="77"/>
      <c r="C1052" s="77"/>
      <c r="D1052" s="77"/>
      <c r="E1052" s="77"/>
      <c r="F1052" s="77"/>
      <c r="G1052" s="78"/>
      <c r="H1052" s="79"/>
      <c r="I1052" s="80"/>
      <c r="J1052" s="60">
        <f>ROUND(J1051*(BDI/100),2)</f>
        <v>91.1</v>
      </c>
      <c r="K1052" s="59"/>
    </row>
    <row r="1053" spans="1:14" ht="15" customHeight="1" x14ac:dyDescent="0.25">
      <c r="A1053" s="76" t="s">
        <v>894</v>
      </c>
      <c r="B1053" s="77"/>
      <c r="C1053" s="77"/>
      <c r="D1053" s="77"/>
      <c r="E1053" s="77"/>
      <c r="F1053" s="77"/>
      <c r="G1053" s="78"/>
      <c r="H1053" s="79"/>
      <c r="I1053" s="80"/>
      <c r="J1053" s="60">
        <f>SUM(J1051:K1052)</f>
        <v>416.47</v>
      </c>
      <c r="K1053" s="59"/>
    </row>
    <row r="1054" spans="1:14" ht="15" customHeight="1" x14ac:dyDescent="0.25">
      <c r="A1054" s="4"/>
      <c r="B1054" s="4"/>
      <c r="C1054" s="4"/>
      <c r="D1054" s="4"/>
      <c r="E1054" s="4"/>
      <c r="F1054" s="4"/>
      <c r="G1054" s="4"/>
      <c r="H1054" s="4"/>
      <c r="I1054" s="4"/>
      <c r="J1054" s="4"/>
      <c r="K1054" s="4"/>
    </row>
    <row r="1055" spans="1:14" ht="15" customHeight="1" x14ac:dyDescent="0.25">
      <c r="A1055" s="22" t="s">
        <v>788</v>
      </c>
      <c r="B1055" s="22" t="s">
        <v>41</v>
      </c>
      <c r="C1055" s="46" t="s">
        <v>8</v>
      </c>
      <c r="D1055" s="47"/>
      <c r="E1055" s="47"/>
      <c r="F1055" s="47"/>
      <c r="G1055" s="7" t="s">
        <v>42</v>
      </c>
      <c r="H1055" s="7" t="s">
        <v>789</v>
      </c>
      <c r="I1055" s="7" t="s">
        <v>790</v>
      </c>
      <c r="J1055" s="34" t="s">
        <v>10</v>
      </c>
      <c r="K1055" s="33"/>
    </row>
    <row r="1056" spans="1:14" ht="45" customHeight="1" x14ac:dyDescent="0.25">
      <c r="A1056" s="7" t="s">
        <v>835</v>
      </c>
      <c r="B1056" s="71">
        <v>99620</v>
      </c>
      <c r="C1056" s="73" t="str">
        <f>VLOOKUP(B1056,S!$A:$D,2,FALSE)</f>
        <v>VÁLVULA DE RETENÇÃO HORIZONTAL, DE BRONZE, ROSCÁVEL, 1" - FORNECIMENTO E INSTALAÇÃO. AF_08/2021</v>
      </c>
      <c r="D1056" s="73"/>
      <c r="E1056" s="73"/>
      <c r="F1056" s="72"/>
      <c r="G1056" s="7" t="str">
        <f>VLOOKUP(B1056,S!$A:$D,3,FALSE)</f>
        <v>UN</v>
      </c>
      <c r="H1056" s="74"/>
      <c r="I1056" s="74">
        <f>J1061</f>
        <v>139</v>
      </c>
      <c r="J1056" s="53"/>
      <c r="K1056" s="52"/>
      <c r="L1056" s="74">
        <f>VLOOKUP(B1056,S!$A:$D,4,FALSE)</f>
        <v>139</v>
      </c>
      <c r="M1056" s="7" t="str">
        <f>IF(ROUND((L1056-I1056),2)=0,"OK, confere com a tabela.",IF(ROUND((L1056-I1056),2)&lt;0,"ACIMA ("&amp;TEXT(ROUND(I1056*100/L1056,4),"0,0000")&amp;" %) da tabela.","ABAIXO ("&amp;TEXT(ROUND(I1056*100/L1056,4),"0,0000")&amp;" %) da tabela."))</f>
        <v>OK, confere com a tabela.</v>
      </c>
    </row>
    <row r="1057" spans="1:14" ht="30" customHeight="1" x14ac:dyDescent="0.25">
      <c r="A1057" s="54" t="s">
        <v>792</v>
      </c>
      <c r="B1057" s="67">
        <v>3148</v>
      </c>
      <c r="C1057" s="55" t="str">
        <f>VLOOKUP(B1057,IF(A1057="COMPOSICAO",S!$A:$D,I!$A:$D),2,FALSE)</f>
        <v>FITA VEDA ROSCA EM ROLOS DE 18 MM X 50 M (L X C)</v>
      </c>
      <c r="D1057" s="55"/>
      <c r="E1057" s="55"/>
      <c r="F1057" s="55"/>
      <c r="G1057" s="54" t="str">
        <f>VLOOKUP(B1057,IF(A1057="COMPOSICAO",S!$A:$D,I!$A:$D),3,FALSE)</f>
        <v>UN</v>
      </c>
      <c r="H1057" s="75">
        <f>0.0132</f>
        <v>1.32E-2</v>
      </c>
      <c r="I1057" s="56">
        <f>IF(A1057="COMPOSICAO",VLOOKUP(B1057,S!$A:$D,4,FALSE),VLOOKUP(B1057,I!$A:$D,4,FALSE))</f>
        <v>12.28</v>
      </c>
      <c r="J1057" s="60">
        <f>TRUNC(H1057*I1057,2)</f>
        <v>0.16</v>
      </c>
      <c r="K1057" s="59"/>
      <c r="L1057" s="4"/>
      <c r="M1057" s="4"/>
      <c r="N1057" s="4"/>
    </row>
    <row r="1058" spans="1:14" ht="45" customHeight="1" x14ac:dyDescent="0.25">
      <c r="A1058" s="54" t="s">
        <v>792</v>
      </c>
      <c r="B1058" s="67">
        <v>10410</v>
      </c>
      <c r="C1058" s="55" t="str">
        <f>VLOOKUP(B1058,IF(A1058="COMPOSICAO",S!$A:$D,I!$A:$D),2,FALSE)</f>
        <v>VALVULA DE RETENCAO HORIZONTAL, DE BRONZE (PN-25), 1", 400 PSI, TAMPA DE PORCA DE UNIAO, EXTREMIDADES COM ROSCA</v>
      </c>
      <c r="D1058" s="55"/>
      <c r="E1058" s="55"/>
      <c r="F1058" s="55"/>
      <c r="G1058" s="54" t="str">
        <f>VLOOKUP(B1058,IF(A1058="COMPOSICAO",S!$A:$D,I!$A:$D),3,FALSE)</f>
        <v>UN</v>
      </c>
      <c r="H1058" s="75">
        <f>1</f>
        <v>1</v>
      </c>
      <c r="I1058" s="56">
        <f>IF(A1058="COMPOSICAO",VLOOKUP(B1058,S!$A:$D,4,FALSE),VLOOKUP(B1058,I!$A:$D,4,FALSE))</f>
        <v>132.22999999999999</v>
      </c>
      <c r="J1058" s="60">
        <f>TRUNC(H1058*I1058,2)</f>
        <v>132.22999999999999</v>
      </c>
      <c r="K1058" s="59"/>
      <c r="L1058" s="4"/>
      <c r="M1058" s="4"/>
      <c r="N1058" s="4"/>
    </row>
    <row r="1059" spans="1:14" ht="30" customHeight="1" x14ac:dyDescent="0.25">
      <c r="A1059" s="54" t="s">
        <v>793</v>
      </c>
      <c r="B1059" s="67">
        <v>88248</v>
      </c>
      <c r="C1059" s="55" t="str">
        <f>VLOOKUP(B1059,IF(A1059="COMPOSICAO",S!$A:$D,I!$A:$D),2,FALSE)</f>
        <v>AUXILIAR DE ENCANADOR OU BOMBEIRO HIDRÁULICO COM ENCARGOS COMPLEMENTARES</v>
      </c>
      <c r="D1059" s="55"/>
      <c r="E1059" s="55"/>
      <c r="F1059" s="55"/>
      <c r="G1059" s="54" t="str">
        <f>VLOOKUP(B1059,IF(A1059="COMPOSICAO",S!$A:$D,I!$A:$D),3,FALSE)</f>
        <v>H</v>
      </c>
      <c r="H1059" s="75">
        <f>0.1485</f>
        <v>0.14849999999999999</v>
      </c>
      <c r="I1059" s="56">
        <f>IF(A1059="COMPOSICAO",VLOOKUP(B1059,S!$A:$D,4,FALSE),VLOOKUP(B1059,I!$A:$D,4,FALSE))</f>
        <v>18.87</v>
      </c>
      <c r="J1059" s="60">
        <f>TRUNC(H1059*I1059,2)</f>
        <v>2.8</v>
      </c>
      <c r="K1059" s="59"/>
      <c r="L1059" s="4"/>
      <c r="M1059" s="4"/>
      <c r="N1059" s="4"/>
    </row>
    <row r="1060" spans="1:14" ht="30" customHeight="1" x14ac:dyDescent="0.25">
      <c r="A1060" s="54" t="s">
        <v>793</v>
      </c>
      <c r="B1060" s="67">
        <v>88267</v>
      </c>
      <c r="C1060" s="55" t="str">
        <f>VLOOKUP(B1060,IF(A1060="COMPOSICAO",S!$A:$D,I!$A:$D),2,FALSE)</f>
        <v>ENCANADOR OU BOMBEIRO HIDRÁULICO COM ENCARGOS COMPLEMENTARES</v>
      </c>
      <c r="D1060" s="55"/>
      <c r="E1060" s="55"/>
      <c r="F1060" s="55"/>
      <c r="G1060" s="54" t="str">
        <f>VLOOKUP(B1060,IF(A1060="COMPOSICAO",S!$A:$D,I!$A:$D),3,FALSE)</f>
        <v>H</v>
      </c>
      <c r="H1060" s="75">
        <f>0.1485</f>
        <v>0.14849999999999999</v>
      </c>
      <c r="I1060" s="56">
        <f>IF(A1060="COMPOSICAO",VLOOKUP(B1060,S!$A:$D,4,FALSE),VLOOKUP(B1060,I!$A:$D,4,FALSE))</f>
        <v>25.72</v>
      </c>
      <c r="J1060" s="60">
        <f>TRUNC(H1060*I1060,2)</f>
        <v>3.81</v>
      </c>
      <c r="K1060" s="59"/>
      <c r="L1060" s="4"/>
      <c r="M1060" s="4"/>
      <c r="N1060" s="4"/>
    </row>
    <row r="1061" spans="1:14" ht="15" customHeight="1" x14ac:dyDescent="0.25">
      <c r="A1061" s="76" t="s">
        <v>794</v>
      </c>
      <c r="B1061" s="77"/>
      <c r="C1061" s="77"/>
      <c r="D1061" s="77"/>
      <c r="E1061" s="77"/>
      <c r="F1061" s="77"/>
      <c r="G1061" s="78"/>
      <c r="H1061" s="79"/>
      <c r="I1061" s="80"/>
      <c r="J1061" s="60">
        <f>SUM(J1056:K1060)</f>
        <v>139</v>
      </c>
      <c r="K1061" s="59"/>
    </row>
    <row r="1062" spans="1:14" ht="15" customHeight="1" x14ac:dyDescent="0.25">
      <c r="A1062" s="76" t="str">
        <f>"TAXA DE BDI ("&amp;BDI&amp;" %)"</f>
        <v>TAXA DE BDI (28 %)</v>
      </c>
      <c r="B1062" s="77"/>
      <c r="C1062" s="77"/>
      <c r="D1062" s="77"/>
      <c r="E1062" s="77"/>
      <c r="F1062" s="77"/>
      <c r="G1062" s="78"/>
      <c r="H1062" s="79"/>
      <c r="I1062" s="80"/>
      <c r="J1062" s="60">
        <f>ROUND(J1061*(BDI/100),2)</f>
        <v>38.92</v>
      </c>
      <c r="K1062" s="59"/>
    </row>
    <row r="1063" spans="1:14" ht="15" customHeight="1" x14ac:dyDescent="0.25">
      <c r="A1063" s="76" t="s">
        <v>895</v>
      </c>
      <c r="B1063" s="77"/>
      <c r="C1063" s="77"/>
      <c r="D1063" s="77"/>
      <c r="E1063" s="77"/>
      <c r="F1063" s="77"/>
      <c r="G1063" s="78"/>
      <c r="H1063" s="79"/>
      <c r="I1063" s="80"/>
      <c r="J1063" s="60">
        <f>SUM(J1061:K1062)</f>
        <v>177.92000000000002</v>
      </c>
      <c r="K1063" s="59"/>
    </row>
    <row r="1064" spans="1:14" ht="15" customHeight="1" x14ac:dyDescent="0.25">
      <c r="A1064" s="4"/>
      <c r="B1064" s="4"/>
      <c r="C1064" s="4"/>
      <c r="D1064" s="4"/>
      <c r="E1064" s="4"/>
      <c r="F1064" s="4"/>
      <c r="G1064" s="4"/>
      <c r="H1064" s="4"/>
      <c r="I1064" s="4"/>
      <c r="J1064" s="4"/>
      <c r="K1064" s="4"/>
    </row>
    <row r="1065" spans="1:14" ht="15" customHeight="1" x14ac:dyDescent="0.25">
      <c r="A1065" s="22" t="s">
        <v>788</v>
      </c>
      <c r="B1065" s="22" t="s">
        <v>41</v>
      </c>
      <c r="C1065" s="46" t="s">
        <v>8</v>
      </c>
      <c r="D1065" s="47"/>
      <c r="E1065" s="47"/>
      <c r="F1065" s="47"/>
      <c r="G1065" s="7" t="s">
        <v>42</v>
      </c>
      <c r="H1065" s="7" t="s">
        <v>789</v>
      </c>
      <c r="I1065" s="7" t="s">
        <v>790</v>
      </c>
      <c r="J1065" s="34" t="s">
        <v>10</v>
      </c>
      <c r="K1065" s="33"/>
    </row>
    <row r="1066" spans="1:14" ht="45" customHeight="1" x14ac:dyDescent="0.25">
      <c r="A1066" s="7" t="s">
        <v>835</v>
      </c>
      <c r="B1066" s="71">
        <v>89358</v>
      </c>
      <c r="C1066" s="73" t="str">
        <f>VLOOKUP(B1066,S!$A:$D,2,FALSE)</f>
        <v>JOELHO 90 GRAUS, PVC, SOLDÁVEL, DN 20MM, INSTALADO EM RAMAL OU SUB-RAMAL DE ÁGUA - FORNECIMENTO E INSTALAÇÃO. AF_06/2022</v>
      </c>
      <c r="D1066" s="73"/>
      <c r="E1066" s="73"/>
      <c r="F1066" s="72"/>
      <c r="G1066" s="7" t="str">
        <f>VLOOKUP(B1066,S!$A:$D,3,FALSE)</f>
        <v>UN</v>
      </c>
      <c r="H1066" s="74"/>
      <c r="I1066" s="74">
        <f>J1073</f>
        <v>7.26</v>
      </c>
      <c r="J1066" s="53"/>
      <c r="K1066" s="52"/>
      <c r="L1066" s="74">
        <f>VLOOKUP(B1066,S!$A:$D,4,FALSE)</f>
        <v>7.26</v>
      </c>
      <c r="M1066" s="7" t="str">
        <f>IF(ROUND((L1066-I1066),2)=0,"OK, confere com a tabela.",IF(ROUND((L1066-I1066),2)&lt;0,"ACIMA ("&amp;TEXT(ROUND(I1066*100/L1066,4),"0,0000")&amp;" %) da tabela.","ABAIXO ("&amp;TEXT(ROUND(I1066*100/L1066,4),"0,0000")&amp;" %) da tabela."))</f>
        <v>OK, confere com a tabela.</v>
      </c>
    </row>
    <row r="1067" spans="1:14" ht="30" customHeight="1" x14ac:dyDescent="0.25">
      <c r="A1067" s="54" t="s">
        <v>792</v>
      </c>
      <c r="B1067" s="67">
        <v>122</v>
      </c>
      <c r="C1067" s="55" t="str">
        <f>VLOOKUP(B1067,IF(A1067="COMPOSICAO",S!$A:$D,I!$A:$D),2,FALSE)</f>
        <v>ADESIVO PLASTICO PARA PVC, FRASCO COM *850* GR</v>
      </c>
      <c r="D1067" s="55"/>
      <c r="E1067" s="55"/>
      <c r="F1067" s="55"/>
      <c r="G1067" s="54" t="str">
        <f>VLOOKUP(B1067,IF(A1067="COMPOSICAO",S!$A:$D,I!$A:$D),3,FALSE)</f>
        <v>UN</v>
      </c>
      <c r="H1067" s="75">
        <f>0.0047</f>
        <v>4.7000000000000002E-3</v>
      </c>
      <c r="I1067" s="56">
        <f>IF(A1067="COMPOSICAO",VLOOKUP(B1067,S!$A:$D,4,FALSE),VLOOKUP(B1067,I!$A:$D,4,FALSE))</f>
        <v>63.55</v>
      </c>
      <c r="J1067" s="60">
        <f t="shared" ref="J1067:J1072" si="53">TRUNC(H1067*I1067,2)</f>
        <v>0.28999999999999998</v>
      </c>
      <c r="K1067" s="59"/>
      <c r="L1067" s="4"/>
      <c r="M1067" s="4"/>
      <c r="N1067" s="4"/>
    </row>
    <row r="1068" spans="1:14" ht="30" customHeight="1" x14ac:dyDescent="0.25">
      <c r="A1068" s="54" t="s">
        <v>792</v>
      </c>
      <c r="B1068" s="67">
        <v>3542</v>
      </c>
      <c r="C1068" s="55" t="str">
        <f>VLOOKUP(B1068,IF(A1068="COMPOSICAO",S!$A:$D,I!$A:$D),2,FALSE)</f>
        <v>JOELHO PVC, SOLDAVEL, 90 GRAUS, 20 MM, COR MARROM, PARA AGUA FRIA PREDIAL</v>
      </c>
      <c r="D1068" s="55"/>
      <c r="E1068" s="55"/>
      <c r="F1068" s="55"/>
      <c r="G1068" s="54" t="str">
        <f>VLOOKUP(B1068,IF(A1068="COMPOSICAO",S!$A:$D,I!$A:$D),3,FALSE)</f>
        <v>UN</v>
      </c>
      <c r="H1068" s="75">
        <f>1</f>
        <v>1</v>
      </c>
      <c r="I1068" s="56">
        <f>IF(A1068="COMPOSICAO",VLOOKUP(B1068,S!$A:$D,4,FALSE),VLOOKUP(B1068,I!$A:$D,4,FALSE))</f>
        <v>0.64</v>
      </c>
      <c r="J1068" s="60">
        <f t="shared" si="53"/>
        <v>0.64</v>
      </c>
      <c r="K1068" s="59"/>
      <c r="L1068" s="4"/>
      <c r="M1068" s="4"/>
      <c r="N1068" s="4"/>
    </row>
    <row r="1069" spans="1:14" ht="30" customHeight="1" x14ac:dyDescent="0.25">
      <c r="A1069" s="54" t="s">
        <v>792</v>
      </c>
      <c r="B1069" s="67">
        <v>20083</v>
      </c>
      <c r="C1069" s="55" t="str">
        <f>VLOOKUP(B1069,IF(A1069="COMPOSICAO",S!$A:$D,I!$A:$D),2,FALSE)</f>
        <v>SOLUCAO PREPARADORA / LIMPADORA PARA PVC, FRASCO COM 1000 CM3</v>
      </c>
      <c r="D1069" s="55"/>
      <c r="E1069" s="55"/>
      <c r="F1069" s="55"/>
      <c r="G1069" s="54" t="str">
        <f>VLOOKUP(B1069,IF(A1069="COMPOSICAO",S!$A:$D,I!$A:$D),3,FALSE)</f>
        <v>UN</v>
      </c>
      <c r="H1069" s="75">
        <f>0.006</f>
        <v>6.0000000000000001E-3</v>
      </c>
      <c r="I1069" s="56">
        <f>IF(A1069="COMPOSICAO",VLOOKUP(B1069,S!$A:$D,4,FALSE),VLOOKUP(B1069,I!$A:$D,4,FALSE))</f>
        <v>72</v>
      </c>
      <c r="J1069" s="60">
        <f t="shared" si="53"/>
        <v>0.43</v>
      </c>
      <c r="K1069" s="59"/>
      <c r="L1069" s="4"/>
      <c r="M1069" s="4"/>
      <c r="N1069" s="4"/>
    </row>
    <row r="1070" spans="1:14" ht="15" customHeight="1" x14ac:dyDescent="0.25">
      <c r="A1070" s="54" t="s">
        <v>792</v>
      </c>
      <c r="B1070" s="67">
        <v>38383</v>
      </c>
      <c r="C1070" s="55" t="str">
        <f>VLOOKUP(B1070,IF(A1070="COMPOSICAO",S!$A:$D,I!$A:$D),2,FALSE)</f>
        <v>LIXA D'AGUA EM FOLHA, GRAO 100</v>
      </c>
      <c r="D1070" s="55"/>
      <c r="E1070" s="55"/>
      <c r="F1070" s="55"/>
      <c r="G1070" s="54" t="str">
        <f>VLOOKUP(B1070,IF(A1070="COMPOSICAO",S!$A:$D,I!$A:$D),3,FALSE)</f>
        <v>UN</v>
      </c>
      <c r="H1070" s="75">
        <f>0.0291</f>
        <v>2.9100000000000001E-2</v>
      </c>
      <c r="I1070" s="56">
        <f>IF(A1070="COMPOSICAO",VLOOKUP(B1070,S!$A:$D,4,FALSE),VLOOKUP(B1070,I!$A:$D,4,FALSE))</f>
        <v>2.13</v>
      </c>
      <c r="J1070" s="60">
        <f t="shared" si="53"/>
        <v>0.06</v>
      </c>
      <c r="K1070" s="59"/>
      <c r="L1070" s="4"/>
      <c r="M1070" s="4"/>
      <c r="N1070" s="4"/>
    </row>
    <row r="1071" spans="1:14" ht="30" customHeight="1" x14ac:dyDescent="0.25">
      <c r="A1071" s="54" t="s">
        <v>793</v>
      </c>
      <c r="B1071" s="67">
        <v>88248</v>
      </c>
      <c r="C1071" s="55" t="str">
        <f>VLOOKUP(B1071,IF(A1071="COMPOSICAO",S!$A:$D,I!$A:$D),2,FALSE)</f>
        <v>AUXILIAR DE ENCANADOR OU BOMBEIRO HIDRÁULICO COM ENCARGOS COMPLEMENTARES</v>
      </c>
      <c r="D1071" s="55"/>
      <c r="E1071" s="55"/>
      <c r="F1071" s="55"/>
      <c r="G1071" s="54" t="str">
        <f>VLOOKUP(B1071,IF(A1071="COMPOSICAO",S!$A:$D,I!$A:$D),3,FALSE)</f>
        <v>H</v>
      </c>
      <c r="H1071" s="75">
        <f>0.1311</f>
        <v>0.13109999999999999</v>
      </c>
      <c r="I1071" s="56">
        <f>IF(A1071="COMPOSICAO",VLOOKUP(B1071,S!$A:$D,4,FALSE),VLOOKUP(B1071,I!$A:$D,4,FALSE))</f>
        <v>18.87</v>
      </c>
      <c r="J1071" s="60">
        <f t="shared" si="53"/>
        <v>2.4700000000000002</v>
      </c>
      <c r="K1071" s="59"/>
      <c r="L1071" s="4"/>
      <c r="M1071" s="4"/>
      <c r="N1071" s="4"/>
    </row>
    <row r="1072" spans="1:14" ht="30" customHeight="1" x14ac:dyDescent="0.25">
      <c r="A1072" s="54" t="s">
        <v>793</v>
      </c>
      <c r="B1072" s="67">
        <v>88267</v>
      </c>
      <c r="C1072" s="55" t="str">
        <f>VLOOKUP(B1072,IF(A1072="COMPOSICAO",S!$A:$D,I!$A:$D),2,FALSE)</f>
        <v>ENCANADOR OU BOMBEIRO HIDRÁULICO COM ENCARGOS COMPLEMENTARES</v>
      </c>
      <c r="D1072" s="55"/>
      <c r="E1072" s="55"/>
      <c r="F1072" s="55"/>
      <c r="G1072" s="54" t="str">
        <f>VLOOKUP(B1072,IF(A1072="COMPOSICAO",S!$A:$D,I!$A:$D),3,FALSE)</f>
        <v>H</v>
      </c>
      <c r="H1072" s="75">
        <f>0.1311</f>
        <v>0.13109999999999999</v>
      </c>
      <c r="I1072" s="56">
        <f>IF(A1072="COMPOSICAO",VLOOKUP(B1072,S!$A:$D,4,FALSE),VLOOKUP(B1072,I!$A:$D,4,FALSE))</f>
        <v>25.72</v>
      </c>
      <c r="J1072" s="60">
        <f t="shared" si="53"/>
        <v>3.37</v>
      </c>
      <c r="K1072" s="59"/>
      <c r="L1072" s="4"/>
      <c r="M1072" s="4"/>
      <c r="N1072" s="4"/>
    </row>
    <row r="1073" spans="1:14" ht="15" customHeight="1" x14ac:dyDescent="0.25">
      <c r="A1073" s="76" t="s">
        <v>794</v>
      </c>
      <c r="B1073" s="77"/>
      <c r="C1073" s="77"/>
      <c r="D1073" s="77"/>
      <c r="E1073" s="77"/>
      <c r="F1073" s="77"/>
      <c r="G1073" s="78"/>
      <c r="H1073" s="79"/>
      <c r="I1073" s="80"/>
      <c r="J1073" s="60">
        <f>SUM(J1066:K1072)</f>
        <v>7.26</v>
      </c>
      <c r="K1073" s="59"/>
    </row>
    <row r="1074" spans="1:14" ht="15" customHeight="1" x14ac:dyDescent="0.25">
      <c r="A1074" s="76" t="str">
        <f>"TAXA DE BDI ("&amp;BDI&amp;" %)"</f>
        <v>TAXA DE BDI (28 %)</v>
      </c>
      <c r="B1074" s="77"/>
      <c r="C1074" s="77"/>
      <c r="D1074" s="77"/>
      <c r="E1074" s="77"/>
      <c r="F1074" s="77"/>
      <c r="G1074" s="78"/>
      <c r="H1074" s="79"/>
      <c r="I1074" s="80"/>
      <c r="J1074" s="60">
        <f>ROUND(J1073*(BDI/100),2)</f>
        <v>2.0299999999999998</v>
      </c>
      <c r="K1074" s="59"/>
    </row>
    <row r="1075" spans="1:14" ht="15" customHeight="1" x14ac:dyDescent="0.25">
      <c r="A1075" s="76" t="s">
        <v>896</v>
      </c>
      <c r="B1075" s="77"/>
      <c r="C1075" s="77"/>
      <c r="D1075" s="77"/>
      <c r="E1075" s="77"/>
      <c r="F1075" s="77"/>
      <c r="G1075" s="78"/>
      <c r="H1075" s="79"/>
      <c r="I1075" s="80"/>
      <c r="J1075" s="60">
        <f>SUM(J1073:K1074)</f>
        <v>9.2899999999999991</v>
      </c>
      <c r="K1075" s="59"/>
    </row>
    <row r="1076" spans="1:14" ht="15" customHeight="1" x14ac:dyDescent="0.25">
      <c r="A1076" s="4"/>
      <c r="B1076" s="4"/>
      <c r="C1076" s="4"/>
      <c r="D1076" s="4"/>
      <c r="E1076" s="4"/>
      <c r="F1076" s="4"/>
      <c r="G1076" s="4"/>
      <c r="H1076" s="4"/>
      <c r="I1076" s="4"/>
      <c r="J1076" s="4"/>
      <c r="K1076" s="4"/>
    </row>
    <row r="1077" spans="1:14" ht="15" customHeight="1" x14ac:dyDescent="0.25">
      <c r="A1077" s="22" t="s">
        <v>788</v>
      </c>
      <c r="B1077" s="22" t="s">
        <v>41</v>
      </c>
      <c r="C1077" s="46" t="s">
        <v>8</v>
      </c>
      <c r="D1077" s="47"/>
      <c r="E1077" s="47"/>
      <c r="F1077" s="47"/>
      <c r="G1077" s="7" t="s">
        <v>42</v>
      </c>
      <c r="H1077" s="7" t="s">
        <v>789</v>
      </c>
      <c r="I1077" s="7" t="s">
        <v>790</v>
      </c>
      <c r="J1077" s="34" t="s">
        <v>10</v>
      </c>
      <c r="K1077" s="33"/>
    </row>
    <row r="1078" spans="1:14" ht="45" customHeight="1" x14ac:dyDescent="0.25">
      <c r="A1078" s="7" t="s">
        <v>835</v>
      </c>
      <c r="B1078" s="71">
        <v>89362</v>
      </c>
      <c r="C1078" s="73" t="str">
        <f>VLOOKUP(B1078,S!$A:$D,2,FALSE)</f>
        <v>JOELHO 90 GRAUS, PVC, SOLDÁVEL, DN 25MM, INSTALADO EM RAMAL OU SUB-RAMAL DE ÁGUA - FORNECIMENTO E INSTALAÇÃO. AF_06/2022</v>
      </c>
      <c r="D1078" s="73"/>
      <c r="E1078" s="73"/>
      <c r="F1078" s="72"/>
      <c r="G1078" s="7" t="str">
        <f>VLOOKUP(B1078,S!$A:$D,3,FALSE)</f>
        <v>UN</v>
      </c>
      <c r="H1078" s="74"/>
      <c r="I1078" s="74">
        <f>J1085</f>
        <v>8.64</v>
      </c>
      <c r="J1078" s="53"/>
      <c r="K1078" s="52"/>
      <c r="L1078" s="74">
        <f>VLOOKUP(B1078,S!$A:$D,4,FALSE)</f>
        <v>8.64</v>
      </c>
      <c r="M1078" s="7" t="str">
        <f>IF(ROUND((L1078-I1078),2)=0,"OK, confere com a tabela.",IF(ROUND((L1078-I1078),2)&lt;0,"ACIMA ("&amp;TEXT(ROUND(I1078*100/L1078,4),"0,0000")&amp;" %) da tabela.","ABAIXO ("&amp;TEXT(ROUND(I1078*100/L1078,4),"0,0000")&amp;" %) da tabela."))</f>
        <v>OK, confere com a tabela.</v>
      </c>
    </row>
    <row r="1079" spans="1:14" ht="30" customHeight="1" x14ac:dyDescent="0.25">
      <c r="A1079" s="54" t="s">
        <v>792</v>
      </c>
      <c r="B1079" s="67">
        <v>122</v>
      </c>
      <c r="C1079" s="55" t="str">
        <f>VLOOKUP(B1079,IF(A1079="COMPOSICAO",S!$A:$D,I!$A:$D),2,FALSE)</f>
        <v>ADESIVO PLASTICO PARA PVC, FRASCO COM *850* GR</v>
      </c>
      <c r="D1079" s="55"/>
      <c r="E1079" s="55"/>
      <c r="F1079" s="55"/>
      <c r="G1079" s="54" t="str">
        <f>VLOOKUP(B1079,IF(A1079="COMPOSICAO",S!$A:$D,I!$A:$D),3,FALSE)</f>
        <v>UN</v>
      </c>
      <c r="H1079" s="75">
        <f>0.0071</f>
        <v>7.1000000000000004E-3</v>
      </c>
      <c r="I1079" s="56">
        <f>IF(A1079="COMPOSICAO",VLOOKUP(B1079,S!$A:$D,4,FALSE),VLOOKUP(B1079,I!$A:$D,4,FALSE))</f>
        <v>63.55</v>
      </c>
      <c r="J1079" s="60">
        <f t="shared" ref="J1079:J1084" si="54">TRUNC(H1079*I1079,2)</f>
        <v>0.45</v>
      </c>
      <c r="K1079" s="59"/>
      <c r="L1079" s="4"/>
      <c r="M1079" s="4"/>
      <c r="N1079" s="4"/>
    </row>
    <row r="1080" spans="1:14" ht="30" customHeight="1" x14ac:dyDescent="0.25">
      <c r="A1080" s="54" t="s">
        <v>792</v>
      </c>
      <c r="B1080" s="67">
        <v>3529</v>
      </c>
      <c r="C1080" s="55" t="str">
        <f>VLOOKUP(B1080,IF(A1080="COMPOSICAO",S!$A:$D,I!$A:$D),2,FALSE)</f>
        <v>JOELHO PVC, SOLDAVEL, 90 GRAUS, 25 MM, COR MARROM, PARA AGUA FRIA PREDIAL</v>
      </c>
      <c r="D1080" s="55"/>
      <c r="E1080" s="55"/>
      <c r="F1080" s="55"/>
      <c r="G1080" s="54" t="str">
        <f>VLOOKUP(B1080,IF(A1080="COMPOSICAO",S!$A:$D,I!$A:$D),3,FALSE)</f>
        <v>UN</v>
      </c>
      <c r="H1080" s="75">
        <f>1</f>
        <v>1</v>
      </c>
      <c r="I1080" s="56">
        <f>IF(A1080="COMPOSICAO",VLOOKUP(B1080,S!$A:$D,4,FALSE),VLOOKUP(B1080,I!$A:$D,4,FALSE))</f>
        <v>0.79</v>
      </c>
      <c r="J1080" s="60">
        <f t="shared" si="54"/>
        <v>0.79</v>
      </c>
      <c r="K1080" s="59"/>
      <c r="L1080" s="4"/>
      <c r="M1080" s="4"/>
      <c r="N1080" s="4"/>
    </row>
    <row r="1081" spans="1:14" ht="30" customHeight="1" x14ac:dyDescent="0.25">
      <c r="A1081" s="54" t="s">
        <v>792</v>
      </c>
      <c r="B1081" s="67">
        <v>20083</v>
      </c>
      <c r="C1081" s="55" t="str">
        <f>VLOOKUP(B1081,IF(A1081="COMPOSICAO",S!$A:$D,I!$A:$D),2,FALSE)</f>
        <v>SOLUCAO PREPARADORA / LIMPADORA PARA PVC, FRASCO COM 1000 CM3</v>
      </c>
      <c r="D1081" s="55"/>
      <c r="E1081" s="55"/>
      <c r="F1081" s="55"/>
      <c r="G1081" s="54" t="str">
        <f>VLOOKUP(B1081,IF(A1081="COMPOSICAO",S!$A:$D,I!$A:$D),3,FALSE)</f>
        <v>UN</v>
      </c>
      <c r="H1081" s="75">
        <f>0.008</f>
        <v>8.0000000000000002E-3</v>
      </c>
      <c r="I1081" s="56">
        <f>IF(A1081="COMPOSICAO",VLOOKUP(B1081,S!$A:$D,4,FALSE),VLOOKUP(B1081,I!$A:$D,4,FALSE))</f>
        <v>72</v>
      </c>
      <c r="J1081" s="60">
        <f t="shared" si="54"/>
        <v>0.56999999999999995</v>
      </c>
      <c r="K1081" s="59"/>
      <c r="L1081" s="4"/>
      <c r="M1081" s="4"/>
      <c r="N1081" s="4"/>
    </row>
    <row r="1082" spans="1:14" ht="15" customHeight="1" x14ac:dyDescent="0.25">
      <c r="A1082" s="54" t="s">
        <v>792</v>
      </c>
      <c r="B1082" s="67">
        <v>38383</v>
      </c>
      <c r="C1082" s="55" t="str">
        <f>VLOOKUP(B1082,IF(A1082="COMPOSICAO",S!$A:$D,I!$A:$D),2,FALSE)</f>
        <v>LIXA D'AGUA EM FOLHA, GRAO 100</v>
      </c>
      <c r="D1082" s="55"/>
      <c r="E1082" s="55"/>
      <c r="F1082" s="55"/>
      <c r="G1082" s="54" t="str">
        <f>VLOOKUP(B1082,IF(A1082="COMPOSICAO",S!$A:$D,I!$A:$D),3,FALSE)</f>
        <v>UN</v>
      </c>
      <c r="H1082" s="75">
        <f>0.0338</f>
        <v>3.3799999999999997E-2</v>
      </c>
      <c r="I1082" s="56">
        <f>IF(A1082="COMPOSICAO",VLOOKUP(B1082,S!$A:$D,4,FALSE),VLOOKUP(B1082,I!$A:$D,4,FALSE))</f>
        <v>2.13</v>
      </c>
      <c r="J1082" s="60">
        <f t="shared" si="54"/>
        <v>7.0000000000000007E-2</v>
      </c>
      <c r="K1082" s="59"/>
      <c r="L1082" s="4"/>
      <c r="M1082" s="4"/>
      <c r="N1082" s="4"/>
    </row>
    <row r="1083" spans="1:14" ht="30" customHeight="1" x14ac:dyDescent="0.25">
      <c r="A1083" s="54" t="s">
        <v>793</v>
      </c>
      <c r="B1083" s="67">
        <v>88248</v>
      </c>
      <c r="C1083" s="55" t="str">
        <f>VLOOKUP(B1083,IF(A1083="COMPOSICAO",S!$A:$D,I!$A:$D),2,FALSE)</f>
        <v>AUXILIAR DE ENCANADOR OU BOMBEIRO HIDRÁULICO COM ENCARGOS COMPLEMENTARES</v>
      </c>
      <c r="D1083" s="55"/>
      <c r="E1083" s="55"/>
      <c r="F1083" s="55"/>
      <c r="G1083" s="54" t="str">
        <f>VLOOKUP(B1083,IF(A1083="COMPOSICAO",S!$A:$D,I!$A:$D),3,FALSE)</f>
        <v>H</v>
      </c>
      <c r="H1083" s="75">
        <f>0.152</f>
        <v>0.152</v>
      </c>
      <c r="I1083" s="56">
        <f>IF(A1083="COMPOSICAO",VLOOKUP(B1083,S!$A:$D,4,FALSE),VLOOKUP(B1083,I!$A:$D,4,FALSE))</f>
        <v>18.87</v>
      </c>
      <c r="J1083" s="60">
        <f t="shared" si="54"/>
        <v>2.86</v>
      </c>
      <c r="K1083" s="59"/>
      <c r="L1083" s="4"/>
      <c r="M1083" s="4"/>
      <c r="N1083" s="4"/>
    </row>
    <row r="1084" spans="1:14" ht="30" customHeight="1" x14ac:dyDescent="0.25">
      <c r="A1084" s="54" t="s">
        <v>793</v>
      </c>
      <c r="B1084" s="67">
        <v>88267</v>
      </c>
      <c r="C1084" s="55" t="str">
        <f>VLOOKUP(B1084,IF(A1084="COMPOSICAO",S!$A:$D,I!$A:$D),2,FALSE)</f>
        <v>ENCANADOR OU BOMBEIRO HIDRÁULICO COM ENCARGOS COMPLEMENTARES</v>
      </c>
      <c r="D1084" s="55"/>
      <c r="E1084" s="55"/>
      <c r="F1084" s="55"/>
      <c r="G1084" s="54" t="str">
        <f>VLOOKUP(B1084,IF(A1084="COMPOSICAO",S!$A:$D,I!$A:$D),3,FALSE)</f>
        <v>H</v>
      </c>
      <c r="H1084" s="75">
        <f>0.152</f>
        <v>0.152</v>
      </c>
      <c r="I1084" s="56">
        <f>IF(A1084="COMPOSICAO",VLOOKUP(B1084,S!$A:$D,4,FALSE),VLOOKUP(B1084,I!$A:$D,4,FALSE))</f>
        <v>25.72</v>
      </c>
      <c r="J1084" s="60">
        <f t="shared" si="54"/>
        <v>3.9</v>
      </c>
      <c r="K1084" s="59"/>
      <c r="L1084" s="4"/>
      <c r="M1084" s="4"/>
      <c r="N1084" s="4"/>
    </row>
    <row r="1085" spans="1:14" ht="15" customHeight="1" x14ac:dyDescent="0.25">
      <c r="A1085" s="76" t="s">
        <v>794</v>
      </c>
      <c r="B1085" s="77"/>
      <c r="C1085" s="77"/>
      <c r="D1085" s="77"/>
      <c r="E1085" s="77"/>
      <c r="F1085" s="77"/>
      <c r="G1085" s="78"/>
      <c r="H1085" s="79"/>
      <c r="I1085" s="80"/>
      <c r="J1085" s="60">
        <f>SUM(J1078:K1084)</f>
        <v>8.64</v>
      </c>
      <c r="K1085" s="59"/>
    </row>
    <row r="1086" spans="1:14" ht="15" customHeight="1" x14ac:dyDescent="0.25">
      <c r="A1086" s="76" t="str">
        <f>"TAXA DE BDI ("&amp;BDI&amp;" %)"</f>
        <v>TAXA DE BDI (28 %)</v>
      </c>
      <c r="B1086" s="77"/>
      <c r="C1086" s="77"/>
      <c r="D1086" s="77"/>
      <c r="E1086" s="77"/>
      <c r="F1086" s="77"/>
      <c r="G1086" s="78"/>
      <c r="H1086" s="79"/>
      <c r="I1086" s="80"/>
      <c r="J1086" s="60">
        <f>ROUND(J1085*(BDI/100),2)</f>
        <v>2.42</v>
      </c>
      <c r="K1086" s="59"/>
    </row>
    <row r="1087" spans="1:14" ht="15" customHeight="1" x14ac:dyDescent="0.25">
      <c r="A1087" s="76" t="s">
        <v>897</v>
      </c>
      <c r="B1087" s="77"/>
      <c r="C1087" s="77"/>
      <c r="D1087" s="77"/>
      <c r="E1087" s="77"/>
      <c r="F1087" s="77"/>
      <c r="G1087" s="78"/>
      <c r="H1087" s="79"/>
      <c r="I1087" s="80"/>
      <c r="J1087" s="60">
        <f>SUM(J1085:K1086)</f>
        <v>11.06</v>
      </c>
      <c r="K1087" s="59"/>
    </row>
    <row r="1088" spans="1:14" ht="15" customHeight="1" x14ac:dyDescent="0.25">
      <c r="A1088" s="4"/>
      <c r="B1088" s="4"/>
      <c r="C1088" s="4"/>
      <c r="D1088" s="4"/>
      <c r="E1088" s="4"/>
      <c r="F1088" s="4"/>
      <c r="G1088" s="4"/>
      <c r="H1088" s="4"/>
      <c r="I1088" s="4"/>
      <c r="J1088" s="4"/>
      <c r="K1088" s="4"/>
    </row>
    <row r="1089" spans="1:14" ht="15" customHeight="1" x14ac:dyDescent="0.25">
      <c r="A1089" s="22" t="s">
        <v>788</v>
      </c>
      <c r="B1089" s="22" t="s">
        <v>41</v>
      </c>
      <c r="C1089" s="46" t="s">
        <v>8</v>
      </c>
      <c r="D1089" s="47"/>
      <c r="E1089" s="47"/>
      <c r="F1089" s="47"/>
      <c r="G1089" s="7" t="s">
        <v>42</v>
      </c>
      <c r="H1089" s="7" t="s">
        <v>789</v>
      </c>
      <c r="I1089" s="7" t="s">
        <v>790</v>
      </c>
      <c r="J1089" s="34" t="s">
        <v>10</v>
      </c>
      <c r="K1089" s="33"/>
    </row>
    <row r="1090" spans="1:14" ht="45" customHeight="1" x14ac:dyDescent="0.25">
      <c r="A1090" s="7" t="s">
        <v>835</v>
      </c>
      <c r="B1090" s="71">
        <v>89408</v>
      </c>
      <c r="C1090" s="73" t="str">
        <f>VLOOKUP(B1090,S!$A:$D,2,FALSE)</f>
        <v>JOELHO 90 GRAUS, PVC, SOLDÁVEL, DN 25MM, INSTALADO EM RAMAL DE DISTRIBUIÇÃO DE ÁGUA - FORNECIMENTO E INSTALAÇÃO. AF_06/2022</v>
      </c>
      <c r="D1090" s="73"/>
      <c r="E1090" s="73"/>
      <c r="F1090" s="72"/>
      <c r="G1090" s="7" t="str">
        <f>VLOOKUP(B1090,S!$A:$D,3,FALSE)</f>
        <v>UN</v>
      </c>
      <c r="H1090" s="74"/>
      <c r="I1090" s="74">
        <f>J1097</f>
        <v>7.92</v>
      </c>
      <c r="J1090" s="53"/>
      <c r="K1090" s="52"/>
      <c r="L1090" s="74">
        <f>VLOOKUP(B1090,S!$A:$D,4,FALSE)</f>
        <v>7.92</v>
      </c>
      <c r="M1090" s="7" t="str">
        <f>IF(ROUND((L1090-I1090),2)=0,"OK, confere com a tabela.",IF(ROUND((L1090-I1090),2)&lt;0,"ACIMA ("&amp;TEXT(ROUND(I1090*100/L1090,4),"0,0000")&amp;" %) da tabela.","ABAIXO ("&amp;TEXT(ROUND(I1090*100/L1090,4),"0,0000")&amp;" %) da tabela."))</f>
        <v>OK, confere com a tabela.</v>
      </c>
    </row>
    <row r="1091" spans="1:14" ht="30" customHeight="1" x14ac:dyDescent="0.25">
      <c r="A1091" s="54" t="s">
        <v>792</v>
      </c>
      <c r="B1091" s="67">
        <v>122</v>
      </c>
      <c r="C1091" s="55" t="str">
        <f>VLOOKUP(B1091,IF(A1091="COMPOSICAO",S!$A:$D,I!$A:$D),2,FALSE)</f>
        <v>ADESIVO PLASTICO PARA PVC, FRASCO COM *850* GR</v>
      </c>
      <c r="D1091" s="55"/>
      <c r="E1091" s="55"/>
      <c r="F1091" s="55"/>
      <c r="G1091" s="54" t="str">
        <f>VLOOKUP(B1091,IF(A1091="COMPOSICAO",S!$A:$D,I!$A:$D),3,FALSE)</f>
        <v>UN</v>
      </c>
      <c r="H1091" s="75">
        <f>0.0071</f>
        <v>7.1000000000000004E-3</v>
      </c>
      <c r="I1091" s="56">
        <f>IF(A1091="COMPOSICAO",VLOOKUP(B1091,S!$A:$D,4,FALSE),VLOOKUP(B1091,I!$A:$D,4,FALSE))</f>
        <v>63.55</v>
      </c>
      <c r="J1091" s="60">
        <f t="shared" ref="J1091:J1096" si="55">TRUNC(H1091*I1091,2)</f>
        <v>0.45</v>
      </c>
      <c r="K1091" s="59"/>
      <c r="L1091" s="4"/>
      <c r="M1091" s="4"/>
      <c r="N1091" s="4"/>
    </row>
    <row r="1092" spans="1:14" ht="30" customHeight="1" x14ac:dyDescent="0.25">
      <c r="A1092" s="54" t="s">
        <v>792</v>
      </c>
      <c r="B1092" s="67">
        <v>3529</v>
      </c>
      <c r="C1092" s="55" t="str">
        <f>VLOOKUP(B1092,IF(A1092="COMPOSICAO",S!$A:$D,I!$A:$D),2,FALSE)</f>
        <v>JOELHO PVC, SOLDAVEL, 90 GRAUS, 25 MM, COR MARROM, PARA AGUA FRIA PREDIAL</v>
      </c>
      <c r="D1092" s="55"/>
      <c r="E1092" s="55"/>
      <c r="F1092" s="55"/>
      <c r="G1092" s="54" t="str">
        <f>VLOOKUP(B1092,IF(A1092="COMPOSICAO",S!$A:$D,I!$A:$D),3,FALSE)</f>
        <v>UN</v>
      </c>
      <c r="H1092" s="75">
        <f>1</f>
        <v>1</v>
      </c>
      <c r="I1092" s="56">
        <f>IF(A1092="COMPOSICAO",VLOOKUP(B1092,S!$A:$D,4,FALSE),VLOOKUP(B1092,I!$A:$D,4,FALSE))</f>
        <v>0.79</v>
      </c>
      <c r="J1092" s="60">
        <f t="shared" si="55"/>
        <v>0.79</v>
      </c>
      <c r="K1092" s="59"/>
      <c r="L1092" s="4"/>
      <c r="M1092" s="4"/>
      <c r="N1092" s="4"/>
    </row>
    <row r="1093" spans="1:14" ht="30" customHeight="1" x14ac:dyDescent="0.25">
      <c r="A1093" s="54" t="s">
        <v>792</v>
      </c>
      <c r="B1093" s="67">
        <v>20083</v>
      </c>
      <c r="C1093" s="55" t="str">
        <f>VLOOKUP(B1093,IF(A1093="COMPOSICAO",S!$A:$D,I!$A:$D),2,FALSE)</f>
        <v>SOLUCAO PREPARADORA / LIMPADORA PARA PVC, FRASCO COM 1000 CM3</v>
      </c>
      <c r="D1093" s="55"/>
      <c r="E1093" s="55"/>
      <c r="F1093" s="55"/>
      <c r="G1093" s="54" t="str">
        <f>VLOOKUP(B1093,IF(A1093="COMPOSICAO",S!$A:$D,I!$A:$D),3,FALSE)</f>
        <v>UN</v>
      </c>
      <c r="H1093" s="75">
        <f>0.008</f>
        <v>8.0000000000000002E-3</v>
      </c>
      <c r="I1093" s="56">
        <f>IF(A1093="COMPOSICAO",VLOOKUP(B1093,S!$A:$D,4,FALSE),VLOOKUP(B1093,I!$A:$D,4,FALSE))</f>
        <v>72</v>
      </c>
      <c r="J1093" s="60">
        <f t="shared" si="55"/>
        <v>0.56999999999999995</v>
      </c>
      <c r="K1093" s="59"/>
      <c r="L1093" s="4"/>
      <c r="M1093" s="4"/>
      <c r="N1093" s="4"/>
    </row>
    <row r="1094" spans="1:14" ht="15" customHeight="1" x14ac:dyDescent="0.25">
      <c r="A1094" s="54" t="s">
        <v>792</v>
      </c>
      <c r="B1094" s="67">
        <v>38383</v>
      </c>
      <c r="C1094" s="55" t="str">
        <f>VLOOKUP(B1094,IF(A1094="COMPOSICAO",S!$A:$D,I!$A:$D),2,FALSE)</f>
        <v>LIXA D'AGUA EM FOLHA, GRAO 100</v>
      </c>
      <c r="D1094" s="55"/>
      <c r="E1094" s="55"/>
      <c r="F1094" s="55"/>
      <c r="G1094" s="54" t="str">
        <f>VLOOKUP(B1094,IF(A1094="COMPOSICAO",S!$A:$D,I!$A:$D),3,FALSE)</f>
        <v>UN</v>
      </c>
      <c r="H1094" s="75">
        <f>0.0302</f>
        <v>3.0200000000000001E-2</v>
      </c>
      <c r="I1094" s="56">
        <f>IF(A1094="COMPOSICAO",VLOOKUP(B1094,S!$A:$D,4,FALSE),VLOOKUP(B1094,I!$A:$D,4,FALSE))</f>
        <v>2.13</v>
      </c>
      <c r="J1094" s="60">
        <f t="shared" si="55"/>
        <v>0.06</v>
      </c>
      <c r="K1094" s="59"/>
      <c r="L1094" s="4"/>
      <c r="M1094" s="4"/>
      <c r="N1094" s="4"/>
    </row>
    <row r="1095" spans="1:14" ht="30" customHeight="1" x14ac:dyDescent="0.25">
      <c r="A1095" s="54" t="s">
        <v>793</v>
      </c>
      <c r="B1095" s="67">
        <v>88248</v>
      </c>
      <c r="C1095" s="55" t="str">
        <f>VLOOKUP(B1095,IF(A1095="COMPOSICAO",S!$A:$D,I!$A:$D),2,FALSE)</f>
        <v>AUXILIAR DE ENCANADOR OU BOMBEIRO HIDRÁULICO COM ENCARGOS COMPLEMENTARES</v>
      </c>
      <c r="D1095" s="55"/>
      <c r="E1095" s="55"/>
      <c r="F1095" s="55"/>
      <c r="G1095" s="54" t="str">
        <f>VLOOKUP(B1095,IF(A1095="COMPOSICAO",S!$A:$D,I!$A:$D),3,FALSE)</f>
        <v>H</v>
      </c>
      <c r="H1095" s="75">
        <f>0.1359</f>
        <v>0.13589999999999999</v>
      </c>
      <c r="I1095" s="56">
        <f>IF(A1095="COMPOSICAO",VLOOKUP(B1095,S!$A:$D,4,FALSE),VLOOKUP(B1095,I!$A:$D,4,FALSE))</f>
        <v>18.87</v>
      </c>
      <c r="J1095" s="60">
        <f t="shared" si="55"/>
        <v>2.56</v>
      </c>
      <c r="K1095" s="59"/>
      <c r="L1095" s="4"/>
      <c r="M1095" s="4"/>
      <c r="N1095" s="4"/>
    </row>
    <row r="1096" spans="1:14" ht="30" customHeight="1" x14ac:dyDescent="0.25">
      <c r="A1096" s="54" t="s">
        <v>793</v>
      </c>
      <c r="B1096" s="67">
        <v>88267</v>
      </c>
      <c r="C1096" s="55" t="str">
        <f>VLOOKUP(B1096,IF(A1096="COMPOSICAO",S!$A:$D,I!$A:$D),2,FALSE)</f>
        <v>ENCANADOR OU BOMBEIRO HIDRÁULICO COM ENCARGOS COMPLEMENTARES</v>
      </c>
      <c r="D1096" s="55"/>
      <c r="E1096" s="55"/>
      <c r="F1096" s="55"/>
      <c r="G1096" s="54" t="str">
        <f>VLOOKUP(B1096,IF(A1096="COMPOSICAO",S!$A:$D,I!$A:$D),3,FALSE)</f>
        <v>H</v>
      </c>
      <c r="H1096" s="75">
        <f>0.1359</f>
        <v>0.13589999999999999</v>
      </c>
      <c r="I1096" s="56">
        <f>IF(A1096="COMPOSICAO",VLOOKUP(B1096,S!$A:$D,4,FALSE),VLOOKUP(B1096,I!$A:$D,4,FALSE))</f>
        <v>25.72</v>
      </c>
      <c r="J1096" s="60">
        <f t="shared" si="55"/>
        <v>3.49</v>
      </c>
      <c r="K1096" s="59"/>
      <c r="L1096" s="4"/>
      <c r="M1096" s="4"/>
      <c r="N1096" s="4"/>
    </row>
    <row r="1097" spans="1:14" ht="15" customHeight="1" x14ac:dyDescent="0.25">
      <c r="A1097" s="76" t="s">
        <v>794</v>
      </c>
      <c r="B1097" s="77"/>
      <c r="C1097" s="77"/>
      <c r="D1097" s="77"/>
      <c r="E1097" s="77"/>
      <c r="F1097" s="77"/>
      <c r="G1097" s="78"/>
      <c r="H1097" s="79"/>
      <c r="I1097" s="80"/>
      <c r="J1097" s="60">
        <f>SUM(J1090:K1096)</f>
        <v>7.92</v>
      </c>
      <c r="K1097" s="59"/>
    </row>
    <row r="1098" spans="1:14" ht="15" customHeight="1" x14ac:dyDescent="0.25">
      <c r="A1098" s="76" t="str">
        <f>"TAXA DE BDI ("&amp;BDI&amp;" %)"</f>
        <v>TAXA DE BDI (28 %)</v>
      </c>
      <c r="B1098" s="77"/>
      <c r="C1098" s="77"/>
      <c r="D1098" s="77"/>
      <c r="E1098" s="77"/>
      <c r="F1098" s="77"/>
      <c r="G1098" s="78"/>
      <c r="H1098" s="79"/>
      <c r="I1098" s="80"/>
      <c r="J1098" s="60">
        <f>ROUND(J1097*(BDI/100),2)</f>
        <v>2.2200000000000002</v>
      </c>
      <c r="K1098" s="59"/>
    </row>
    <row r="1099" spans="1:14" ht="15" customHeight="1" x14ac:dyDescent="0.25">
      <c r="A1099" s="76" t="s">
        <v>898</v>
      </c>
      <c r="B1099" s="77"/>
      <c r="C1099" s="77"/>
      <c r="D1099" s="77"/>
      <c r="E1099" s="77"/>
      <c r="F1099" s="77"/>
      <c r="G1099" s="78"/>
      <c r="H1099" s="79"/>
      <c r="I1099" s="80"/>
      <c r="J1099" s="60">
        <f>SUM(J1097:K1098)</f>
        <v>10.14</v>
      </c>
      <c r="K1099" s="59"/>
    </row>
    <row r="1100" spans="1:14" ht="15" customHeight="1" x14ac:dyDescent="0.25">
      <c r="A1100" s="4"/>
      <c r="B1100" s="4"/>
      <c r="C1100" s="4"/>
      <c r="D1100" s="4"/>
      <c r="E1100" s="4"/>
      <c r="F1100" s="4"/>
      <c r="G1100" s="4"/>
      <c r="H1100" s="4"/>
      <c r="I1100" s="4"/>
      <c r="J1100" s="4"/>
      <c r="K1100" s="4"/>
    </row>
    <row r="1101" spans="1:14" ht="15" customHeight="1" x14ac:dyDescent="0.25">
      <c r="A1101" s="22" t="s">
        <v>788</v>
      </c>
      <c r="B1101" s="22" t="s">
        <v>41</v>
      </c>
      <c r="C1101" s="46" t="s">
        <v>8</v>
      </c>
      <c r="D1101" s="47"/>
      <c r="E1101" s="47"/>
      <c r="F1101" s="47"/>
      <c r="G1101" s="7" t="s">
        <v>42</v>
      </c>
      <c r="H1101" s="7" t="s">
        <v>789</v>
      </c>
      <c r="I1101" s="7" t="s">
        <v>790</v>
      </c>
      <c r="J1101" s="34" t="s">
        <v>10</v>
      </c>
      <c r="K1101" s="33"/>
    </row>
    <row r="1102" spans="1:14" ht="45" customHeight="1" x14ac:dyDescent="0.25">
      <c r="A1102" s="7" t="s">
        <v>835</v>
      </c>
      <c r="B1102" s="71">
        <v>89481</v>
      </c>
      <c r="C1102" s="73" t="str">
        <f>VLOOKUP(B1102,S!$A:$D,2,FALSE)</f>
        <v>JOELHO 90 GRAUS, PVC, SOLDÁVEL, DN 25MM, INSTALADO EM PRUMADA DE ÁGUA - FORNECIMENTO E INSTALAÇÃO. AF_06/2022</v>
      </c>
      <c r="D1102" s="73"/>
      <c r="E1102" s="73"/>
      <c r="F1102" s="72"/>
      <c r="G1102" s="7" t="str">
        <f>VLOOKUP(B1102,S!$A:$D,3,FALSE)</f>
        <v>UN</v>
      </c>
      <c r="H1102" s="74"/>
      <c r="I1102" s="74">
        <f>J1109</f>
        <v>4.9700000000000006</v>
      </c>
      <c r="J1102" s="53"/>
      <c r="K1102" s="52"/>
      <c r="L1102" s="74">
        <f>VLOOKUP(B1102,S!$A:$D,4,FALSE)</f>
        <v>4.97</v>
      </c>
      <c r="M1102" s="7" t="str">
        <f>IF(ROUND((L1102-I1102),2)=0,"OK, confere com a tabela.",IF(ROUND((L1102-I1102),2)&lt;0,"ACIMA ("&amp;TEXT(ROUND(I1102*100/L1102,4),"0,0000")&amp;" %) da tabela.","ABAIXO ("&amp;TEXT(ROUND(I1102*100/L1102,4),"0,0000")&amp;" %) da tabela."))</f>
        <v>OK, confere com a tabela.</v>
      </c>
    </row>
    <row r="1103" spans="1:14" ht="30" customHeight="1" x14ac:dyDescent="0.25">
      <c r="A1103" s="54" t="s">
        <v>792</v>
      </c>
      <c r="B1103" s="67">
        <v>122</v>
      </c>
      <c r="C1103" s="55" t="str">
        <f>VLOOKUP(B1103,IF(A1103="COMPOSICAO",S!$A:$D,I!$A:$D),2,FALSE)</f>
        <v>ADESIVO PLASTICO PARA PVC, FRASCO COM *850* GR</v>
      </c>
      <c r="D1103" s="55"/>
      <c r="E1103" s="55"/>
      <c r="F1103" s="55"/>
      <c r="G1103" s="54" t="str">
        <f>VLOOKUP(B1103,IF(A1103="COMPOSICAO",S!$A:$D,I!$A:$D),3,FALSE)</f>
        <v>UN</v>
      </c>
      <c r="H1103" s="75">
        <f>0.0071</f>
        <v>7.1000000000000004E-3</v>
      </c>
      <c r="I1103" s="56">
        <f>IF(A1103="COMPOSICAO",VLOOKUP(B1103,S!$A:$D,4,FALSE),VLOOKUP(B1103,I!$A:$D,4,FALSE))</f>
        <v>63.55</v>
      </c>
      <c r="J1103" s="60">
        <f t="shared" ref="J1103:J1108" si="56">TRUNC(H1103*I1103,2)</f>
        <v>0.45</v>
      </c>
      <c r="K1103" s="59"/>
      <c r="L1103" s="4"/>
      <c r="M1103" s="4"/>
      <c r="N1103" s="4"/>
    </row>
    <row r="1104" spans="1:14" ht="30" customHeight="1" x14ac:dyDescent="0.25">
      <c r="A1104" s="54" t="s">
        <v>792</v>
      </c>
      <c r="B1104" s="67">
        <v>3529</v>
      </c>
      <c r="C1104" s="55" t="str">
        <f>VLOOKUP(B1104,IF(A1104="COMPOSICAO",S!$A:$D,I!$A:$D),2,FALSE)</f>
        <v>JOELHO PVC, SOLDAVEL, 90 GRAUS, 25 MM, COR MARROM, PARA AGUA FRIA PREDIAL</v>
      </c>
      <c r="D1104" s="55"/>
      <c r="E1104" s="55"/>
      <c r="F1104" s="55"/>
      <c r="G1104" s="54" t="str">
        <f>VLOOKUP(B1104,IF(A1104="COMPOSICAO",S!$A:$D,I!$A:$D),3,FALSE)</f>
        <v>UN</v>
      </c>
      <c r="H1104" s="75">
        <f>1</f>
        <v>1</v>
      </c>
      <c r="I1104" s="56">
        <f>IF(A1104="COMPOSICAO",VLOOKUP(B1104,S!$A:$D,4,FALSE),VLOOKUP(B1104,I!$A:$D,4,FALSE))</f>
        <v>0.79</v>
      </c>
      <c r="J1104" s="60">
        <f t="shared" si="56"/>
        <v>0.79</v>
      </c>
      <c r="K1104" s="59"/>
      <c r="L1104" s="4"/>
      <c r="M1104" s="4"/>
      <c r="N1104" s="4"/>
    </row>
    <row r="1105" spans="1:14" ht="30" customHeight="1" x14ac:dyDescent="0.25">
      <c r="A1105" s="54" t="s">
        <v>792</v>
      </c>
      <c r="B1105" s="67">
        <v>20083</v>
      </c>
      <c r="C1105" s="55" t="str">
        <f>VLOOKUP(B1105,IF(A1105="COMPOSICAO",S!$A:$D,I!$A:$D),2,FALSE)</f>
        <v>SOLUCAO PREPARADORA / LIMPADORA PARA PVC, FRASCO COM 1000 CM3</v>
      </c>
      <c r="D1105" s="55"/>
      <c r="E1105" s="55"/>
      <c r="F1105" s="55"/>
      <c r="G1105" s="54" t="str">
        <f>VLOOKUP(B1105,IF(A1105="COMPOSICAO",S!$A:$D,I!$A:$D),3,FALSE)</f>
        <v>UN</v>
      </c>
      <c r="H1105" s="75">
        <f>0.008</f>
        <v>8.0000000000000002E-3</v>
      </c>
      <c r="I1105" s="56">
        <f>IF(A1105="COMPOSICAO",VLOOKUP(B1105,S!$A:$D,4,FALSE),VLOOKUP(B1105,I!$A:$D,4,FALSE))</f>
        <v>72</v>
      </c>
      <c r="J1105" s="60">
        <f t="shared" si="56"/>
        <v>0.56999999999999995</v>
      </c>
      <c r="K1105" s="59"/>
      <c r="L1105" s="4"/>
      <c r="M1105" s="4"/>
      <c r="N1105" s="4"/>
    </row>
    <row r="1106" spans="1:14" ht="15" customHeight="1" x14ac:dyDescent="0.25">
      <c r="A1106" s="54" t="s">
        <v>792</v>
      </c>
      <c r="B1106" s="67">
        <v>38383</v>
      </c>
      <c r="C1106" s="55" t="str">
        <f>VLOOKUP(B1106,IF(A1106="COMPOSICAO",S!$A:$D,I!$A:$D),2,FALSE)</f>
        <v>LIXA D'AGUA EM FOLHA, GRAO 100</v>
      </c>
      <c r="D1106" s="55"/>
      <c r="E1106" s="55"/>
      <c r="F1106" s="55"/>
      <c r="G1106" s="54" t="str">
        <f>VLOOKUP(B1106,IF(A1106="COMPOSICAO",S!$A:$D,I!$A:$D),3,FALSE)</f>
        <v>UN</v>
      </c>
      <c r="H1106" s="75">
        <f>0.0108</f>
        <v>1.0800000000000001E-2</v>
      </c>
      <c r="I1106" s="56">
        <f>IF(A1106="COMPOSICAO",VLOOKUP(B1106,S!$A:$D,4,FALSE),VLOOKUP(B1106,I!$A:$D,4,FALSE))</f>
        <v>2.13</v>
      </c>
      <c r="J1106" s="60">
        <f t="shared" si="56"/>
        <v>0.02</v>
      </c>
      <c r="K1106" s="59"/>
      <c r="L1106" s="4"/>
      <c r="M1106" s="4"/>
      <c r="N1106" s="4"/>
    </row>
    <row r="1107" spans="1:14" ht="30" customHeight="1" x14ac:dyDescent="0.25">
      <c r="A1107" s="54" t="s">
        <v>793</v>
      </c>
      <c r="B1107" s="67">
        <v>88248</v>
      </c>
      <c r="C1107" s="55" t="str">
        <f>VLOOKUP(B1107,IF(A1107="COMPOSICAO",S!$A:$D,I!$A:$D),2,FALSE)</f>
        <v>AUXILIAR DE ENCANADOR OU BOMBEIRO HIDRÁULICO COM ENCARGOS COMPLEMENTARES</v>
      </c>
      <c r="D1107" s="55"/>
      <c r="E1107" s="55"/>
      <c r="F1107" s="55"/>
      <c r="G1107" s="54" t="str">
        <f>VLOOKUP(B1107,IF(A1107="COMPOSICAO",S!$A:$D,I!$A:$D),3,FALSE)</f>
        <v>H</v>
      </c>
      <c r="H1107" s="75">
        <f>0.0706</f>
        <v>7.0599999999999996E-2</v>
      </c>
      <c r="I1107" s="56">
        <f>IF(A1107="COMPOSICAO",VLOOKUP(B1107,S!$A:$D,4,FALSE),VLOOKUP(B1107,I!$A:$D,4,FALSE))</f>
        <v>18.87</v>
      </c>
      <c r="J1107" s="60">
        <f t="shared" si="56"/>
        <v>1.33</v>
      </c>
      <c r="K1107" s="59"/>
      <c r="L1107" s="4"/>
      <c r="M1107" s="4"/>
      <c r="N1107" s="4"/>
    </row>
    <row r="1108" spans="1:14" ht="30" customHeight="1" x14ac:dyDescent="0.25">
      <c r="A1108" s="54" t="s">
        <v>793</v>
      </c>
      <c r="B1108" s="67">
        <v>88267</v>
      </c>
      <c r="C1108" s="55" t="str">
        <f>VLOOKUP(B1108,IF(A1108="COMPOSICAO",S!$A:$D,I!$A:$D),2,FALSE)</f>
        <v>ENCANADOR OU BOMBEIRO HIDRÁULICO COM ENCARGOS COMPLEMENTARES</v>
      </c>
      <c r="D1108" s="55"/>
      <c r="E1108" s="55"/>
      <c r="F1108" s="55"/>
      <c r="G1108" s="54" t="str">
        <f>VLOOKUP(B1108,IF(A1108="COMPOSICAO",S!$A:$D,I!$A:$D),3,FALSE)</f>
        <v>H</v>
      </c>
      <c r="H1108" s="75">
        <f>0.0706</f>
        <v>7.0599999999999996E-2</v>
      </c>
      <c r="I1108" s="56">
        <f>IF(A1108="COMPOSICAO",VLOOKUP(B1108,S!$A:$D,4,FALSE),VLOOKUP(B1108,I!$A:$D,4,FALSE))</f>
        <v>25.72</v>
      </c>
      <c r="J1108" s="60">
        <f t="shared" si="56"/>
        <v>1.81</v>
      </c>
      <c r="K1108" s="59"/>
      <c r="L1108" s="4"/>
      <c r="M1108" s="4"/>
      <c r="N1108" s="4"/>
    </row>
    <row r="1109" spans="1:14" ht="15" customHeight="1" x14ac:dyDescent="0.25">
      <c r="A1109" s="76" t="s">
        <v>794</v>
      </c>
      <c r="B1109" s="77"/>
      <c r="C1109" s="77"/>
      <c r="D1109" s="77"/>
      <c r="E1109" s="77"/>
      <c r="F1109" s="77"/>
      <c r="G1109" s="78"/>
      <c r="H1109" s="79"/>
      <c r="I1109" s="80"/>
      <c r="J1109" s="60">
        <f>SUM(J1102:K1108)</f>
        <v>4.9700000000000006</v>
      </c>
      <c r="K1109" s="59"/>
    </row>
    <row r="1110" spans="1:14" ht="15" customHeight="1" x14ac:dyDescent="0.25">
      <c r="A1110" s="76" t="str">
        <f>"TAXA DE BDI ("&amp;BDI&amp;" %)"</f>
        <v>TAXA DE BDI (28 %)</v>
      </c>
      <c r="B1110" s="77"/>
      <c r="C1110" s="77"/>
      <c r="D1110" s="77"/>
      <c r="E1110" s="77"/>
      <c r="F1110" s="77"/>
      <c r="G1110" s="78"/>
      <c r="H1110" s="79"/>
      <c r="I1110" s="80"/>
      <c r="J1110" s="60">
        <f>ROUND(J1109*(BDI/100),2)</f>
        <v>1.39</v>
      </c>
      <c r="K1110" s="59"/>
    </row>
    <row r="1111" spans="1:14" ht="15" customHeight="1" x14ac:dyDescent="0.25">
      <c r="A1111" s="76" t="s">
        <v>899</v>
      </c>
      <c r="B1111" s="77"/>
      <c r="C1111" s="77"/>
      <c r="D1111" s="77"/>
      <c r="E1111" s="77"/>
      <c r="F1111" s="77"/>
      <c r="G1111" s="78"/>
      <c r="H1111" s="79"/>
      <c r="I1111" s="80"/>
      <c r="J1111" s="60">
        <f>SUM(J1109:K1110)</f>
        <v>6.36</v>
      </c>
      <c r="K1111" s="59"/>
    </row>
    <row r="1112" spans="1:14" ht="15" customHeight="1" x14ac:dyDescent="0.25">
      <c r="A1112" s="4"/>
      <c r="B1112" s="4"/>
      <c r="C1112" s="4"/>
      <c r="D1112" s="4"/>
      <c r="E1112" s="4"/>
      <c r="F1112" s="4"/>
      <c r="G1112" s="4"/>
      <c r="H1112" s="4"/>
      <c r="I1112" s="4"/>
      <c r="J1112" s="4"/>
      <c r="K1112" s="4"/>
    </row>
    <row r="1113" spans="1:14" ht="15" customHeight="1" x14ac:dyDescent="0.25">
      <c r="A1113" s="22" t="s">
        <v>788</v>
      </c>
      <c r="B1113" s="22" t="s">
        <v>41</v>
      </c>
      <c r="C1113" s="46" t="s">
        <v>8</v>
      </c>
      <c r="D1113" s="47"/>
      <c r="E1113" s="47"/>
      <c r="F1113" s="47"/>
      <c r="G1113" s="7" t="s">
        <v>42</v>
      </c>
      <c r="H1113" s="7" t="s">
        <v>789</v>
      </c>
      <c r="I1113" s="7" t="s">
        <v>790</v>
      </c>
      <c r="J1113" s="34" t="s">
        <v>10</v>
      </c>
      <c r="K1113" s="33"/>
    </row>
    <row r="1114" spans="1:14" ht="30" customHeight="1" x14ac:dyDescent="0.25">
      <c r="A1114" s="7" t="s">
        <v>835</v>
      </c>
      <c r="B1114" s="71">
        <v>94498</v>
      </c>
      <c r="C1114" s="73" t="str">
        <f>VLOOKUP(B1114,S!$A:$D,2,FALSE)</f>
        <v>REGISTRO DE GAVETA BRUTO, LATÃO, ROSCÁVEL, 2" - FORNECIMENTO E INSTALAÇÃO. AF_08/2021</v>
      </c>
      <c r="D1114" s="73"/>
      <c r="E1114" s="73"/>
      <c r="F1114" s="72"/>
      <c r="G1114" s="7" t="str">
        <f>VLOOKUP(B1114,S!$A:$D,3,FALSE)</f>
        <v>UN</v>
      </c>
      <c r="H1114" s="74"/>
      <c r="I1114" s="74">
        <f>J1119</f>
        <v>142.21</v>
      </c>
      <c r="J1114" s="53"/>
      <c r="K1114" s="52"/>
      <c r="L1114" s="74">
        <f>VLOOKUP(B1114,S!$A:$D,4,FALSE)</f>
        <v>142.21</v>
      </c>
      <c r="M1114" s="7" t="str">
        <f>IF(ROUND((L1114-I1114),2)=0,"OK, confere com a tabela.",IF(ROUND((L1114-I1114),2)&lt;0,"ACIMA ("&amp;TEXT(ROUND(I1114*100/L1114,4),"0,0000")&amp;" %) da tabela.","ABAIXO ("&amp;TEXT(ROUND(I1114*100/L1114,4),"0,0000")&amp;" %) da tabela."))</f>
        <v>OK, confere com a tabela.</v>
      </c>
    </row>
    <row r="1115" spans="1:14" ht="30" customHeight="1" x14ac:dyDescent="0.25">
      <c r="A1115" s="54" t="s">
        <v>792</v>
      </c>
      <c r="B1115" s="67">
        <v>3148</v>
      </c>
      <c r="C1115" s="55" t="str">
        <f>VLOOKUP(B1115,IF(A1115="COMPOSICAO",S!$A:$D,I!$A:$D),2,FALSE)</f>
        <v>FITA VEDA ROSCA EM ROLOS DE 18 MM X 50 M (L X C)</v>
      </c>
      <c r="D1115" s="55"/>
      <c r="E1115" s="55"/>
      <c r="F1115" s="55"/>
      <c r="G1115" s="54" t="str">
        <f>VLOOKUP(B1115,IF(A1115="COMPOSICAO",S!$A:$D,I!$A:$D),3,FALSE)</f>
        <v>UN</v>
      </c>
      <c r="H1115" s="75">
        <f>0.024</f>
        <v>2.4E-2</v>
      </c>
      <c r="I1115" s="56">
        <f>IF(A1115="COMPOSICAO",VLOOKUP(B1115,S!$A:$D,4,FALSE),VLOOKUP(B1115,I!$A:$D,4,FALSE))</f>
        <v>12.28</v>
      </c>
      <c r="J1115" s="60">
        <f>TRUNC(H1115*I1115,2)</f>
        <v>0.28999999999999998</v>
      </c>
      <c r="K1115" s="59"/>
      <c r="L1115" s="4"/>
      <c r="M1115" s="4"/>
      <c r="N1115" s="4"/>
    </row>
    <row r="1116" spans="1:14" ht="30" customHeight="1" x14ac:dyDescent="0.25">
      <c r="A1116" s="54" t="s">
        <v>792</v>
      </c>
      <c r="B1116" s="67">
        <v>6028</v>
      </c>
      <c r="C1116" s="55" t="str">
        <f>VLOOKUP(B1116,IF(A1116="COMPOSICAO",S!$A:$D,I!$A:$D),2,FALSE)</f>
        <v>REGISTRO GAVETA BRUTO EM LATAO FORJADO, BITOLA 2 " (REF 1509)</v>
      </c>
      <c r="D1116" s="55"/>
      <c r="E1116" s="55"/>
      <c r="F1116" s="55"/>
      <c r="G1116" s="54" t="str">
        <f>VLOOKUP(B1116,IF(A1116="COMPOSICAO",S!$A:$D,I!$A:$D),3,FALSE)</f>
        <v>UN</v>
      </c>
      <c r="H1116" s="75">
        <f>1</f>
        <v>1</v>
      </c>
      <c r="I1116" s="56">
        <f>IF(A1116="COMPOSICAO",VLOOKUP(B1116,S!$A:$D,4,FALSE),VLOOKUP(B1116,I!$A:$D,4,FALSE))</f>
        <v>126.78</v>
      </c>
      <c r="J1116" s="60">
        <f>TRUNC(H1116*I1116,2)</f>
        <v>126.78</v>
      </c>
      <c r="K1116" s="59"/>
      <c r="L1116" s="4"/>
      <c r="M1116" s="4"/>
      <c r="N1116" s="4"/>
    </row>
    <row r="1117" spans="1:14" ht="30" customHeight="1" x14ac:dyDescent="0.25">
      <c r="A1117" s="54" t="s">
        <v>793</v>
      </c>
      <c r="B1117" s="67">
        <v>88248</v>
      </c>
      <c r="C1117" s="55" t="str">
        <f>VLOOKUP(B1117,IF(A1117="COMPOSICAO",S!$A:$D,I!$A:$D),2,FALSE)</f>
        <v>AUXILIAR DE ENCANADOR OU BOMBEIRO HIDRÁULICO COM ENCARGOS COMPLEMENTARES</v>
      </c>
      <c r="D1117" s="55"/>
      <c r="E1117" s="55"/>
      <c r="F1117" s="55"/>
      <c r="G1117" s="54" t="str">
        <f>VLOOKUP(B1117,IF(A1117="COMPOSICAO",S!$A:$D,I!$A:$D),3,FALSE)</f>
        <v>H</v>
      </c>
      <c r="H1117" s="75">
        <f>0.3398</f>
        <v>0.33979999999999999</v>
      </c>
      <c r="I1117" s="56">
        <f>IF(A1117="COMPOSICAO",VLOOKUP(B1117,S!$A:$D,4,FALSE),VLOOKUP(B1117,I!$A:$D,4,FALSE))</f>
        <v>18.87</v>
      </c>
      <c r="J1117" s="60">
        <f>TRUNC(H1117*I1117,2)</f>
        <v>6.41</v>
      </c>
      <c r="K1117" s="59"/>
      <c r="L1117" s="4"/>
      <c r="M1117" s="4"/>
      <c r="N1117" s="4"/>
    </row>
    <row r="1118" spans="1:14" ht="30" customHeight="1" x14ac:dyDescent="0.25">
      <c r="A1118" s="54" t="s">
        <v>793</v>
      </c>
      <c r="B1118" s="67">
        <v>88267</v>
      </c>
      <c r="C1118" s="55" t="str">
        <f>VLOOKUP(B1118,IF(A1118="COMPOSICAO",S!$A:$D,I!$A:$D),2,FALSE)</f>
        <v>ENCANADOR OU BOMBEIRO HIDRÁULICO COM ENCARGOS COMPLEMENTARES</v>
      </c>
      <c r="D1118" s="55"/>
      <c r="E1118" s="55"/>
      <c r="F1118" s="55"/>
      <c r="G1118" s="54" t="str">
        <f>VLOOKUP(B1118,IF(A1118="COMPOSICAO",S!$A:$D,I!$A:$D),3,FALSE)</f>
        <v>H</v>
      </c>
      <c r="H1118" s="75">
        <f>0.3398</f>
        <v>0.33979999999999999</v>
      </c>
      <c r="I1118" s="56">
        <f>IF(A1118="COMPOSICAO",VLOOKUP(B1118,S!$A:$D,4,FALSE),VLOOKUP(B1118,I!$A:$D,4,FALSE))</f>
        <v>25.72</v>
      </c>
      <c r="J1118" s="60">
        <f>TRUNC(H1118*I1118,2)</f>
        <v>8.73</v>
      </c>
      <c r="K1118" s="59"/>
      <c r="L1118" s="4"/>
      <c r="M1118" s="4"/>
      <c r="N1118" s="4"/>
    </row>
    <row r="1119" spans="1:14" ht="15" customHeight="1" x14ac:dyDescent="0.25">
      <c r="A1119" s="76" t="s">
        <v>794</v>
      </c>
      <c r="B1119" s="77"/>
      <c r="C1119" s="77"/>
      <c r="D1119" s="77"/>
      <c r="E1119" s="77"/>
      <c r="F1119" s="77"/>
      <c r="G1119" s="78"/>
      <c r="H1119" s="79"/>
      <c r="I1119" s="80"/>
      <c r="J1119" s="60">
        <f>SUM(J1114:K1118)</f>
        <v>142.21</v>
      </c>
      <c r="K1119" s="59"/>
    </row>
    <row r="1120" spans="1:14" ht="15" customHeight="1" x14ac:dyDescent="0.25">
      <c r="A1120" s="76" t="str">
        <f>"TAXA DE BDI ("&amp;BDI&amp;" %)"</f>
        <v>TAXA DE BDI (28 %)</v>
      </c>
      <c r="B1120" s="77"/>
      <c r="C1120" s="77"/>
      <c r="D1120" s="77"/>
      <c r="E1120" s="77"/>
      <c r="F1120" s="77"/>
      <c r="G1120" s="78"/>
      <c r="H1120" s="79"/>
      <c r="I1120" s="80"/>
      <c r="J1120" s="60">
        <f>ROUND(J1119*(BDI/100),2)</f>
        <v>39.82</v>
      </c>
      <c r="K1120" s="59"/>
    </row>
    <row r="1121" spans="1:14" ht="15" customHeight="1" x14ac:dyDescent="0.25">
      <c r="A1121" s="76" t="s">
        <v>900</v>
      </c>
      <c r="B1121" s="77"/>
      <c r="C1121" s="77"/>
      <c r="D1121" s="77"/>
      <c r="E1121" s="77"/>
      <c r="F1121" s="77"/>
      <c r="G1121" s="78"/>
      <c r="H1121" s="79"/>
      <c r="I1121" s="80"/>
      <c r="J1121" s="60">
        <f>SUM(J1119:K1120)</f>
        <v>182.03</v>
      </c>
      <c r="K1121" s="59"/>
    </row>
    <row r="1122" spans="1:14" ht="15" customHeight="1" x14ac:dyDescent="0.25">
      <c r="A1122" s="4"/>
      <c r="B1122" s="4"/>
      <c r="C1122" s="4"/>
      <c r="D1122" s="4"/>
      <c r="E1122" s="4"/>
      <c r="F1122" s="4"/>
      <c r="G1122" s="4"/>
      <c r="H1122" s="4"/>
      <c r="I1122" s="4"/>
      <c r="J1122" s="4"/>
      <c r="K1122" s="4"/>
    </row>
    <row r="1123" spans="1:14" ht="15" customHeight="1" x14ac:dyDescent="0.25">
      <c r="A1123" s="22" t="s">
        <v>788</v>
      </c>
      <c r="B1123" s="22" t="s">
        <v>41</v>
      </c>
      <c r="C1123" s="46" t="s">
        <v>8</v>
      </c>
      <c r="D1123" s="47"/>
      <c r="E1123" s="47"/>
      <c r="F1123" s="47"/>
      <c r="G1123" s="7" t="s">
        <v>42</v>
      </c>
      <c r="H1123" s="7" t="s">
        <v>789</v>
      </c>
      <c r="I1123" s="7" t="s">
        <v>790</v>
      </c>
      <c r="J1123" s="34" t="s">
        <v>10</v>
      </c>
      <c r="K1123" s="33"/>
    </row>
    <row r="1124" spans="1:14" ht="30" customHeight="1" x14ac:dyDescent="0.25">
      <c r="A1124" s="7" t="s">
        <v>835</v>
      </c>
      <c r="B1124" s="71">
        <v>90439</v>
      </c>
      <c r="C1124" s="73" t="str">
        <f>VLOOKUP(B1124,S!$A:$D,2,FALSE)</f>
        <v>FURO EM CONCRETO PARA DIÂMETROS MENORES OU IGUAIS A 40 MM. AF_05/2015</v>
      </c>
      <c r="D1124" s="73"/>
      <c r="E1124" s="73"/>
      <c r="F1124" s="72"/>
      <c r="G1124" s="7" t="str">
        <f>VLOOKUP(B1124,S!$A:$D,3,FALSE)</f>
        <v>UN</v>
      </c>
      <c r="H1124" s="74"/>
      <c r="I1124" s="74">
        <f>J1129</f>
        <v>70.260000000000005</v>
      </c>
      <c r="J1124" s="53"/>
      <c r="K1124" s="52"/>
      <c r="L1124" s="74">
        <f>VLOOKUP(B1124,S!$A:$D,4,FALSE)</f>
        <v>70.260000000000005</v>
      </c>
      <c r="M1124" s="7" t="str">
        <f>IF(ROUND((L1124-I1124),2)=0,"OK, confere com a tabela.",IF(ROUND((L1124-I1124),2)&lt;0,"ACIMA ("&amp;TEXT(ROUND(I1124*100/L1124,4),"0,0000")&amp;" %) da tabela.","ABAIXO ("&amp;TEXT(ROUND(I1124*100/L1124,4),"0,0000")&amp;" %) da tabela."))</f>
        <v>OK, confere com a tabela.</v>
      </c>
    </row>
    <row r="1125" spans="1:14" ht="30" customHeight="1" x14ac:dyDescent="0.25">
      <c r="A1125" s="54" t="s">
        <v>793</v>
      </c>
      <c r="B1125" s="67">
        <v>5795</v>
      </c>
      <c r="C1125" s="55" t="str">
        <f>VLOOKUP(B1125,IF(A1125="COMPOSICAO",S!$A:$D,I!$A:$D),2,FALSE)</f>
        <v>MARTELETE OU ROMPEDOR PNEUMÁTICO MANUAL, 28 KG, COM SILENCIADOR - CHP DIURNO. AF_07/2016</v>
      </c>
      <c r="D1125" s="55"/>
      <c r="E1125" s="55"/>
      <c r="F1125" s="55"/>
      <c r="G1125" s="54" t="str">
        <f>VLOOKUP(B1125,IF(A1125="COMPOSICAO",S!$A:$D,I!$A:$D),3,FALSE)</f>
        <v>CHP</v>
      </c>
      <c r="H1125" s="75">
        <f>0.367</f>
        <v>0.36699999999999999</v>
      </c>
      <c r="I1125" s="56">
        <f>IF(A1125="COMPOSICAO",VLOOKUP(B1125,S!$A:$D,4,FALSE),VLOOKUP(B1125,I!$A:$D,4,FALSE))</f>
        <v>32.869999999999997</v>
      </c>
      <c r="J1125" s="60">
        <f>TRUNC(H1125*I1125,2)</f>
        <v>12.06</v>
      </c>
      <c r="K1125" s="59"/>
      <c r="L1125" s="4"/>
      <c r="M1125" s="4"/>
      <c r="N1125" s="4"/>
    </row>
    <row r="1126" spans="1:14" ht="30" customHeight="1" x14ac:dyDescent="0.25">
      <c r="A1126" s="54" t="s">
        <v>793</v>
      </c>
      <c r="B1126" s="67">
        <v>5952</v>
      </c>
      <c r="C1126" s="55" t="str">
        <f>VLOOKUP(B1126,IF(A1126="COMPOSICAO",S!$A:$D,I!$A:$D),2,FALSE)</f>
        <v>MARTELETE OU ROMPEDOR PNEUMÁTICO MANUAL, 28 KG, COM SILENCIADOR - CHI DIURNO. AF_07/2016</v>
      </c>
      <c r="D1126" s="55"/>
      <c r="E1126" s="55"/>
      <c r="F1126" s="55"/>
      <c r="G1126" s="54" t="str">
        <f>VLOOKUP(B1126,IF(A1126="COMPOSICAO",S!$A:$D,I!$A:$D),3,FALSE)</f>
        <v>CHI</v>
      </c>
      <c r="H1126" s="75">
        <f>0.805</f>
        <v>0.80500000000000005</v>
      </c>
      <c r="I1126" s="56">
        <f>IF(A1126="COMPOSICAO",VLOOKUP(B1126,S!$A:$D,4,FALSE),VLOOKUP(B1126,I!$A:$D,4,FALSE))</f>
        <v>30.58</v>
      </c>
      <c r="J1126" s="60">
        <f>TRUNC(H1126*I1126,2)</f>
        <v>24.61</v>
      </c>
      <c r="K1126" s="59"/>
      <c r="L1126" s="4"/>
      <c r="M1126" s="4"/>
      <c r="N1126" s="4"/>
    </row>
    <row r="1127" spans="1:14" ht="30" customHeight="1" x14ac:dyDescent="0.25">
      <c r="A1127" s="54" t="s">
        <v>793</v>
      </c>
      <c r="B1127" s="67">
        <v>88248</v>
      </c>
      <c r="C1127" s="55" t="str">
        <f>VLOOKUP(B1127,IF(A1127="COMPOSICAO",S!$A:$D,I!$A:$D),2,FALSE)</f>
        <v>AUXILIAR DE ENCANADOR OU BOMBEIRO HIDRÁULICO COM ENCARGOS COMPLEMENTARES</v>
      </c>
      <c r="D1127" s="55"/>
      <c r="E1127" s="55"/>
      <c r="F1127" s="55"/>
      <c r="G1127" s="54" t="str">
        <f>VLOOKUP(B1127,IF(A1127="COMPOSICAO",S!$A:$D,I!$A:$D),3,FALSE)</f>
        <v>H</v>
      </c>
      <c r="H1127" s="75">
        <f>0.183</f>
        <v>0.183</v>
      </c>
      <c r="I1127" s="56">
        <f>IF(A1127="COMPOSICAO",VLOOKUP(B1127,S!$A:$D,4,FALSE),VLOOKUP(B1127,I!$A:$D,4,FALSE))</f>
        <v>18.87</v>
      </c>
      <c r="J1127" s="60">
        <f>TRUNC(H1127*I1127,2)</f>
        <v>3.45</v>
      </c>
      <c r="K1127" s="59"/>
      <c r="L1127" s="4"/>
      <c r="M1127" s="4"/>
      <c r="N1127" s="4"/>
    </row>
    <row r="1128" spans="1:14" ht="30" customHeight="1" x14ac:dyDescent="0.25">
      <c r="A1128" s="54" t="s">
        <v>793</v>
      </c>
      <c r="B1128" s="67">
        <v>88267</v>
      </c>
      <c r="C1128" s="55" t="str">
        <f>VLOOKUP(B1128,IF(A1128="COMPOSICAO",S!$A:$D,I!$A:$D),2,FALSE)</f>
        <v>ENCANADOR OU BOMBEIRO HIDRÁULICO COM ENCARGOS COMPLEMENTARES</v>
      </c>
      <c r="D1128" s="55"/>
      <c r="E1128" s="55"/>
      <c r="F1128" s="55"/>
      <c r="G1128" s="54" t="str">
        <f>VLOOKUP(B1128,IF(A1128="COMPOSICAO",S!$A:$D,I!$A:$D),3,FALSE)</f>
        <v>H</v>
      </c>
      <c r="H1128" s="75">
        <f>1.172</f>
        <v>1.1719999999999999</v>
      </c>
      <c r="I1128" s="56">
        <f>IF(A1128="COMPOSICAO",VLOOKUP(B1128,S!$A:$D,4,FALSE),VLOOKUP(B1128,I!$A:$D,4,FALSE))</f>
        <v>25.72</v>
      </c>
      <c r="J1128" s="60">
        <f>TRUNC(H1128*I1128,2)</f>
        <v>30.14</v>
      </c>
      <c r="K1128" s="59"/>
      <c r="L1128" s="4"/>
      <c r="M1128" s="4"/>
      <c r="N1128" s="4"/>
    </row>
    <row r="1129" spans="1:14" ht="15" customHeight="1" x14ac:dyDescent="0.25">
      <c r="A1129" s="76" t="s">
        <v>794</v>
      </c>
      <c r="B1129" s="77"/>
      <c r="C1129" s="77"/>
      <c r="D1129" s="77"/>
      <c r="E1129" s="77"/>
      <c r="F1129" s="77"/>
      <c r="G1129" s="78"/>
      <c r="H1129" s="79"/>
      <c r="I1129" s="80"/>
      <c r="J1129" s="60">
        <f>SUM(J1124:K1128)</f>
        <v>70.260000000000005</v>
      </c>
      <c r="K1129" s="59"/>
    </row>
    <row r="1130" spans="1:14" ht="15" customHeight="1" x14ac:dyDescent="0.25">
      <c r="A1130" s="76" t="str">
        <f>"TAXA DE BDI ("&amp;BDI&amp;" %)"</f>
        <v>TAXA DE BDI (28 %)</v>
      </c>
      <c r="B1130" s="77"/>
      <c r="C1130" s="77"/>
      <c r="D1130" s="77"/>
      <c r="E1130" s="77"/>
      <c r="F1130" s="77"/>
      <c r="G1130" s="78"/>
      <c r="H1130" s="79"/>
      <c r="I1130" s="80"/>
      <c r="J1130" s="60">
        <f>ROUND(J1129*(BDI/100),2)</f>
        <v>19.670000000000002</v>
      </c>
      <c r="K1130" s="59"/>
    </row>
    <row r="1131" spans="1:14" ht="15" customHeight="1" x14ac:dyDescent="0.25">
      <c r="A1131" s="76" t="s">
        <v>901</v>
      </c>
      <c r="B1131" s="77"/>
      <c r="C1131" s="77"/>
      <c r="D1131" s="77"/>
      <c r="E1131" s="77"/>
      <c r="F1131" s="77"/>
      <c r="G1131" s="78"/>
      <c r="H1131" s="79"/>
      <c r="I1131" s="80"/>
      <c r="J1131" s="60">
        <f>SUM(J1129:K1130)</f>
        <v>89.93</v>
      </c>
      <c r="K1131" s="59"/>
    </row>
    <row r="1132" spans="1:14" ht="15" customHeight="1" x14ac:dyDescent="0.25">
      <c r="A1132" s="4"/>
      <c r="B1132" s="4"/>
      <c r="C1132" s="4"/>
      <c r="D1132" s="4"/>
      <c r="E1132" s="4"/>
      <c r="F1132" s="4"/>
      <c r="G1132" s="4"/>
      <c r="H1132" s="4"/>
      <c r="I1132" s="4"/>
      <c r="J1132" s="4"/>
      <c r="K1132" s="4"/>
    </row>
    <row r="1133" spans="1:14" ht="15" customHeight="1" x14ac:dyDescent="0.25">
      <c r="A1133" s="22" t="s">
        <v>788</v>
      </c>
      <c r="B1133" s="22" t="s">
        <v>41</v>
      </c>
      <c r="C1133" s="46" t="s">
        <v>8</v>
      </c>
      <c r="D1133" s="47"/>
      <c r="E1133" s="47"/>
      <c r="F1133" s="47"/>
      <c r="G1133" s="7" t="s">
        <v>42</v>
      </c>
      <c r="H1133" s="7" t="s">
        <v>789</v>
      </c>
      <c r="I1133" s="7" t="s">
        <v>790</v>
      </c>
      <c r="J1133" s="34" t="s">
        <v>10</v>
      </c>
      <c r="K1133" s="33"/>
    </row>
    <row r="1134" spans="1:14" ht="30" customHeight="1" x14ac:dyDescent="0.25">
      <c r="A1134" s="7" t="s">
        <v>835</v>
      </c>
      <c r="B1134" s="71">
        <v>90440</v>
      </c>
      <c r="C1134" s="73" t="str">
        <f>VLOOKUP(B1134,S!$A:$D,2,FALSE)</f>
        <v>FURO EM CONCRETO PARA DIÂMETROS MAIORES QUE 40 MM E MENORES OU IGUAIS A 75 MM. AF_05/2015</v>
      </c>
      <c r="D1134" s="73"/>
      <c r="E1134" s="73"/>
      <c r="F1134" s="72"/>
      <c r="G1134" s="7" t="str">
        <f>VLOOKUP(B1134,S!$A:$D,3,FALSE)</f>
        <v>UN</v>
      </c>
      <c r="H1134" s="74"/>
      <c r="I1134" s="74">
        <f>J1139</f>
        <v>112.52000000000001</v>
      </c>
      <c r="J1134" s="53"/>
      <c r="K1134" s="52"/>
      <c r="L1134" s="74">
        <f>VLOOKUP(B1134,S!$A:$D,4,FALSE)</f>
        <v>112.52</v>
      </c>
      <c r="M1134" s="7" t="str">
        <f>IF(ROUND((L1134-I1134),2)=0,"OK, confere com a tabela.",IF(ROUND((L1134-I1134),2)&lt;0,"ACIMA ("&amp;TEXT(ROUND(I1134*100/L1134,4),"0,0000")&amp;" %) da tabela.","ABAIXO ("&amp;TEXT(ROUND(I1134*100/L1134,4),"0,0000")&amp;" %) da tabela."))</f>
        <v>OK, confere com a tabela.</v>
      </c>
    </row>
    <row r="1135" spans="1:14" ht="30" customHeight="1" x14ac:dyDescent="0.25">
      <c r="A1135" s="54" t="s">
        <v>793</v>
      </c>
      <c r="B1135" s="67">
        <v>5795</v>
      </c>
      <c r="C1135" s="55" t="str">
        <f>VLOOKUP(B1135,IF(A1135="COMPOSICAO",S!$A:$D,I!$A:$D),2,FALSE)</f>
        <v>MARTELETE OU ROMPEDOR PNEUMÁTICO MANUAL, 28 KG, COM SILENCIADOR - CHP DIURNO. AF_07/2016</v>
      </c>
      <c r="D1135" s="55"/>
      <c r="E1135" s="55"/>
      <c r="F1135" s="55"/>
      <c r="G1135" s="54" t="str">
        <f>VLOOKUP(B1135,IF(A1135="COMPOSICAO",S!$A:$D,I!$A:$D),3,FALSE)</f>
        <v>CHP</v>
      </c>
      <c r="H1135" s="75">
        <f>0.587</f>
        <v>0.58699999999999997</v>
      </c>
      <c r="I1135" s="56">
        <f>IF(A1135="COMPOSICAO",VLOOKUP(B1135,S!$A:$D,4,FALSE),VLOOKUP(B1135,I!$A:$D,4,FALSE))</f>
        <v>32.869999999999997</v>
      </c>
      <c r="J1135" s="60">
        <f>TRUNC(H1135*I1135,2)</f>
        <v>19.29</v>
      </c>
      <c r="K1135" s="59"/>
      <c r="L1135" s="4"/>
      <c r="M1135" s="4"/>
      <c r="N1135" s="4"/>
    </row>
    <row r="1136" spans="1:14" ht="30" customHeight="1" x14ac:dyDescent="0.25">
      <c r="A1136" s="54" t="s">
        <v>793</v>
      </c>
      <c r="B1136" s="67">
        <v>5952</v>
      </c>
      <c r="C1136" s="55" t="str">
        <f>VLOOKUP(B1136,IF(A1136="COMPOSICAO",S!$A:$D,I!$A:$D),2,FALSE)</f>
        <v>MARTELETE OU ROMPEDOR PNEUMÁTICO MANUAL, 28 KG, COM SILENCIADOR - CHI DIURNO. AF_07/2016</v>
      </c>
      <c r="D1136" s="55"/>
      <c r="E1136" s="55"/>
      <c r="F1136" s="55"/>
      <c r="G1136" s="54" t="str">
        <f>VLOOKUP(B1136,IF(A1136="COMPOSICAO",S!$A:$D,I!$A:$D),3,FALSE)</f>
        <v>CHI</v>
      </c>
      <c r="H1136" s="75">
        <f>1.29</f>
        <v>1.29</v>
      </c>
      <c r="I1136" s="56">
        <f>IF(A1136="COMPOSICAO",VLOOKUP(B1136,S!$A:$D,4,FALSE),VLOOKUP(B1136,I!$A:$D,4,FALSE))</f>
        <v>30.58</v>
      </c>
      <c r="J1136" s="60">
        <f>TRUNC(H1136*I1136,2)</f>
        <v>39.44</v>
      </c>
      <c r="K1136" s="59"/>
      <c r="L1136" s="4"/>
      <c r="M1136" s="4"/>
      <c r="N1136" s="4"/>
    </row>
    <row r="1137" spans="1:14" ht="30" customHeight="1" x14ac:dyDescent="0.25">
      <c r="A1137" s="54" t="s">
        <v>793</v>
      </c>
      <c r="B1137" s="67">
        <v>88248</v>
      </c>
      <c r="C1137" s="55" t="str">
        <f>VLOOKUP(B1137,IF(A1137="COMPOSICAO",S!$A:$D,I!$A:$D),2,FALSE)</f>
        <v>AUXILIAR DE ENCANADOR OU BOMBEIRO HIDRÁULICO COM ENCARGOS COMPLEMENTARES</v>
      </c>
      <c r="D1137" s="55"/>
      <c r="E1137" s="55"/>
      <c r="F1137" s="55"/>
      <c r="G1137" s="54" t="str">
        <f>VLOOKUP(B1137,IF(A1137="COMPOSICAO",S!$A:$D,I!$A:$D),3,FALSE)</f>
        <v>H</v>
      </c>
      <c r="H1137" s="75">
        <f>0.293</f>
        <v>0.29299999999999998</v>
      </c>
      <c r="I1137" s="56">
        <f>IF(A1137="COMPOSICAO",VLOOKUP(B1137,S!$A:$D,4,FALSE),VLOOKUP(B1137,I!$A:$D,4,FALSE))</f>
        <v>18.87</v>
      </c>
      <c r="J1137" s="60">
        <f>TRUNC(H1137*I1137,2)</f>
        <v>5.52</v>
      </c>
      <c r="K1137" s="59"/>
      <c r="L1137" s="4"/>
      <c r="M1137" s="4"/>
      <c r="N1137" s="4"/>
    </row>
    <row r="1138" spans="1:14" ht="30" customHeight="1" x14ac:dyDescent="0.25">
      <c r="A1138" s="54" t="s">
        <v>793</v>
      </c>
      <c r="B1138" s="67">
        <v>88267</v>
      </c>
      <c r="C1138" s="55" t="str">
        <f>VLOOKUP(B1138,IF(A1138="COMPOSICAO",S!$A:$D,I!$A:$D),2,FALSE)</f>
        <v>ENCANADOR OU BOMBEIRO HIDRÁULICO COM ENCARGOS COMPLEMENTARES</v>
      </c>
      <c r="D1138" s="55"/>
      <c r="E1138" s="55"/>
      <c r="F1138" s="55"/>
      <c r="G1138" s="54" t="str">
        <f>VLOOKUP(B1138,IF(A1138="COMPOSICAO",S!$A:$D,I!$A:$D),3,FALSE)</f>
        <v>H</v>
      </c>
      <c r="H1138" s="75">
        <f>1.877</f>
        <v>1.877</v>
      </c>
      <c r="I1138" s="56">
        <f>IF(A1138="COMPOSICAO",VLOOKUP(B1138,S!$A:$D,4,FALSE),VLOOKUP(B1138,I!$A:$D,4,FALSE))</f>
        <v>25.72</v>
      </c>
      <c r="J1138" s="60">
        <f>TRUNC(H1138*I1138,2)</f>
        <v>48.27</v>
      </c>
      <c r="K1138" s="59"/>
      <c r="L1138" s="4"/>
      <c r="M1138" s="4"/>
      <c r="N1138" s="4"/>
    </row>
    <row r="1139" spans="1:14" ht="15" customHeight="1" x14ac:dyDescent="0.25">
      <c r="A1139" s="76" t="s">
        <v>794</v>
      </c>
      <c r="B1139" s="77"/>
      <c r="C1139" s="77"/>
      <c r="D1139" s="77"/>
      <c r="E1139" s="77"/>
      <c r="F1139" s="77"/>
      <c r="G1139" s="78"/>
      <c r="H1139" s="79"/>
      <c r="I1139" s="80"/>
      <c r="J1139" s="60">
        <f>SUM(J1134:K1138)</f>
        <v>112.52000000000001</v>
      </c>
      <c r="K1139" s="59"/>
    </row>
    <row r="1140" spans="1:14" ht="15" customHeight="1" x14ac:dyDescent="0.25">
      <c r="A1140" s="76" t="str">
        <f>"TAXA DE BDI ("&amp;BDI&amp;" %)"</f>
        <v>TAXA DE BDI (28 %)</v>
      </c>
      <c r="B1140" s="77"/>
      <c r="C1140" s="77"/>
      <c r="D1140" s="77"/>
      <c r="E1140" s="77"/>
      <c r="F1140" s="77"/>
      <c r="G1140" s="78"/>
      <c r="H1140" s="79"/>
      <c r="I1140" s="80"/>
      <c r="J1140" s="60">
        <f>ROUND(J1139*(BDI/100),2)</f>
        <v>31.51</v>
      </c>
      <c r="K1140" s="59"/>
    </row>
    <row r="1141" spans="1:14" ht="15" customHeight="1" x14ac:dyDescent="0.25">
      <c r="A1141" s="76" t="s">
        <v>902</v>
      </c>
      <c r="B1141" s="77"/>
      <c r="C1141" s="77"/>
      <c r="D1141" s="77"/>
      <c r="E1141" s="77"/>
      <c r="F1141" s="77"/>
      <c r="G1141" s="78"/>
      <c r="H1141" s="79"/>
      <c r="I1141" s="80"/>
      <c r="J1141" s="60">
        <f>SUM(J1139:K1140)</f>
        <v>144.03</v>
      </c>
      <c r="K1141" s="59"/>
    </row>
    <row r="1142" spans="1:14" ht="15" customHeight="1" x14ac:dyDescent="0.25">
      <c r="A1142" s="4"/>
      <c r="B1142" s="4"/>
      <c r="C1142" s="4"/>
      <c r="D1142" s="4"/>
      <c r="E1142" s="4"/>
      <c r="F1142" s="4"/>
      <c r="G1142" s="4"/>
      <c r="H1142" s="4"/>
      <c r="I1142" s="4"/>
      <c r="J1142" s="4"/>
      <c r="K1142" s="4"/>
    </row>
    <row r="1143" spans="1:14" ht="15" customHeight="1" x14ac:dyDescent="0.25">
      <c r="A1143" s="22" t="s">
        <v>788</v>
      </c>
      <c r="B1143" s="22" t="s">
        <v>41</v>
      </c>
      <c r="C1143" s="46" t="s">
        <v>8</v>
      </c>
      <c r="D1143" s="47"/>
      <c r="E1143" s="47"/>
      <c r="F1143" s="47"/>
      <c r="G1143" s="7" t="s">
        <v>42</v>
      </c>
      <c r="H1143" s="7" t="s">
        <v>789</v>
      </c>
      <c r="I1143" s="7" t="s">
        <v>790</v>
      </c>
      <c r="J1143" s="34" t="s">
        <v>10</v>
      </c>
      <c r="K1143" s="33"/>
    </row>
    <row r="1144" spans="1:14" ht="30" customHeight="1" x14ac:dyDescent="0.25">
      <c r="A1144" s="7" t="s">
        <v>835</v>
      </c>
      <c r="B1144" s="71">
        <v>90453</v>
      </c>
      <c r="C1144" s="73" t="str">
        <f>VLOOKUP(B1144,S!$A:$D,2,FALSE)</f>
        <v>PASSANTE TIPO TUBO DE DIÂMETRO MENOR OU IGUAL A 40 MM, FIXADO EM LAJE. AF_05/2015</v>
      </c>
      <c r="D1144" s="73"/>
      <c r="E1144" s="73"/>
      <c r="F1144" s="72"/>
      <c r="G1144" s="7" t="str">
        <f>VLOOKUP(B1144,S!$A:$D,3,FALSE)</f>
        <v>UN</v>
      </c>
      <c r="H1144" s="74"/>
      <c r="I1144" s="74">
        <f>J1149</f>
        <v>2.9799999999999995</v>
      </c>
      <c r="J1144" s="53"/>
      <c r="K1144" s="52"/>
      <c r="L1144" s="74">
        <f>VLOOKUP(B1144,S!$A:$D,4,FALSE)</f>
        <v>2.98</v>
      </c>
      <c r="M1144" s="7" t="str">
        <f>IF(ROUND((L1144-I1144),2)=0,"OK, confere com a tabela.",IF(ROUND((L1144-I1144),2)&lt;0,"ACIMA ("&amp;TEXT(ROUND(I1144*100/L1144,4),"0,0000")&amp;" %) da tabela.","ABAIXO ("&amp;TEXT(ROUND(I1144*100/L1144,4),"0,0000")&amp;" %) da tabela."))</f>
        <v>OK, confere com a tabela.</v>
      </c>
    </row>
    <row r="1145" spans="1:14" ht="30" customHeight="1" x14ac:dyDescent="0.25">
      <c r="A1145" s="54" t="s">
        <v>792</v>
      </c>
      <c r="B1145" s="67">
        <v>9835</v>
      </c>
      <c r="C1145" s="55" t="str">
        <f>VLOOKUP(B1145,IF(A1145="COMPOSICAO",S!$A:$D,I!$A:$D),2,FALSE)</f>
        <v>TUBO PVC  SERIE NORMAL, DN 40 MM, PARA ESGOTO  PREDIAL (NBR 5688)</v>
      </c>
      <c r="D1145" s="55"/>
      <c r="E1145" s="55"/>
      <c r="F1145" s="55"/>
      <c r="G1145" s="54" t="str">
        <f>VLOOKUP(B1145,IF(A1145="COMPOSICAO",S!$A:$D,I!$A:$D),3,FALSE)</f>
        <v>M</v>
      </c>
      <c r="H1145" s="75">
        <f>0.15</f>
        <v>0.15</v>
      </c>
      <c r="I1145" s="56">
        <f>IF(A1145="COMPOSICAO",VLOOKUP(B1145,S!$A:$D,4,FALSE),VLOOKUP(B1145,I!$A:$D,4,FALSE))</f>
        <v>6.55</v>
      </c>
      <c r="J1145" s="60">
        <f>TRUNC(H1145*I1145,2)</f>
        <v>0.98</v>
      </c>
      <c r="K1145" s="59"/>
      <c r="L1145" s="4"/>
      <c r="M1145" s="4"/>
      <c r="N1145" s="4"/>
    </row>
    <row r="1146" spans="1:14" ht="30" customHeight="1" x14ac:dyDescent="0.25">
      <c r="A1146" s="54" t="s">
        <v>792</v>
      </c>
      <c r="B1146" s="67">
        <v>43132</v>
      </c>
      <c r="C1146" s="55" t="str">
        <f>VLOOKUP(B1146,IF(A1146="COMPOSICAO",S!$A:$D,I!$A:$D),2,FALSE)</f>
        <v>ARAME RECOZIDO 16 BWG, D = 1,65 MM (0,016 KG/M) OU 18 BWG, D = 1,25 MM (0,01 KG/M)</v>
      </c>
      <c r="D1146" s="55"/>
      <c r="E1146" s="55"/>
      <c r="F1146" s="55"/>
      <c r="G1146" s="54" t="str">
        <f>VLOOKUP(B1146,IF(A1146="COMPOSICAO",S!$A:$D,I!$A:$D),3,FALSE)</f>
        <v>KG</v>
      </c>
      <c r="H1146" s="75">
        <f>0.005</f>
        <v>5.0000000000000001E-3</v>
      </c>
      <c r="I1146" s="56">
        <f>IF(A1146="COMPOSICAO",VLOOKUP(B1146,S!$A:$D,4,FALSE),VLOOKUP(B1146,I!$A:$D,4,FALSE))</f>
        <v>27.23</v>
      </c>
      <c r="J1146" s="60">
        <f>TRUNC(H1146*I1146,2)</f>
        <v>0.13</v>
      </c>
      <c r="K1146" s="59"/>
      <c r="L1146" s="4"/>
      <c r="M1146" s="4"/>
      <c r="N1146" s="4"/>
    </row>
    <row r="1147" spans="1:14" ht="30" customHeight="1" x14ac:dyDescent="0.25">
      <c r="A1147" s="54" t="s">
        <v>793</v>
      </c>
      <c r="B1147" s="67">
        <v>88248</v>
      </c>
      <c r="C1147" s="55" t="str">
        <f>VLOOKUP(B1147,IF(A1147="COMPOSICAO",S!$A:$D,I!$A:$D),2,FALSE)</f>
        <v>AUXILIAR DE ENCANADOR OU BOMBEIRO HIDRÁULICO COM ENCARGOS COMPLEMENTARES</v>
      </c>
      <c r="D1147" s="55"/>
      <c r="E1147" s="55"/>
      <c r="F1147" s="55"/>
      <c r="G1147" s="54" t="str">
        <f>VLOOKUP(B1147,IF(A1147="COMPOSICAO",S!$A:$D,I!$A:$D),3,FALSE)</f>
        <v>H</v>
      </c>
      <c r="H1147" s="75">
        <f>0.01</f>
        <v>0.01</v>
      </c>
      <c r="I1147" s="56">
        <f>IF(A1147="COMPOSICAO",VLOOKUP(B1147,S!$A:$D,4,FALSE),VLOOKUP(B1147,I!$A:$D,4,FALSE))</f>
        <v>18.87</v>
      </c>
      <c r="J1147" s="60">
        <f>TRUNC(H1147*I1147,2)</f>
        <v>0.18</v>
      </c>
      <c r="K1147" s="59"/>
      <c r="L1147" s="4"/>
      <c r="M1147" s="4"/>
      <c r="N1147" s="4"/>
    </row>
    <row r="1148" spans="1:14" ht="30" customHeight="1" x14ac:dyDescent="0.25">
      <c r="A1148" s="54" t="s">
        <v>793</v>
      </c>
      <c r="B1148" s="67">
        <v>88267</v>
      </c>
      <c r="C1148" s="55" t="str">
        <f>VLOOKUP(B1148,IF(A1148="COMPOSICAO",S!$A:$D,I!$A:$D),2,FALSE)</f>
        <v>ENCANADOR OU BOMBEIRO HIDRÁULICO COM ENCARGOS COMPLEMENTARES</v>
      </c>
      <c r="D1148" s="55"/>
      <c r="E1148" s="55"/>
      <c r="F1148" s="55"/>
      <c r="G1148" s="54" t="str">
        <f>VLOOKUP(B1148,IF(A1148="COMPOSICAO",S!$A:$D,I!$A:$D),3,FALSE)</f>
        <v>H</v>
      </c>
      <c r="H1148" s="75">
        <f>0.066</f>
        <v>6.6000000000000003E-2</v>
      </c>
      <c r="I1148" s="56">
        <f>IF(A1148="COMPOSICAO",VLOOKUP(B1148,S!$A:$D,4,FALSE),VLOOKUP(B1148,I!$A:$D,4,FALSE))</f>
        <v>25.72</v>
      </c>
      <c r="J1148" s="60">
        <f>TRUNC(H1148*I1148,2)</f>
        <v>1.69</v>
      </c>
      <c r="K1148" s="59"/>
      <c r="L1148" s="4"/>
      <c r="M1148" s="4"/>
      <c r="N1148" s="4"/>
    </row>
    <row r="1149" spans="1:14" ht="15" customHeight="1" x14ac:dyDescent="0.25">
      <c r="A1149" s="76" t="s">
        <v>794</v>
      </c>
      <c r="B1149" s="77"/>
      <c r="C1149" s="77"/>
      <c r="D1149" s="77"/>
      <c r="E1149" s="77"/>
      <c r="F1149" s="77"/>
      <c r="G1149" s="78"/>
      <c r="H1149" s="79"/>
      <c r="I1149" s="80"/>
      <c r="J1149" s="60">
        <f>SUM(J1144:K1148)</f>
        <v>2.9799999999999995</v>
      </c>
      <c r="K1149" s="59"/>
    </row>
    <row r="1150" spans="1:14" ht="15" customHeight="1" x14ac:dyDescent="0.25">
      <c r="A1150" s="76" t="str">
        <f>"TAXA DE BDI ("&amp;BDI&amp;" %)"</f>
        <v>TAXA DE BDI (28 %)</v>
      </c>
      <c r="B1150" s="77"/>
      <c r="C1150" s="77"/>
      <c r="D1150" s="77"/>
      <c r="E1150" s="77"/>
      <c r="F1150" s="77"/>
      <c r="G1150" s="78"/>
      <c r="H1150" s="79"/>
      <c r="I1150" s="80"/>
      <c r="J1150" s="60">
        <f>ROUND(J1149*(BDI/100),2)</f>
        <v>0.83</v>
      </c>
      <c r="K1150" s="59"/>
    </row>
    <row r="1151" spans="1:14" ht="15" customHeight="1" x14ac:dyDescent="0.25">
      <c r="A1151" s="76" t="s">
        <v>903</v>
      </c>
      <c r="B1151" s="77"/>
      <c r="C1151" s="77"/>
      <c r="D1151" s="77"/>
      <c r="E1151" s="77"/>
      <c r="F1151" s="77"/>
      <c r="G1151" s="78"/>
      <c r="H1151" s="79"/>
      <c r="I1151" s="80"/>
      <c r="J1151" s="60">
        <f>SUM(J1149:K1150)</f>
        <v>3.8099999999999996</v>
      </c>
      <c r="K1151" s="59"/>
    </row>
    <row r="1152" spans="1:14" ht="15" customHeight="1" x14ac:dyDescent="0.25">
      <c r="A1152" s="4"/>
      <c r="B1152" s="4"/>
      <c r="C1152" s="4"/>
      <c r="D1152" s="4"/>
      <c r="E1152" s="4"/>
      <c r="F1152" s="4"/>
      <c r="G1152" s="4"/>
      <c r="H1152" s="4"/>
      <c r="I1152" s="4"/>
      <c r="J1152" s="4"/>
      <c r="K1152" s="4"/>
    </row>
    <row r="1153" spans="1:14" ht="15" customHeight="1" x14ac:dyDescent="0.25">
      <c r="A1153" s="22" t="s">
        <v>788</v>
      </c>
      <c r="B1153" s="22" t="s">
        <v>41</v>
      </c>
      <c r="C1153" s="46" t="s">
        <v>8</v>
      </c>
      <c r="D1153" s="47"/>
      <c r="E1153" s="47"/>
      <c r="F1153" s="47"/>
      <c r="G1153" s="7" t="s">
        <v>42</v>
      </c>
      <c r="H1153" s="7" t="s">
        <v>789</v>
      </c>
      <c r="I1153" s="7" t="s">
        <v>790</v>
      </c>
      <c r="J1153" s="34" t="s">
        <v>10</v>
      </c>
      <c r="K1153" s="33"/>
    </row>
    <row r="1154" spans="1:14" ht="60" customHeight="1" x14ac:dyDescent="0.25">
      <c r="A1154" s="7" t="s">
        <v>835</v>
      </c>
      <c r="B1154" s="71">
        <v>95635</v>
      </c>
      <c r="C1154" s="73" t="str">
        <f>VLOOKUP(B1154,S!$A:$D,2,FALSE)</f>
        <v>KIT CAVALETE PARA MEDIÇÃO DE ÁGUA - ENTRADA PRINCIPAL, EM PVC SOLDÁVEL DN 25 (¾")   FORNECIMENTO E INSTALAÇÃO (EXCLUSIVE HIDRÔMETRO). AF_11/2016</v>
      </c>
      <c r="D1154" s="73"/>
      <c r="E1154" s="73"/>
      <c r="F1154" s="72"/>
      <c r="G1154" s="7" t="str">
        <f>VLOOKUP(B1154,S!$A:$D,3,FALSE)</f>
        <v>UN</v>
      </c>
      <c r="H1154" s="74"/>
      <c r="I1154" s="74">
        <f>J1161</f>
        <v>238.52</v>
      </c>
      <c r="J1154" s="53"/>
      <c r="K1154" s="52"/>
      <c r="L1154" s="74">
        <f>VLOOKUP(B1154,S!$A:$D,4,FALSE)</f>
        <v>238.52</v>
      </c>
      <c r="M1154" s="7" t="str">
        <f>IF(ROUND((L1154-I1154),2)=0,"OK, confere com a tabela.",IF(ROUND((L1154-I1154),2)&lt;0,"ACIMA ("&amp;TEXT(ROUND(I1154*100/L1154,4),"0,0000")&amp;" %) da tabela.","ABAIXO ("&amp;TEXT(ROUND(I1154*100/L1154,4),"0,0000")&amp;" %) da tabela."))</f>
        <v>OK, confere com a tabela.</v>
      </c>
    </row>
    <row r="1155" spans="1:14" ht="30" customHeight="1" x14ac:dyDescent="0.25">
      <c r="A1155" s="54" t="s">
        <v>792</v>
      </c>
      <c r="B1155" s="67">
        <v>3729</v>
      </c>
      <c r="C1155" s="55" t="str">
        <f>VLOOKUP(B1155,IF(A1155="COMPOSICAO",S!$A:$D,I!$A:$D),2,FALSE)</f>
        <v>KIT CAVALETE, PVC, COM REGISTRO, PARA HIDROMETRO, BITOLAS 1/2" OU 3/4" - COMPLETO</v>
      </c>
      <c r="D1155" s="55"/>
      <c r="E1155" s="55"/>
      <c r="F1155" s="55"/>
      <c r="G1155" s="54" t="str">
        <f>VLOOKUP(B1155,IF(A1155="COMPOSICAO",S!$A:$D,I!$A:$D),3,FALSE)</f>
        <v>UN</v>
      </c>
      <c r="H1155" s="75">
        <f>1</f>
        <v>1</v>
      </c>
      <c r="I1155" s="56">
        <f>IF(A1155="COMPOSICAO",VLOOKUP(B1155,S!$A:$D,4,FALSE),VLOOKUP(B1155,I!$A:$D,4,FALSE))</f>
        <v>150.26</v>
      </c>
      <c r="J1155" s="60">
        <f t="shared" ref="J1155:J1160" si="57">TRUNC(H1155*I1155,2)</f>
        <v>150.26</v>
      </c>
      <c r="K1155" s="59"/>
      <c r="L1155" s="4"/>
      <c r="M1155" s="4"/>
      <c r="N1155" s="4"/>
    </row>
    <row r="1156" spans="1:14" ht="15" customHeight="1" x14ac:dyDescent="0.25">
      <c r="A1156" s="54" t="s">
        <v>792</v>
      </c>
      <c r="B1156" s="67">
        <v>20080</v>
      </c>
      <c r="C1156" s="55" t="str">
        <f>VLOOKUP(B1156,IF(A1156="COMPOSICAO",S!$A:$D,I!$A:$D),2,FALSE)</f>
        <v>ADESIVO PLASTICO PARA PVC, FRASCO COM 175 GR</v>
      </c>
      <c r="D1156" s="55"/>
      <c r="E1156" s="55"/>
      <c r="F1156" s="55"/>
      <c r="G1156" s="54" t="str">
        <f>VLOOKUP(B1156,IF(A1156="COMPOSICAO",S!$A:$D,I!$A:$D),3,FALSE)</f>
        <v>UN</v>
      </c>
      <c r="H1156" s="75">
        <f>0.306</f>
        <v>0.30599999999999999</v>
      </c>
      <c r="I1156" s="56">
        <f>IF(A1156="COMPOSICAO",VLOOKUP(B1156,S!$A:$D,4,FALSE),VLOOKUP(B1156,I!$A:$D,4,FALSE))</f>
        <v>20.74</v>
      </c>
      <c r="J1156" s="60">
        <f t="shared" si="57"/>
        <v>6.34</v>
      </c>
      <c r="K1156" s="59"/>
      <c r="L1156" s="4"/>
      <c r="M1156" s="4"/>
      <c r="N1156" s="4"/>
    </row>
    <row r="1157" spans="1:14" ht="30" customHeight="1" x14ac:dyDescent="0.25">
      <c r="A1157" s="54" t="s">
        <v>792</v>
      </c>
      <c r="B1157" s="67">
        <v>20083</v>
      </c>
      <c r="C1157" s="55" t="str">
        <f>VLOOKUP(B1157,IF(A1157="COMPOSICAO",S!$A:$D,I!$A:$D),2,FALSE)</f>
        <v>SOLUCAO PREPARADORA / LIMPADORA PARA PVC, FRASCO COM 1000 CM3</v>
      </c>
      <c r="D1157" s="55"/>
      <c r="E1157" s="55"/>
      <c r="F1157" s="55"/>
      <c r="G1157" s="54" t="str">
        <f>VLOOKUP(B1157,IF(A1157="COMPOSICAO",S!$A:$D,I!$A:$D),3,FALSE)</f>
        <v>UN</v>
      </c>
      <c r="H1157" s="75">
        <f>0.072</f>
        <v>7.1999999999999995E-2</v>
      </c>
      <c r="I1157" s="56">
        <f>IF(A1157="COMPOSICAO",VLOOKUP(B1157,S!$A:$D,4,FALSE),VLOOKUP(B1157,I!$A:$D,4,FALSE))</f>
        <v>72</v>
      </c>
      <c r="J1157" s="60">
        <f t="shared" si="57"/>
        <v>5.18</v>
      </c>
      <c r="K1157" s="59"/>
      <c r="L1157" s="4"/>
      <c r="M1157" s="4"/>
      <c r="N1157" s="4"/>
    </row>
    <row r="1158" spans="1:14" ht="15" customHeight="1" x14ac:dyDescent="0.25">
      <c r="A1158" s="54" t="s">
        <v>792</v>
      </c>
      <c r="B1158" s="67">
        <v>38383</v>
      </c>
      <c r="C1158" s="55" t="str">
        <f>VLOOKUP(B1158,IF(A1158="COMPOSICAO",S!$A:$D,I!$A:$D),2,FALSE)</f>
        <v>LIXA D'AGUA EM FOLHA, GRAO 100</v>
      </c>
      <c r="D1158" s="55"/>
      <c r="E1158" s="55"/>
      <c r="F1158" s="55"/>
      <c r="G1158" s="54" t="str">
        <f>VLOOKUP(B1158,IF(A1158="COMPOSICAO",S!$A:$D,I!$A:$D),3,FALSE)</f>
        <v>UN</v>
      </c>
      <c r="H1158" s="75">
        <f>0.396</f>
        <v>0.39600000000000002</v>
      </c>
      <c r="I1158" s="56">
        <f>IF(A1158="COMPOSICAO",VLOOKUP(B1158,S!$A:$D,4,FALSE),VLOOKUP(B1158,I!$A:$D,4,FALSE))</f>
        <v>2.13</v>
      </c>
      <c r="J1158" s="60">
        <f t="shared" si="57"/>
        <v>0.84</v>
      </c>
      <c r="K1158" s="59"/>
      <c r="L1158" s="4"/>
      <c r="M1158" s="4"/>
      <c r="N1158" s="4"/>
    </row>
    <row r="1159" spans="1:14" ht="30" customHeight="1" x14ac:dyDescent="0.25">
      <c r="A1159" s="54" t="s">
        <v>793</v>
      </c>
      <c r="B1159" s="67">
        <v>88248</v>
      </c>
      <c r="C1159" s="55" t="str">
        <f>VLOOKUP(B1159,IF(A1159="COMPOSICAO",S!$A:$D,I!$A:$D),2,FALSE)</f>
        <v>AUXILIAR DE ENCANADOR OU BOMBEIRO HIDRÁULICO COM ENCARGOS COMPLEMENTARES</v>
      </c>
      <c r="D1159" s="55"/>
      <c r="E1159" s="55"/>
      <c r="F1159" s="55"/>
      <c r="G1159" s="54" t="str">
        <f>VLOOKUP(B1159,IF(A1159="COMPOSICAO",S!$A:$D,I!$A:$D),3,FALSE)</f>
        <v>H</v>
      </c>
      <c r="H1159" s="75">
        <f>1.7025</f>
        <v>1.7024999999999999</v>
      </c>
      <c r="I1159" s="56">
        <f>IF(A1159="COMPOSICAO",VLOOKUP(B1159,S!$A:$D,4,FALSE),VLOOKUP(B1159,I!$A:$D,4,FALSE))</f>
        <v>18.87</v>
      </c>
      <c r="J1159" s="60">
        <f t="shared" si="57"/>
        <v>32.119999999999997</v>
      </c>
      <c r="K1159" s="59"/>
      <c r="L1159" s="4"/>
      <c r="M1159" s="4"/>
      <c r="N1159" s="4"/>
    </row>
    <row r="1160" spans="1:14" ht="30" customHeight="1" x14ac:dyDescent="0.25">
      <c r="A1160" s="54" t="s">
        <v>793</v>
      </c>
      <c r="B1160" s="67">
        <v>88267</v>
      </c>
      <c r="C1160" s="55" t="str">
        <f>VLOOKUP(B1160,IF(A1160="COMPOSICAO",S!$A:$D,I!$A:$D),2,FALSE)</f>
        <v>ENCANADOR OU BOMBEIRO HIDRÁULICO COM ENCARGOS COMPLEMENTARES</v>
      </c>
      <c r="D1160" s="55"/>
      <c r="E1160" s="55"/>
      <c r="F1160" s="55"/>
      <c r="G1160" s="54" t="str">
        <f>VLOOKUP(B1160,IF(A1160="COMPOSICAO",S!$A:$D,I!$A:$D),3,FALSE)</f>
        <v>H</v>
      </c>
      <c r="H1160" s="75">
        <f>1.7025</f>
        <v>1.7024999999999999</v>
      </c>
      <c r="I1160" s="56">
        <f>IF(A1160="COMPOSICAO",VLOOKUP(B1160,S!$A:$D,4,FALSE),VLOOKUP(B1160,I!$A:$D,4,FALSE))</f>
        <v>25.72</v>
      </c>
      <c r="J1160" s="60">
        <f t="shared" si="57"/>
        <v>43.78</v>
      </c>
      <c r="K1160" s="59"/>
      <c r="L1160" s="4"/>
      <c r="M1160" s="4"/>
      <c r="N1160" s="4"/>
    </row>
    <row r="1161" spans="1:14" ht="15" customHeight="1" x14ac:dyDescent="0.25">
      <c r="A1161" s="76" t="s">
        <v>794</v>
      </c>
      <c r="B1161" s="77"/>
      <c r="C1161" s="77"/>
      <c r="D1161" s="77"/>
      <c r="E1161" s="77"/>
      <c r="F1161" s="77"/>
      <c r="G1161" s="78"/>
      <c r="H1161" s="79"/>
      <c r="I1161" s="80"/>
      <c r="J1161" s="60">
        <f>SUM(J1154:K1160)</f>
        <v>238.52</v>
      </c>
      <c r="K1161" s="59"/>
    </row>
    <row r="1162" spans="1:14" ht="15" customHeight="1" x14ac:dyDescent="0.25">
      <c r="A1162" s="76" t="str">
        <f>"TAXA DE BDI ("&amp;BDI&amp;" %)"</f>
        <v>TAXA DE BDI (28 %)</v>
      </c>
      <c r="B1162" s="77"/>
      <c r="C1162" s="77"/>
      <c r="D1162" s="77"/>
      <c r="E1162" s="77"/>
      <c r="F1162" s="77"/>
      <c r="G1162" s="78"/>
      <c r="H1162" s="79"/>
      <c r="I1162" s="80"/>
      <c r="J1162" s="60">
        <f>ROUND(J1161*(BDI/100),2)</f>
        <v>66.790000000000006</v>
      </c>
      <c r="K1162" s="59"/>
    </row>
    <row r="1163" spans="1:14" ht="15" customHeight="1" x14ac:dyDescent="0.25">
      <c r="A1163" s="76" t="s">
        <v>904</v>
      </c>
      <c r="B1163" s="77"/>
      <c r="C1163" s="77"/>
      <c r="D1163" s="77"/>
      <c r="E1163" s="77"/>
      <c r="F1163" s="77"/>
      <c r="G1163" s="78"/>
      <c r="H1163" s="79"/>
      <c r="I1163" s="80"/>
      <c r="J1163" s="60">
        <f>SUM(J1161:K1162)</f>
        <v>305.31</v>
      </c>
      <c r="K1163" s="59"/>
    </row>
    <row r="1164" spans="1:14" ht="15" customHeight="1" x14ac:dyDescent="0.25">
      <c r="A1164" s="4"/>
      <c r="B1164" s="4"/>
      <c r="C1164" s="4"/>
      <c r="D1164" s="4"/>
      <c r="E1164" s="4"/>
      <c r="F1164" s="4"/>
      <c r="G1164" s="4"/>
      <c r="H1164" s="4"/>
      <c r="I1164" s="4"/>
      <c r="J1164" s="4"/>
      <c r="K1164" s="4"/>
    </row>
    <row r="1165" spans="1:14" ht="15" customHeight="1" x14ac:dyDescent="0.25">
      <c r="A1165" s="22" t="s">
        <v>788</v>
      </c>
      <c r="B1165" s="22" t="s">
        <v>41</v>
      </c>
      <c r="C1165" s="46" t="s">
        <v>8</v>
      </c>
      <c r="D1165" s="47"/>
      <c r="E1165" s="47"/>
      <c r="F1165" s="47"/>
      <c r="G1165" s="7" t="s">
        <v>42</v>
      </c>
      <c r="H1165" s="7" t="s">
        <v>789</v>
      </c>
      <c r="I1165" s="7" t="s">
        <v>790</v>
      </c>
      <c r="J1165" s="34" t="s">
        <v>10</v>
      </c>
      <c r="K1165" s="33"/>
    </row>
    <row r="1166" spans="1:14" ht="75" customHeight="1" x14ac:dyDescent="0.25">
      <c r="A1166" s="7" t="s">
        <v>835</v>
      </c>
      <c r="B1166" s="71">
        <v>94480</v>
      </c>
      <c r="C1166" s="73" t="str">
        <f>VLOOKUP(B1166,S!$A:$D,2,FALSE)</f>
        <v>CONJUNTO HIDRÁULICO PARA INSTALAÇÃO DE BOMBA EM AÇO ROSCÁVEL, DN SUCÇÃO 65 (2½) E DN RECALQUE 50 (2), PARA EDIFICAÇÃO ENTRE 12 E 18 PAVIMENTOS  FORNECIMENTO E INSTALAÇÃO. AF_06/2016</v>
      </c>
      <c r="D1166" s="73"/>
      <c r="E1166" s="73"/>
      <c r="F1166" s="72"/>
      <c r="G1166" s="7" t="str">
        <f>VLOOKUP(B1166,S!$A:$D,3,FALSE)</f>
        <v>UN</v>
      </c>
      <c r="H1166" s="74"/>
      <c r="I1166" s="74">
        <f>J1186</f>
        <v>2607.5099999999998</v>
      </c>
      <c r="J1166" s="53"/>
      <c r="K1166" s="52"/>
      <c r="L1166" s="74">
        <f>VLOOKUP(B1166,S!$A:$D,4,FALSE)</f>
        <v>2607.5100000000002</v>
      </c>
      <c r="M1166" s="7" t="str">
        <f>IF(ROUND((L1166-I1166),2)=0,"OK, confere com a tabela.",IF(ROUND((L1166-I1166),2)&lt;0,"ACIMA ("&amp;TEXT(ROUND(I1166*100/L1166,4),"0,0000")&amp;" %) da tabela.","ABAIXO ("&amp;TEXT(ROUND(I1166*100/L1166,4),"0,0000")&amp;" %) da tabela."))</f>
        <v>OK, confere com a tabela.</v>
      </c>
    </row>
    <row r="1167" spans="1:14" ht="30" customHeight="1" x14ac:dyDescent="0.25">
      <c r="A1167" s="54" t="s">
        <v>792</v>
      </c>
      <c r="B1167" s="67">
        <v>3148</v>
      </c>
      <c r="C1167" s="55" t="str">
        <f>VLOOKUP(B1167,IF(A1167="COMPOSICAO",S!$A:$D,I!$A:$D),2,FALSE)</f>
        <v>FITA VEDA ROSCA EM ROLOS DE 18 MM X 50 M (L X C)</v>
      </c>
      <c r="D1167" s="55"/>
      <c r="E1167" s="55"/>
      <c r="F1167" s="55"/>
      <c r="G1167" s="54" t="str">
        <f>VLOOKUP(B1167,IF(A1167="COMPOSICAO",S!$A:$D,I!$A:$D),3,FALSE)</f>
        <v>UN</v>
      </c>
      <c r="H1167" s="75">
        <f>0.497</f>
        <v>0.497</v>
      </c>
      <c r="I1167" s="56">
        <f>IF(A1167="COMPOSICAO",VLOOKUP(B1167,S!$A:$D,4,FALSE),VLOOKUP(B1167,I!$A:$D,4,FALSE))</f>
        <v>12.28</v>
      </c>
      <c r="J1167" s="60">
        <f t="shared" ref="J1167:J1185" si="58">TRUNC(H1167*I1167,2)</f>
        <v>6.1</v>
      </c>
      <c r="K1167" s="59"/>
      <c r="L1167" s="4"/>
      <c r="M1167" s="4"/>
      <c r="N1167" s="4"/>
    </row>
    <row r="1168" spans="1:14" ht="30" customHeight="1" x14ac:dyDescent="0.25">
      <c r="A1168" s="54" t="s">
        <v>792</v>
      </c>
      <c r="B1168" s="67">
        <v>3470</v>
      </c>
      <c r="C1168" s="55" t="str">
        <f>VLOOKUP(B1168,IF(A1168="COMPOSICAO",S!$A:$D,I!$A:$D),2,FALSE)</f>
        <v>COTOVELO 90 GRAUS DE FERRO GALVANIZADO, COM ROSCA BSP, DE 2 1/2"</v>
      </c>
      <c r="D1168" s="55"/>
      <c r="E1168" s="55"/>
      <c r="F1168" s="55"/>
      <c r="G1168" s="54" t="str">
        <f>VLOOKUP(B1168,IF(A1168="COMPOSICAO",S!$A:$D,I!$A:$D),3,FALSE)</f>
        <v>UN</v>
      </c>
      <c r="H1168" s="75">
        <f>1</f>
        <v>1</v>
      </c>
      <c r="I1168" s="56">
        <f>IF(A1168="COMPOSICAO",VLOOKUP(B1168,S!$A:$D,4,FALSE),VLOOKUP(B1168,I!$A:$D,4,FALSE))</f>
        <v>85.31</v>
      </c>
      <c r="J1168" s="60">
        <f t="shared" si="58"/>
        <v>85.31</v>
      </c>
      <c r="K1168" s="59"/>
      <c r="L1168" s="4"/>
      <c r="M1168" s="4"/>
      <c r="N1168" s="4"/>
    </row>
    <row r="1169" spans="1:14" ht="30" customHeight="1" x14ac:dyDescent="0.25">
      <c r="A1169" s="54" t="s">
        <v>792</v>
      </c>
      <c r="B1169" s="67">
        <v>3471</v>
      </c>
      <c r="C1169" s="55" t="str">
        <f>VLOOKUP(B1169,IF(A1169="COMPOSICAO",S!$A:$D,I!$A:$D),2,FALSE)</f>
        <v>COTOVELO 90 GRAUS DE FERRO GALVANIZADO, COM ROSCA BSP, DE 2"</v>
      </c>
      <c r="D1169" s="55"/>
      <c r="E1169" s="55"/>
      <c r="F1169" s="55"/>
      <c r="G1169" s="54" t="str">
        <f>VLOOKUP(B1169,IF(A1169="COMPOSICAO",S!$A:$D,I!$A:$D),3,FALSE)</f>
        <v>UN</v>
      </c>
      <c r="H1169" s="75">
        <f>1</f>
        <v>1</v>
      </c>
      <c r="I1169" s="56">
        <f>IF(A1169="COMPOSICAO",VLOOKUP(B1169,S!$A:$D,4,FALSE),VLOOKUP(B1169,I!$A:$D,4,FALSE))</f>
        <v>46.87</v>
      </c>
      <c r="J1169" s="60">
        <f t="shared" si="58"/>
        <v>46.87</v>
      </c>
      <c r="K1169" s="59"/>
      <c r="L1169" s="4"/>
      <c r="M1169" s="4"/>
      <c r="N1169" s="4"/>
    </row>
    <row r="1170" spans="1:14" ht="30" customHeight="1" x14ac:dyDescent="0.25">
      <c r="A1170" s="54" t="s">
        <v>792</v>
      </c>
      <c r="B1170" s="67">
        <v>4181</v>
      </c>
      <c r="C1170" s="55" t="str">
        <f>VLOOKUP(B1170,IF(A1170="COMPOSICAO",S!$A:$D,I!$A:$D),2,FALSE)</f>
        <v>NIPLE DE FERRO GALVANIZADO, COM ROSCA BSP, DE 2"</v>
      </c>
      <c r="D1170" s="55"/>
      <c r="E1170" s="55"/>
      <c r="F1170" s="55"/>
      <c r="G1170" s="54" t="str">
        <f>VLOOKUP(B1170,IF(A1170="COMPOSICAO",S!$A:$D,I!$A:$D),3,FALSE)</f>
        <v>UN</v>
      </c>
      <c r="H1170" s="75">
        <f>3</f>
        <v>3</v>
      </c>
      <c r="I1170" s="56">
        <f>IF(A1170="COMPOSICAO",VLOOKUP(B1170,S!$A:$D,4,FALSE),VLOOKUP(B1170,I!$A:$D,4,FALSE))</f>
        <v>33.020000000000003</v>
      </c>
      <c r="J1170" s="60">
        <f t="shared" si="58"/>
        <v>99.06</v>
      </c>
      <c r="K1170" s="59"/>
      <c r="L1170" s="4"/>
      <c r="M1170" s="4"/>
      <c r="N1170" s="4"/>
    </row>
    <row r="1171" spans="1:14" ht="30" customHeight="1" x14ac:dyDescent="0.25">
      <c r="A1171" s="54" t="s">
        <v>792</v>
      </c>
      <c r="B1171" s="67">
        <v>4194</v>
      </c>
      <c r="C1171" s="55" t="str">
        <f>VLOOKUP(B1171,IF(A1171="COMPOSICAO",S!$A:$D,I!$A:$D),2,FALSE)</f>
        <v>NIPLE DE REDUCAO DE FERRO GALVANIZADO, COM ROSCA BSP, DE 2" X 1 1/2"</v>
      </c>
      <c r="D1171" s="55"/>
      <c r="E1171" s="55"/>
      <c r="F1171" s="55"/>
      <c r="G1171" s="54" t="str">
        <f>VLOOKUP(B1171,IF(A1171="COMPOSICAO",S!$A:$D,I!$A:$D),3,FALSE)</f>
        <v>UN</v>
      </c>
      <c r="H1171" s="75">
        <f>1</f>
        <v>1</v>
      </c>
      <c r="I1171" s="56">
        <f>IF(A1171="COMPOSICAO",VLOOKUP(B1171,S!$A:$D,4,FALSE),VLOOKUP(B1171,I!$A:$D,4,FALSE))</f>
        <v>42.3</v>
      </c>
      <c r="J1171" s="60">
        <f t="shared" si="58"/>
        <v>42.3</v>
      </c>
      <c r="K1171" s="59"/>
      <c r="L1171" s="4"/>
      <c r="M1171" s="4"/>
      <c r="N1171" s="4"/>
    </row>
    <row r="1172" spans="1:14" ht="30" customHeight="1" x14ac:dyDescent="0.25">
      <c r="A1172" s="54" t="s">
        <v>792</v>
      </c>
      <c r="B1172" s="67">
        <v>4197</v>
      </c>
      <c r="C1172" s="55" t="str">
        <f>VLOOKUP(B1172,IF(A1172="COMPOSICAO",S!$A:$D,I!$A:$D),2,FALSE)</f>
        <v>NIPLE DE REDUCAO DE FERRO GALVANIZADO, COM ROSCA BSP, DE 2 1/2" X 2"</v>
      </c>
      <c r="D1172" s="55"/>
      <c r="E1172" s="55"/>
      <c r="F1172" s="55"/>
      <c r="G1172" s="54" t="str">
        <f>VLOOKUP(B1172,IF(A1172="COMPOSICAO",S!$A:$D,I!$A:$D),3,FALSE)</f>
        <v>UN</v>
      </c>
      <c r="H1172" s="75">
        <f>1</f>
        <v>1</v>
      </c>
      <c r="I1172" s="56">
        <f>IF(A1172="COMPOSICAO",VLOOKUP(B1172,S!$A:$D,4,FALSE),VLOOKUP(B1172,I!$A:$D,4,FALSE))</f>
        <v>70.010000000000005</v>
      </c>
      <c r="J1172" s="60">
        <f t="shared" si="58"/>
        <v>70.010000000000005</v>
      </c>
      <c r="K1172" s="59"/>
      <c r="L1172" s="4"/>
      <c r="M1172" s="4"/>
      <c r="N1172" s="4"/>
    </row>
    <row r="1173" spans="1:14" ht="30" customHeight="1" x14ac:dyDescent="0.25">
      <c r="A1173" s="54" t="s">
        <v>792</v>
      </c>
      <c r="B1173" s="67">
        <v>4208</v>
      </c>
      <c r="C1173" s="55" t="str">
        <f>VLOOKUP(B1173,IF(A1173="COMPOSICAO",S!$A:$D,I!$A:$D),2,FALSE)</f>
        <v>NIPLE DE FERRO GALVANIZADO, COM ROSCA BSP, DE 2 1/2"</v>
      </c>
      <c r="D1173" s="55"/>
      <c r="E1173" s="55"/>
      <c r="F1173" s="55"/>
      <c r="G1173" s="54" t="str">
        <f>VLOOKUP(B1173,IF(A1173="COMPOSICAO",S!$A:$D,I!$A:$D),3,FALSE)</f>
        <v>UN</v>
      </c>
      <c r="H1173" s="75">
        <f>2</f>
        <v>2</v>
      </c>
      <c r="I1173" s="56">
        <f>IF(A1173="COMPOSICAO",VLOOKUP(B1173,S!$A:$D,4,FALSE),VLOOKUP(B1173,I!$A:$D,4,FALSE))</f>
        <v>50.54</v>
      </c>
      <c r="J1173" s="60">
        <f t="shared" si="58"/>
        <v>101.08</v>
      </c>
      <c r="K1173" s="59"/>
      <c r="L1173" s="4"/>
      <c r="M1173" s="4"/>
      <c r="N1173" s="4"/>
    </row>
    <row r="1174" spans="1:14" ht="30" customHeight="1" x14ac:dyDescent="0.25">
      <c r="A1174" s="54" t="s">
        <v>792</v>
      </c>
      <c r="B1174" s="67">
        <v>4209</v>
      </c>
      <c r="C1174" s="55" t="str">
        <f>VLOOKUP(B1174,IF(A1174="COMPOSICAO",S!$A:$D,I!$A:$D),2,FALSE)</f>
        <v>NIPLE DE FERRO GALVANIZADO, COM ROSCA BSP, DE 1 1/2"</v>
      </c>
      <c r="D1174" s="55"/>
      <c r="E1174" s="55"/>
      <c r="F1174" s="55"/>
      <c r="G1174" s="54" t="str">
        <f>VLOOKUP(B1174,IF(A1174="COMPOSICAO",S!$A:$D,I!$A:$D),3,FALSE)</f>
        <v>UN</v>
      </c>
      <c r="H1174" s="75">
        <f>2</f>
        <v>2</v>
      </c>
      <c r="I1174" s="56">
        <f>IF(A1174="COMPOSICAO",VLOOKUP(B1174,S!$A:$D,4,FALSE),VLOOKUP(B1174,I!$A:$D,4,FALSE))</f>
        <v>21.23</v>
      </c>
      <c r="J1174" s="60">
        <f t="shared" si="58"/>
        <v>42.46</v>
      </c>
      <c r="K1174" s="59"/>
      <c r="L1174" s="4"/>
      <c r="M1174" s="4"/>
      <c r="N1174" s="4"/>
    </row>
    <row r="1175" spans="1:14" ht="30" customHeight="1" x14ac:dyDescent="0.25">
      <c r="A1175" s="54" t="s">
        <v>792</v>
      </c>
      <c r="B1175" s="67">
        <v>6011</v>
      </c>
      <c r="C1175" s="55" t="str">
        <f>VLOOKUP(B1175,IF(A1175="COMPOSICAO",S!$A:$D,I!$A:$D),2,FALSE)</f>
        <v>REGISTRO GAVETA BRUTO EM LATAO FORJADO, BITOLA 2 1/2 " (REF 1509)</v>
      </c>
      <c r="D1175" s="55"/>
      <c r="E1175" s="55"/>
      <c r="F1175" s="55"/>
      <c r="G1175" s="54" t="str">
        <f>VLOOKUP(B1175,IF(A1175="COMPOSICAO",S!$A:$D,I!$A:$D),3,FALSE)</f>
        <v>UN</v>
      </c>
      <c r="H1175" s="75">
        <f>1</f>
        <v>1</v>
      </c>
      <c r="I1175" s="56">
        <f>IF(A1175="COMPOSICAO",VLOOKUP(B1175,S!$A:$D,4,FALSE),VLOOKUP(B1175,I!$A:$D,4,FALSE))</f>
        <v>262.93</v>
      </c>
      <c r="J1175" s="60">
        <f t="shared" si="58"/>
        <v>262.93</v>
      </c>
      <c r="K1175" s="59"/>
      <c r="L1175" s="4"/>
      <c r="M1175" s="4"/>
      <c r="N1175" s="4"/>
    </row>
    <row r="1176" spans="1:14" ht="30" customHeight="1" x14ac:dyDescent="0.25">
      <c r="A1176" s="54" t="s">
        <v>792</v>
      </c>
      <c r="B1176" s="67">
        <v>6028</v>
      </c>
      <c r="C1176" s="55" t="str">
        <f>VLOOKUP(B1176,IF(A1176="COMPOSICAO",S!$A:$D,I!$A:$D),2,FALSE)</f>
        <v>REGISTRO GAVETA BRUTO EM LATAO FORJADO, BITOLA 2 " (REF 1509)</v>
      </c>
      <c r="D1176" s="55"/>
      <c r="E1176" s="55"/>
      <c r="F1176" s="55"/>
      <c r="G1176" s="54" t="str">
        <f>VLOOKUP(B1176,IF(A1176="COMPOSICAO",S!$A:$D,I!$A:$D),3,FALSE)</f>
        <v>UN</v>
      </c>
      <c r="H1176" s="75">
        <f>1</f>
        <v>1</v>
      </c>
      <c r="I1176" s="56">
        <f>IF(A1176="COMPOSICAO",VLOOKUP(B1176,S!$A:$D,4,FALSE),VLOOKUP(B1176,I!$A:$D,4,FALSE))</f>
        <v>126.78</v>
      </c>
      <c r="J1176" s="60">
        <f t="shared" si="58"/>
        <v>126.78</v>
      </c>
      <c r="K1176" s="59"/>
      <c r="L1176" s="4"/>
      <c r="M1176" s="4"/>
      <c r="N1176" s="4"/>
    </row>
    <row r="1177" spans="1:14" ht="30" customHeight="1" x14ac:dyDescent="0.25">
      <c r="A1177" s="54" t="s">
        <v>792</v>
      </c>
      <c r="B1177" s="67">
        <v>7307</v>
      </c>
      <c r="C1177" s="55" t="str">
        <f>VLOOKUP(B1177,IF(A1177="COMPOSICAO",S!$A:$D,I!$A:$D),2,FALSE)</f>
        <v>FUNDO ANTICORROSIVO PARA METAIS FERROSOS (ZARCAO)</v>
      </c>
      <c r="D1177" s="55"/>
      <c r="E1177" s="55"/>
      <c r="F1177" s="55"/>
      <c r="G1177" s="54" t="str">
        <f>VLOOKUP(B1177,IF(A1177="COMPOSICAO",S!$A:$D,I!$A:$D),3,FALSE)</f>
        <v>L</v>
      </c>
      <c r="H1177" s="75">
        <f>0.055</f>
        <v>5.5E-2</v>
      </c>
      <c r="I1177" s="56">
        <f>IF(A1177="COMPOSICAO",VLOOKUP(B1177,S!$A:$D,4,FALSE),VLOOKUP(B1177,I!$A:$D,4,FALSE))</f>
        <v>39.28</v>
      </c>
      <c r="J1177" s="60">
        <f t="shared" si="58"/>
        <v>2.16</v>
      </c>
      <c r="K1177" s="59"/>
      <c r="L1177" s="4"/>
      <c r="M1177" s="4"/>
      <c r="N1177" s="4"/>
    </row>
    <row r="1178" spans="1:14" ht="45" customHeight="1" x14ac:dyDescent="0.25">
      <c r="A1178" s="54" t="s">
        <v>792</v>
      </c>
      <c r="B1178" s="67">
        <v>7696</v>
      </c>
      <c r="C1178" s="55" t="str">
        <f>VLOOKUP(B1178,IF(A1178="COMPOSICAO",S!$A:$D,I!$A:$D),2,FALSE)</f>
        <v>TUBO ACO GALVANIZADO COM COSTURA, CLASSE MEDIA, DN 2", E = *3,65* MM, PESO *5,10* KG/M (NBR 5580)</v>
      </c>
      <c r="D1178" s="55"/>
      <c r="E1178" s="55"/>
      <c r="F1178" s="55"/>
      <c r="G1178" s="54" t="str">
        <f>VLOOKUP(B1178,IF(A1178="COMPOSICAO",S!$A:$D,I!$A:$D),3,FALSE)</f>
        <v>M</v>
      </c>
      <c r="H1178" s="75">
        <f>0.312</f>
        <v>0.312</v>
      </c>
      <c r="I1178" s="56">
        <f>IF(A1178="COMPOSICAO",VLOOKUP(B1178,S!$A:$D,4,FALSE),VLOOKUP(B1178,I!$A:$D,4,FALSE))</f>
        <v>85.81</v>
      </c>
      <c r="J1178" s="60">
        <f t="shared" si="58"/>
        <v>26.77</v>
      </c>
      <c r="K1178" s="59"/>
      <c r="L1178" s="4"/>
      <c r="M1178" s="4"/>
      <c r="N1178" s="4"/>
    </row>
    <row r="1179" spans="1:14" ht="45" customHeight="1" x14ac:dyDescent="0.25">
      <c r="A1179" s="54" t="s">
        <v>792</v>
      </c>
      <c r="B1179" s="67">
        <v>7701</v>
      </c>
      <c r="C1179" s="55" t="str">
        <f>VLOOKUP(B1179,IF(A1179="COMPOSICAO",S!$A:$D,I!$A:$D),2,FALSE)</f>
        <v>TUBO ACO GALVANIZADO COM COSTURA, CLASSE MEDIA, DN 2.1/2", E = *3,65* MM, PESO *6,51* KG/M (NBR 5580)</v>
      </c>
      <c r="D1179" s="55"/>
      <c r="E1179" s="55"/>
      <c r="F1179" s="55"/>
      <c r="G1179" s="54" t="str">
        <f>VLOOKUP(B1179,IF(A1179="COMPOSICAO",S!$A:$D,I!$A:$D),3,FALSE)</f>
        <v>M</v>
      </c>
      <c r="H1179" s="75">
        <f>0.416</f>
        <v>0.41599999999999998</v>
      </c>
      <c r="I1179" s="56">
        <f>IF(A1179="COMPOSICAO",VLOOKUP(B1179,S!$A:$D,4,FALSE),VLOOKUP(B1179,I!$A:$D,4,FALSE))</f>
        <v>106.49</v>
      </c>
      <c r="J1179" s="60">
        <f t="shared" si="58"/>
        <v>44.29</v>
      </c>
      <c r="K1179" s="59"/>
      <c r="L1179" s="4"/>
      <c r="M1179" s="4"/>
      <c r="N1179" s="4"/>
    </row>
    <row r="1180" spans="1:14" ht="30" customHeight="1" x14ac:dyDescent="0.25">
      <c r="A1180" s="54" t="s">
        <v>792</v>
      </c>
      <c r="B1180" s="67">
        <v>9884</v>
      </c>
      <c r="C1180" s="55" t="str">
        <f>VLOOKUP(B1180,IF(A1180="COMPOSICAO",S!$A:$D,I!$A:$D),2,FALSE)</f>
        <v>UNIAO DE FERRO GALVANIZADO, COM ROSCA BSP, COM ASSENTO PLANO, DE 1 1/2"</v>
      </c>
      <c r="D1180" s="55"/>
      <c r="E1180" s="55"/>
      <c r="F1180" s="55"/>
      <c r="G1180" s="54" t="str">
        <f>VLOOKUP(B1180,IF(A1180="COMPOSICAO",S!$A:$D,I!$A:$D),3,FALSE)</f>
        <v>UN</v>
      </c>
      <c r="H1180" s="75">
        <f>1</f>
        <v>1</v>
      </c>
      <c r="I1180" s="56">
        <f>IF(A1180="COMPOSICAO",VLOOKUP(B1180,S!$A:$D,4,FALSE),VLOOKUP(B1180,I!$A:$D,4,FALSE))</f>
        <v>65.069999999999993</v>
      </c>
      <c r="J1180" s="60">
        <f t="shared" si="58"/>
        <v>65.069999999999993</v>
      </c>
      <c r="K1180" s="59"/>
      <c r="L1180" s="4"/>
      <c r="M1180" s="4"/>
      <c r="N1180" s="4"/>
    </row>
    <row r="1181" spans="1:14" ht="30" customHeight="1" x14ac:dyDescent="0.25">
      <c r="A1181" s="54" t="s">
        <v>792</v>
      </c>
      <c r="B1181" s="67">
        <v>9889</v>
      </c>
      <c r="C1181" s="55" t="str">
        <f>VLOOKUP(B1181,IF(A1181="COMPOSICAO",S!$A:$D,I!$A:$D),2,FALSE)</f>
        <v>UNIAO DE FERRO GALVANIZADO, COM ROSCA BSP, COM ASSENTO PLANO, DE 2 1/2"</v>
      </c>
      <c r="D1181" s="55"/>
      <c r="E1181" s="55"/>
      <c r="F1181" s="55"/>
      <c r="G1181" s="54" t="str">
        <f>VLOOKUP(B1181,IF(A1181="COMPOSICAO",S!$A:$D,I!$A:$D),3,FALSE)</f>
        <v>UN</v>
      </c>
      <c r="H1181" s="75">
        <f>2</f>
        <v>2</v>
      </c>
      <c r="I1181" s="56">
        <f>IF(A1181="COMPOSICAO",VLOOKUP(B1181,S!$A:$D,4,FALSE),VLOOKUP(B1181,I!$A:$D,4,FALSE))</f>
        <v>158.31</v>
      </c>
      <c r="J1181" s="60">
        <f t="shared" si="58"/>
        <v>316.62</v>
      </c>
      <c r="K1181" s="59"/>
      <c r="L1181" s="4"/>
      <c r="M1181" s="4"/>
      <c r="N1181" s="4"/>
    </row>
    <row r="1182" spans="1:14" ht="45" customHeight="1" x14ac:dyDescent="0.25">
      <c r="A1182" s="54" t="s">
        <v>792</v>
      </c>
      <c r="B1182" s="67">
        <v>10231</v>
      </c>
      <c r="C1182" s="55" t="str">
        <f>VLOOKUP(B1182,IF(A1182="COMPOSICAO",S!$A:$D,I!$A:$D),2,FALSE)</f>
        <v>VALVULA DE RETENCAO DE BRONZE, PE COM CRIVOS, EXTREMIDADE COM ROSCA, DE 2 1/2", PARA FUNDO DE POCO</v>
      </c>
      <c r="D1182" s="55"/>
      <c r="E1182" s="55"/>
      <c r="F1182" s="55"/>
      <c r="G1182" s="54" t="str">
        <f>VLOOKUP(B1182,IF(A1182="COMPOSICAO",S!$A:$D,I!$A:$D),3,FALSE)</f>
        <v>UN</v>
      </c>
      <c r="H1182" s="75">
        <f>1</f>
        <v>1</v>
      </c>
      <c r="I1182" s="56">
        <f>IF(A1182="COMPOSICAO",VLOOKUP(B1182,S!$A:$D,4,FALSE),VLOOKUP(B1182,I!$A:$D,4,FALSE))</f>
        <v>308.64</v>
      </c>
      <c r="J1182" s="60">
        <f t="shared" si="58"/>
        <v>308.64</v>
      </c>
      <c r="K1182" s="59"/>
      <c r="L1182" s="4"/>
      <c r="M1182" s="4"/>
      <c r="N1182" s="4"/>
    </row>
    <row r="1183" spans="1:14" ht="30" customHeight="1" x14ac:dyDescent="0.25">
      <c r="A1183" s="54" t="s">
        <v>792</v>
      </c>
      <c r="B1183" s="67">
        <v>10417</v>
      </c>
      <c r="C1183" s="55" t="str">
        <f>VLOOKUP(B1183,IF(A1183="COMPOSICAO",S!$A:$D,I!$A:$D),2,FALSE)</f>
        <v>VALVULA DE RETENCAO VERTICAL, DE BRONZE (PN-16), 2", 200 PSI, EXTREMIDADES COM ROSCA</v>
      </c>
      <c r="D1183" s="55"/>
      <c r="E1183" s="55"/>
      <c r="F1183" s="55"/>
      <c r="G1183" s="54" t="str">
        <f>VLOOKUP(B1183,IF(A1183="COMPOSICAO",S!$A:$D,I!$A:$D),3,FALSE)</f>
        <v>UN</v>
      </c>
      <c r="H1183" s="75">
        <f>1</f>
        <v>1</v>
      </c>
      <c r="I1183" s="56">
        <f>IF(A1183="COMPOSICAO",VLOOKUP(B1183,S!$A:$D,4,FALSE),VLOOKUP(B1183,I!$A:$D,4,FALSE))</f>
        <v>171.6</v>
      </c>
      <c r="J1183" s="60">
        <f t="shared" si="58"/>
        <v>171.6</v>
      </c>
      <c r="K1183" s="59"/>
      <c r="L1183" s="4"/>
      <c r="M1183" s="4"/>
      <c r="N1183" s="4"/>
    </row>
    <row r="1184" spans="1:14" ht="30" customHeight="1" x14ac:dyDescent="0.25">
      <c r="A1184" s="54" t="s">
        <v>793</v>
      </c>
      <c r="B1184" s="67">
        <v>88248</v>
      </c>
      <c r="C1184" s="55" t="str">
        <f>VLOOKUP(B1184,IF(A1184="COMPOSICAO",S!$A:$D,I!$A:$D),2,FALSE)</f>
        <v>AUXILIAR DE ENCANADOR OU BOMBEIRO HIDRÁULICO COM ENCARGOS COMPLEMENTARES</v>
      </c>
      <c r="D1184" s="55"/>
      <c r="E1184" s="55"/>
      <c r="F1184" s="55"/>
      <c r="G1184" s="54" t="str">
        <f>VLOOKUP(B1184,IF(A1184="COMPOSICAO",S!$A:$D,I!$A:$D),3,FALSE)</f>
        <v>H</v>
      </c>
      <c r="H1184" s="75">
        <f>17.705</f>
        <v>17.704999999999998</v>
      </c>
      <c r="I1184" s="56">
        <f>IF(A1184="COMPOSICAO",VLOOKUP(B1184,S!$A:$D,4,FALSE),VLOOKUP(B1184,I!$A:$D,4,FALSE))</f>
        <v>18.87</v>
      </c>
      <c r="J1184" s="60">
        <f t="shared" si="58"/>
        <v>334.09</v>
      </c>
      <c r="K1184" s="59"/>
      <c r="L1184" s="4"/>
      <c r="M1184" s="4"/>
      <c r="N1184" s="4"/>
    </row>
    <row r="1185" spans="1:14" ht="30" customHeight="1" x14ac:dyDescent="0.25">
      <c r="A1185" s="54" t="s">
        <v>793</v>
      </c>
      <c r="B1185" s="67">
        <v>88267</v>
      </c>
      <c r="C1185" s="55" t="str">
        <f>VLOOKUP(B1185,IF(A1185="COMPOSICAO",S!$A:$D,I!$A:$D),2,FALSE)</f>
        <v>ENCANADOR OU BOMBEIRO HIDRÁULICO COM ENCARGOS COMPLEMENTARES</v>
      </c>
      <c r="D1185" s="55"/>
      <c r="E1185" s="55"/>
      <c r="F1185" s="55"/>
      <c r="G1185" s="54" t="str">
        <f>VLOOKUP(B1185,IF(A1185="COMPOSICAO",S!$A:$D,I!$A:$D),3,FALSE)</f>
        <v>H</v>
      </c>
      <c r="H1185" s="75">
        <f>17.705</f>
        <v>17.704999999999998</v>
      </c>
      <c r="I1185" s="56">
        <f>IF(A1185="COMPOSICAO",VLOOKUP(B1185,S!$A:$D,4,FALSE),VLOOKUP(B1185,I!$A:$D,4,FALSE))</f>
        <v>25.72</v>
      </c>
      <c r="J1185" s="60">
        <f t="shared" si="58"/>
        <v>455.37</v>
      </c>
      <c r="K1185" s="59"/>
      <c r="L1185" s="4"/>
      <c r="M1185" s="4"/>
      <c r="N1185" s="4"/>
    </row>
    <row r="1186" spans="1:14" ht="15" customHeight="1" x14ac:dyDescent="0.25">
      <c r="A1186" s="76" t="s">
        <v>794</v>
      </c>
      <c r="B1186" s="77"/>
      <c r="C1186" s="77"/>
      <c r="D1186" s="77"/>
      <c r="E1186" s="77"/>
      <c r="F1186" s="77"/>
      <c r="G1186" s="78"/>
      <c r="H1186" s="79"/>
      <c r="I1186" s="80"/>
      <c r="J1186" s="60">
        <f>SUM(J1166:K1185)</f>
        <v>2607.5099999999998</v>
      </c>
      <c r="K1186" s="59"/>
    </row>
    <row r="1187" spans="1:14" ht="15" customHeight="1" x14ac:dyDescent="0.25">
      <c r="A1187" s="76" t="str">
        <f>"TAXA DE BDI ("&amp;BDI&amp;" %)"</f>
        <v>TAXA DE BDI (28 %)</v>
      </c>
      <c r="B1187" s="77"/>
      <c r="C1187" s="77"/>
      <c r="D1187" s="77"/>
      <c r="E1187" s="77"/>
      <c r="F1187" s="77"/>
      <c r="G1187" s="78"/>
      <c r="H1187" s="79"/>
      <c r="I1187" s="80"/>
      <c r="J1187" s="60">
        <f>ROUND(J1186*(BDI/100),2)</f>
        <v>730.1</v>
      </c>
      <c r="K1187" s="59"/>
    </row>
    <row r="1188" spans="1:14" ht="15" customHeight="1" x14ac:dyDescent="0.25">
      <c r="A1188" s="76" t="s">
        <v>905</v>
      </c>
      <c r="B1188" s="77"/>
      <c r="C1188" s="77"/>
      <c r="D1188" s="77"/>
      <c r="E1188" s="77"/>
      <c r="F1188" s="77"/>
      <c r="G1188" s="78"/>
      <c r="H1188" s="79"/>
      <c r="I1188" s="80"/>
      <c r="J1188" s="60">
        <f>SUM(J1186:K1187)</f>
        <v>3337.6099999999997</v>
      </c>
      <c r="K1188" s="59"/>
    </row>
    <row r="1189" spans="1:14" ht="15" customHeight="1" x14ac:dyDescent="0.25">
      <c r="A1189" s="4"/>
      <c r="B1189" s="4"/>
      <c r="C1189" s="4"/>
      <c r="D1189" s="4"/>
      <c r="E1189" s="4"/>
      <c r="F1189" s="4"/>
      <c r="G1189" s="4"/>
      <c r="H1189" s="4"/>
      <c r="I1189" s="4"/>
      <c r="J1189" s="4"/>
      <c r="K1189" s="4"/>
    </row>
    <row r="1190" spans="1:14" ht="15" customHeight="1" x14ac:dyDescent="0.25">
      <c r="A1190" s="22" t="s">
        <v>788</v>
      </c>
      <c r="B1190" s="22" t="s">
        <v>41</v>
      </c>
      <c r="C1190" s="46" t="s">
        <v>8</v>
      </c>
      <c r="D1190" s="47"/>
      <c r="E1190" s="47"/>
      <c r="F1190" s="47"/>
      <c r="G1190" s="7" t="s">
        <v>42</v>
      </c>
      <c r="H1190" s="7" t="s">
        <v>789</v>
      </c>
      <c r="I1190" s="7" t="s">
        <v>790</v>
      </c>
      <c r="J1190" s="34" t="s">
        <v>10</v>
      </c>
      <c r="K1190" s="33"/>
    </row>
    <row r="1191" spans="1:14" ht="75" customHeight="1" x14ac:dyDescent="0.25">
      <c r="A1191" s="7" t="s">
        <v>835</v>
      </c>
      <c r="B1191" s="7" t="s">
        <v>520</v>
      </c>
      <c r="C1191" s="73" t="s">
        <v>906</v>
      </c>
      <c r="D1191" s="73"/>
      <c r="E1191" s="73"/>
      <c r="F1191" s="72"/>
      <c r="G1191" s="7" t="s">
        <v>907</v>
      </c>
      <c r="H1191" s="74"/>
      <c r="I1191" s="74">
        <f>J1193</f>
        <v>3396.38</v>
      </c>
      <c r="J1191" s="53"/>
      <c r="K1191" s="52"/>
      <c r="L1191" s="74">
        <v>0</v>
      </c>
      <c r="M1191" s="7" t="s">
        <v>908</v>
      </c>
    </row>
    <row r="1192" spans="1:14" ht="60" customHeight="1" x14ac:dyDescent="0.25">
      <c r="A1192" s="54" t="s">
        <v>792</v>
      </c>
      <c r="B1192" s="67">
        <v>10592</v>
      </c>
      <c r="C1192" s="55" t="str">
        <f>VLOOKUP(B1192,IF(A1192="COMPOSICAO",S!$A:$D,I!$A:$D),2,FALSE)</f>
        <v>BOMBA SUBMERSIVEL, ELETRICA, TRIFASICA, POTENCIA 0,99 HP, DIAMETRO ROTOR 98 MM SEMIABERTO, BOCAL DE SAIDA DIAMETRO 2 POLEGADAS, HM/Q = 2 M / 28,90 M3/H A 14 M / 7 M3/H</v>
      </c>
      <c r="D1192" s="55"/>
      <c r="E1192" s="55"/>
      <c r="F1192" s="55"/>
      <c r="G1192" s="54" t="str">
        <f>VLOOKUP(B1192,IF(A1192="COMPOSICAO",S!$A:$D,I!$A:$D),3,FALSE)</f>
        <v>UN</v>
      </c>
      <c r="H1192" s="75">
        <f>1</f>
        <v>1</v>
      </c>
      <c r="I1192" s="56">
        <f>IF(A1192="COMPOSICAO",VLOOKUP(B1192,S!$A:$D,4,FALSE),VLOOKUP(B1192,I!$A:$D,4,FALSE))</f>
        <v>3396.38</v>
      </c>
      <c r="J1192" s="60">
        <f>TRUNC(H1192*I1192,2)</f>
        <v>3396.38</v>
      </c>
      <c r="K1192" s="59"/>
      <c r="L1192" s="4"/>
      <c r="M1192" s="4"/>
      <c r="N1192" s="4"/>
    </row>
    <row r="1193" spans="1:14" ht="15" customHeight="1" x14ac:dyDescent="0.25">
      <c r="A1193" s="76" t="s">
        <v>794</v>
      </c>
      <c r="B1193" s="77"/>
      <c r="C1193" s="77"/>
      <c r="D1193" s="77"/>
      <c r="E1193" s="77"/>
      <c r="F1193" s="77"/>
      <c r="G1193" s="78"/>
      <c r="H1193" s="79"/>
      <c r="I1193" s="80"/>
      <c r="J1193" s="60">
        <f>SUM(J1191:K1192)</f>
        <v>3396.38</v>
      </c>
      <c r="K1193" s="59"/>
    </row>
    <row r="1194" spans="1:14" ht="15" customHeight="1" x14ac:dyDescent="0.25">
      <c r="A1194" s="76" t="str">
        <f>"TAXA DE BDI ("&amp;BDI&amp;" %)"</f>
        <v>TAXA DE BDI (28 %)</v>
      </c>
      <c r="B1194" s="77"/>
      <c r="C1194" s="77"/>
      <c r="D1194" s="77"/>
      <c r="E1194" s="77"/>
      <c r="F1194" s="77"/>
      <c r="G1194" s="78"/>
      <c r="H1194" s="79"/>
      <c r="I1194" s="80"/>
      <c r="J1194" s="60">
        <f>ROUND(J1193*(BDI/100),2)</f>
        <v>950.99</v>
      </c>
      <c r="K1194" s="59"/>
    </row>
    <row r="1195" spans="1:14" ht="15" customHeight="1" x14ac:dyDescent="0.25">
      <c r="A1195" s="76" t="s">
        <v>909</v>
      </c>
      <c r="B1195" s="77"/>
      <c r="C1195" s="77"/>
      <c r="D1195" s="77"/>
      <c r="E1195" s="77"/>
      <c r="F1195" s="77"/>
      <c r="G1195" s="78"/>
      <c r="H1195" s="79"/>
      <c r="I1195" s="80"/>
      <c r="J1195" s="60">
        <f>SUM(J1193:K1194)</f>
        <v>4347.37</v>
      </c>
      <c r="K1195" s="59"/>
    </row>
    <row r="1196" spans="1:14" ht="15" customHeight="1" x14ac:dyDescent="0.25">
      <c r="A1196" s="4"/>
      <c r="B1196" s="4"/>
      <c r="C1196" s="4"/>
      <c r="D1196" s="4"/>
      <c r="E1196" s="4"/>
      <c r="F1196" s="4"/>
      <c r="G1196" s="4"/>
      <c r="H1196" s="4"/>
      <c r="I1196" s="4"/>
      <c r="J1196" s="4"/>
      <c r="K1196" s="4"/>
    </row>
    <row r="1197" spans="1:14" ht="15" customHeight="1" x14ac:dyDescent="0.25">
      <c r="A1197" s="22" t="s">
        <v>788</v>
      </c>
      <c r="B1197" s="22" t="s">
        <v>41</v>
      </c>
      <c r="C1197" s="46" t="s">
        <v>8</v>
      </c>
      <c r="D1197" s="47"/>
      <c r="E1197" s="47"/>
      <c r="F1197" s="47"/>
      <c r="G1197" s="7" t="s">
        <v>42</v>
      </c>
      <c r="H1197" s="7" t="s">
        <v>789</v>
      </c>
      <c r="I1197" s="7" t="s">
        <v>790</v>
      </c>
      <c r="J1197" s="34" t="s">
        <v>10</v>
      </c>
      <c r="K1197" s="33"/>
    </row>
    <row r="1198" spans="1:14" ht="30" customHeight="1" x14ac:dyDescent="0.25">
      <c r="A1198" s="7" t="s">
        <v>835</v>
      </c>
      <c r="B1198" s="71">
        <v>90438</v>
      </c>
      <c r="C1198" s="73" t="str">
        <f>VLOOKUP(B1198,S!$A:$D,2,FALSE)</f>
        <v>FURO EM ALVENARIA PARA DIÂMETROS MAIORES QUE 75 MM. AF_05/2015</v>
      </c>
      <c r="D1198" s="73"/>
      <c r="E1198" s="73"/>
      <c r="F1198" s="72"/>
      <c r="G1198" s="7" t="str">
        <f>VLOOKUP(B1198,S!$A:$D,3,FALSE)</f>
        <v>UN</v>
      </c>
      <c r="H1198" s="74"/>
      <c r="I1198" s="74">
        <f>J1201</f>
        <v>49.28</v>
      </c>
      <c r="J1198" s="53"/>
      <c r="K1198" s="52"/>
      <c r="L1198" s="74">
        <f>VLOOKUP(B1198,S!$A:$D,4,FALSE)</f>
        <v>49.28</v>
      </c>
      <c r="M1198" s="7" t="str">
        <f>IF(ROUND((L1198-I1198),2)=0,"OK, confere com a tabela.",IF(ROUND((L1198-I1198),2)&lt;0,"ACIMA ("&amp;TEXT(ROUND(I1198*100/L1198,4),"0,0000")&amp;" %) da tabela.","ABAIXO ("&amp;TEXT(ROUND(I1198*100/L1198,4),"0,0000")&amp;" %) da tabela."))</f>
        <v>OK, confere com a tabela.</v>
      </c>
    </row>
    <row r="1199" spans="1:14" ht="30" customHeight="1" x14ac:dyDescent="0.25">
      <c r="A1199" s="54" t="s">
        <v>793</v>
      </c>
      <c r="B1199" s="67">
        <v>88248</v>
      </c>
      <c r="C1199" s="55" t="str">
        <f>VLOOKUP(B1199,IF(A1199="COMPOSICAO",S!$A:$D,I!$A:$D),2,FALSE)</f>
        <v>AUXILIAR DE ENCANADOR OU BOMBEIRO HIDRÁULICO COM ENCARGOS COMPLEMENTARES</v>
      </c>
      <c r="D1199" s="55"/>
      <c r="E1199" s="55"/>
      <c r="F1199" s="55"/>
      <c r="G1199" s="54" t="str">
        <f>VLOOKUP(B1199,IF(A1199="COMPOSICAO",S!$A:$D,I!$A:$D),3,FALSE)</f>
        <v>H</v>
      </c>
      <c r="H1199" s="75">
        <f>0.269</f>
        <v>0.26900000000000002</v>
      </c>
      <c r="I1199" s="56">
        <f>IF(A1199="COMPOSICAO",VLOOKUP(B1199,S!$A:$D,4,FALSE),VLOOKUP(B1199,I!$A:$D,4,FALSE))</f>
        <v>18.87</v>
      </c>
      <c r="J1199" s="60">
        <f>TRUNC(H1199*I1199,2)</f>
        <v>5.07</v>
      </c>
      <c r="K1199" s="59"/>
      <c r="L1199" s="4"/>
      <c r="M1199" s="4"/>
      <c r="N1199" s="4"/>
    </row>
    <row r="1200" spans="1:14" ht="30" customHeight="1" x14ac:dyDescent="0.25">
      <c r="A1200" s="54" t="s">
        <v>793</v>
      </c>
      <c r="B1200" s="67">
        <v>88267</v>
      </c>
      <c r="C1200" s="55" t="str">
        <f>VLOOKUP(B1200,IF(A1200="COMPOSICAO",S!$A:$D,I!$A:$D),2,FALSE)</f>
        <v>ENCANADOR OU BOMBEIRO HIDRÁULICO COM ENCARGOS COMPLEMENTARES</v>
      </c>
      <c r="D1200" s="55"/>
      <c r="E1200" s="55"/>
      <c r="F1200" s="55"/>
      <c r="G1200" s="54" t="str">
        <f>VLOOKUP(B1200,IF(A1200="COMPOSICAO",S!$A:$D,I!$A:$D),3,FALSE)</f>
        <v>H</v>
      </c>
      <c r="H1200" s="75">
        <f>1.719</f>
        <v>1.7190000000000001</v>
      </c>
      <c r="I1200" s="56">
        <f>IF(A1200="COMPOSICAO",VLOOKUP(B1200,S!$A:$D,4,FALSE),VLOOKUP(B1200,I!$A:$D,4,FALSE))</f>
        <v>25.72</v>
      </c>
      <c r="J1200" s="60">
        <f>TRUNC(H1200*I1200,2)</f>
        <v>44.21</v>
      </c>
      <c r="K1200" s="59"/>
      <c r="L1200" s="4"/>
      <c r="M1200" s="4"/>
      <c r="N1200" s="4"/>
    </row>
    <row r="1201" spans="1:14" ht="15" customHeight="1" x14ac:dyDescent="0.25">
      <c r="A1201" s="76" t="s">
        <v>794</v>
      </c>
      <c r="B1201" s="77"/>
      <c r="C1201" s="77"/>
      <c r="D1201" s="77"/>
      <c r="E1201" s="77"/>
      <c r="F1201" s="77"/>
      <c r="G1201" s="78"/>
      <c r="H1201" s="79"/>
      <c r="I1201" s="80"/>
      <c r="J1201" s="60">
        <f>SUM(J1198:K1200)</f>
        <v>49.28</v>
      </c>
      <c r="K1201" s="59"/>
    </row>
    <row r="1202" spans="1:14" ht="15" customHeight="1" x14ac:dyDescent="0.25">
      <c r="A1202" s="76" t="str">
        <f>"TAXA DE BDI ("&amp;BDI&amp;" %)"</f>
        <v>TAXA DE BDI (28 %)</v>
      </c>
      <c r="B1202" s="77"/>
      <c r="C1202" s="77"/>
      <c r="D1202" s="77"/>
      <c r="E1202" s="77"/>
      <c r="F1202" s="77"/>
      <c r="G1202" s="78"/>
      <c r="H1202" s="79"/>
      <c r="I1202" s="80"/>
      <c r="J1202" s="60">
        <f>ROUND(J1201*(BDI/100),2)</f>
        <v>13.8</v>
      </c>
      <c r="K1202" s="59"/>
    </row>
    <row r="1203" spans="1:14" ht="15" customHeight="1" x14ac:dyDescent="0.25">
      <c r="A1203" s="76" t="s">
        <v>910</v>
      </c>
      <c r="B1203" s="77"/>
      <c r="C1203" s="77"/>
      <c r="D1203" s="77"/>
      <c r="E1203" s="77"/>
      <c r="F1203" s="77"/>
      <c r="G1203" s="78"/>
      <c r="H1203" s="79"/>
      <c r="I1203" s="80"/>
      <c r="J1203" s="60">
        <f>SUM(J1201:K1202)</f>
        <v>63.08</v>
      </c>
      <c r="K1203" s="59"/>
    </row>
    <row r="1204" spans="1:14" ht="15" customHeight="1" x14ac:dyDescent="0.25">
      <c r="A1204" s="4"/>
      <c r="B1204" s="4"/>
      <c r="C1204" s="4"/>
      <c r="D1204" s="4"/>
      <c r="E1204" s="4"/>
      <c r="F1204" s="4"/>
      <c r="G1204" s="4"/>
      <c r="H1204" s="4"/>
      <c r="I1204" s="4"/>
      <c r="J1204" s="4"/>
      <c r="K1204" s="4"/>
    </row>
    <row r="1205" spans="1:14" ht="15" customHeight="1" x14ac:dyDescent="0.25">
      <c r="A1205" s="22" t="s">
        <v>788</v>
      </c>
      <c r="B1205" s="22" t="s">
        <v>41</v>
      </c>
      <c r="C1205" s="46" t="s">
        <v>8</v>
      </c>
      <c r="D1205" s="47"/>
      <c r="E1205" s="47"/>
      <c r="F1205" s="47"/>
      <c r="G1205" s="7" t="s">
        <v>42</v>
      </c>
      <c r="H1205" s="7" t="s">
        <v>789</v>
      </c>
      <c r="I1205" s="7" t="s">
        <v>790</v>
      </c>
      <c r="J1205" s="34" t="s">
        <v>10</v>
      </c>
      <c r="K1205" s="33"/>
    </row>
    <row r="1206" spans="1:14" ht="30" customHeight="1" x14ac:dyDescent="0.25">
      <c r="A1206" s="7" t="s">
        <v>835</v>
      </c>
      <c r="B1206" s="71">
        <v>91192</v>
      </c>
      <c r="C1206" s="73" t="str">
        <f>VLOOKUP(B1206,S!$A:$D,2,FALSE)</f>
        <v>CHUMBAMENTO PONTUAL EM PASSAGEM DE TUBO COM DIÂMETRO MAIOR QUE 75 MM. AF_05/2015</v>
      </c>
      <c r="D1206" s="73"/>
      <c r="E1206" s="73"/>
      <c r="F1206" s="72"/>
      <c r="G1206" s="7" t="str">
        <f>VLOOKUP(B1206,S!$A:$D,3,FALSE)</f>
        <v>UN</v>
      </c>
      <c r="H1206" s="74"/>
      <c r="I1206" s="74">
        <f>J1210</f>
        <v>5.95</v>
      </c>
      <c r="J1206" s="53"/>
      <c r="K1206" s="52"/>
      <c r="L1206" s="74">
        <f>VLOOKUP(B1206,S!$A:$D,4,FALSE)</f>
        <v>5.95</v>
      </c>
      <c r="M1206" s="7" t="str">
        <f>IF(ROUND((L1206-I1206),2)=0,"OK, confere com a tabela.",IF(ROUND((L1206-I1206),2)&lt;0,"ACIMA ("&amp;TEXT(ROUND(I1206*100/L1206,4),"0,0000")&amp;" %) da tabela.","ABAIXO ("&amp;TEXT(ROUND(I1206*100/L1206,4),"0,0000")&amp;" %) da tabela."))</f>
        <v>OK, confere com a tabela.</v>
      </c>
    </row>
    <row r="1207" spans="1:14" ht="30" customHeight="1" x14ac:dyDescent="0.25">
      <c r="A1207" s="54" t="s">
        <v>793</v>
      </c>
      <c r="B1207" s="67">
        <v>88248</v>
      </c>
      <c r="C1207" s="55" t="str">
        <f>VLOOKUP(B1207,IF(A1207="COMPOSICAO",S!$A:$D,I!$A:$D),2,FALSE)</f>
        <v>AUXILIAR DE ENCANADOR OU BOMBEIRO HIDRÁULICO COM ENCARGOS COMPLEMENTARES</v>
      </c>
      <c r="D1207" s="55"/>
      <c r="E1207" s="55"/>
      <c r="F1207" s="55"/>
      <c r="G1207" s="54" t="str">
        <f>VLOOKUP(B1207,IF(A1207="COMPOSICAO",S!$A:$D,I!$A:$D),3,FALSE)</f>
        <v>H</v>
      </c>
      <c r="H1207" s="75">
        <f>0.026</f>
        <v>2.5999999999999999E-2</v>
      </c>
      <c r="I1207" s="56">
        <f>IF(A1207="COMPOSICAO",VLOOKUP(B1207,S!$A:$D,4,FALSE),VLOOKUP(B1207,I!$A:$D,4,FALSE))</f>
        <v>18.87</v>
      </c>
      <c r="J1207" s="60">
        <f>TRUNC(H1207*I1207,2)</f>
        <v>0.49</v>
      </c>
      <c r="K1207" s="59"/>
      <c r="L1207" s="4"/>
      <c r="M1207" s="4"/>
      <c r="N1207" s="4"/>
    </row>
    <row r="1208" spans="1:14" ht="30" customHeight="1" x14ac:dyDescent="0.25">
      <c r="A1208" s="54" t="s">
        <v>793</v>
      </c>
      <c r="B1208" s="67">
        <v>88267</v>
      </c>
      <c r="C1208" s="55" t="str">
        <f>VLOOKUP(B1208,IF(A1208="COMPOSICAO",S!$A:$D,I!$A:$D),2,FALSE)</f>
        <v>ENCANADOR OU BOMBEIRO HIDRÁULICO COM ENCARGOS COMPLEMENTARES</v>
      </c>
      <c r="D1208" s="55"/>
      <c r="E1208" s="55"/>
      <c r="F1208" s="55"/>
      <c r="G1208" s="54" t="str">
        <f>VLOOKUP(B1208,IF(A1208="COMPOSICAO",S!$A:$D,I!$A:$D),3,FALSE)</f>
        <v>H</v>
      </c>
      <c r="H1208" s="75">
        <f>0.186</f>
        <v>0.186</v>
      </c>
      <c r="I1208" s="56">
        <f>IF(A1208="COMPOSICAO",VLOOKUP(B1208,S!$A:$D,4,FALSE),VLOOKUP(B1208,I!$A:$D,4,FALSE))</f>
        <v>25.72</v>
      </c>
      <c r="J1208" s="60">
        <f>TRUNC(H1208*I1208,2)</f>
        <v>4.78</v>
      </c>
      <c r="K1208" s="59"/>
      <c r="L1208" s="4"/>
      <c r="M1208" s="4"/>
      <c r="N1208" s="4"/>
    </row>
    <row r="1209" spans="1:14" ht="45" customHeight="1" x14ac:dyDescent="0.25">
      <c r="A1209" s="54" t="s">
        <v>793</v>
      </c>
      <c r="B1209" s="67">
        <v>88629</v>
      </c>
      <c r="C1209" s="55" t="str">
        <f>VLOOKUP(B1209,IF(A1209="COMPOSICAO",S!$A:$D,I!$A:$D),2,FALSE)</f>
        <v>ARGAMASSA TRAÇO 1:3 (EM VOLUME DE CIMENTO E AREIA MÉDIA ÚMIDA), PREPARO MANUAL. AF_08/2019</v>
      </c>
      <c r="D1209" s="55"/>
      <c r="E1209" s="55"/>
      <c r="F1209" s="55"/>
      <c r="G1209" s="54" t="str">
        <f>VLOOKUP(B1209,IF(A1209="COMPOSICAO",S!$A:$D,I!$A:$D),3,FALSE)</f>
        <v>M3</v>
      </c>
      <c r="H1209" s="75">
        <f>0.001</f>
        <v>1E-3</v>
      </c>
      <c r="I1209" s="56">
        <f>IF(A1209="COMPOSICAO",VLOOKUP(B1209,S!$A:$D,4,FALSE),VLOOKUP(B1209,I!$A:$D,4,FALSE))</f>
        <v>685.01</v>
      </c>
      <c r="J1209" s="60">
        <f>TRUNC(H1209*I1209,2)</f>
        <v>0.68</v>
      </c>
      <c r="K1209" s="59"/>
      <c r="L1209" s="4"/>
      <c r="M1209" s="4"/>
      <c r="N1209" s="4"/>
    </row>
    <row r="1210" spans="1:14" ht="15" customHeight="1" x14ac:dyDescent="0.25">
      <c r="A1210" s="76" t="s">
        <v>794</v>
      </c>
      <c r="B1210" s="77"/>
      <c r="C1210" s="77"/>
      <c r="D1210" s="77"/>
      <c r="E1210" s="77"/>
      <c r="F1210" s="77"/>
      <c r="G1210" s="78"/>
      <c r="H1210" s="79"/>
      <c r="I1210" s="80"/>
      <c r="J1210" s="60">
        <f>SUM(J1206:K1209)</f>
        <v>5.95</v>
      </c>
      <c r="K1210" s="59"/>
    </row>
    <row r="1211" spans="1:14" ht="15" customHeight="1" x14ac:dyDescent="0.25">
      <c r="A1211" s="76" t="str">
        <f>"TAXA DE BDI ("&amp;BDI&amp;" %)"</f>
        <v>TAXA DE BDI (28 %)</v>
      </c>
      <c r="B1211" s="77"/>
      <c r="C1211" s="77"/>
      <c r="D1211" s="77"/>
      <c r="E1211" s="77"/>
      <c r="F1211" s="77"/>
      <c r="G1211" s="78"/>
      <c r="H1211" s="79"/>
      <c r="I1211" s="80"/>
      <c r="J1211" s="60">
        <f>ROUND(J1210*(BDI/100),2)</f>
        <v>1.67</v>
      </c>
      <c r="K1211" s="59"/>
    </row>
    <row r="1212" spans="1:14" ht="15" customHeight="1" x14ac:dyDescent="0.25">
      <c r="A1212" s="76" t="s">
        <v>911</v>
      </c>
      <c r="B1212" s="77"/>
      <c r="C1212" s="77"/>
      <c r="D1212" s="77"/>
      <c r="E1212" s="77"/>
      <c r="F1212" s="77"/>
      <c r="G1212" s="78"/>
      <c r="H1212" s="79"/>
      <c r="I1212" s="80"/>
      <c r="J1212" s="60">
        <f>SUM(J1210:K1211)</f>
        <v>7.62</v>
      </c>
      <c r="K1212" s="59"/>
    </row>
    <row r="1213" spans="1:14" ht="15" customHeight="1" x14ac:dyDescent="0.25">
      <c r="A1213" s="4"/>
      <c r="B1213" s="4"/>
      <c r="C1213" s="4"/>
      <c r="D1213" s="4"/>
      <c r="E1213" s="4"/>
      <c r="F1213" s="4"/>
      <c r="G1213" s="4"/>
      <c r="H1213" s="4"/>
      <c r="I1213" s="4"/>
      <c r="J1213" s="4"/>
      <c r="K1213" s="4"/>
    </row>
    <row r="1214" spans="1:14" ht="15" customHeight="1" x14ac:dyDescent="0.25">
      <c r="A1214" s="22" t="s">
        <v>788</v>
      </c>
      <c r="B1214" s="22" t="s">
        <v>41</v>
      </c>
      <c r="C1214" s="46" t="s">
        <v>8</v>
      </c>
      <c r="D1214" s="47"/>
      <c r="E1214" s="47"/>
      <c r="F1214" s="47"/>
      <c r="G1214" s="7" t="s">
        <v>42</v>
      </c>
      <c r="H1214" s="7" t="s">
        <v>789</v>
      </c>
      <c r="I1214" s="7" t="s">
        <v>790</v>
      </c>
      <c r="J1214" s="34" t="s">
        <v>10</v>
      </c>
      <c r="K1214" s="33"/>
    </row>
    <row r="1215" spans="1:14" ht="30" customHeight="1" x14ac:dyDescent="0.25">
      <c r="A1215" s="7" t="s">
        <v>835</v>
      </c>
      <c r="B1215" s="71">
        <v>90455</v>
      </c>
      <c r="C1215" s="73" t="str">
        <f>VLOOKUP(B1215,S!$A:$D,2,FALSE)</f>
        <v>PASSANTE TIPO TUBO DE DIÂMETRO MAIOR QUE 75 MM, FIXADO EM LAJE. AF_05/2015</v>
      </c>
      <c r="D1215" s="73"/>
      <c r="E1215" s="73"/>
      <c r="F1215" s="72"/>
      <c r="G1215" s="7" t="str">
        <f>VLOOKUP(B1215,S!$A:$D,3,FALSE)</f>
        <v>UN</v>
      </c>
      <c r="H1215" s="74"/>
      <c r="I1215" s="74">
        <f>J1220</f>
        <v>6.59</v>
      </c>
      <c r="J1215" s="53"/>
      <c r="K1215" s="52"/>
      <c r="L1215" s="74">
        <f>VLOOKUP(B1215,S!$A:$D,4,FALSE)</f>
        <v>6.59</v>
      </c>
      <c r="M1215" s="7" t="str">
        <f>IF(ROUND((L1215-I1215),2)=0,"OK, confere com a tabela.",IF(ROUND((L1215-I1215),2)&lt;0,"ACIMA ("&amp;TEXT(ROUND(I1215*100/L1215,4),"0,0000")&amp;" %) da tabela.","ABAIXO ("&amp;TEXT(ROUND(I1215*100/L1215,4),"0,0000")&amp;" %) da tabela."))</f>
        <v>OK, confere com a tabela.</v>
      </c>
    </row>
    <row r="1216" spans="1:14" ht="30" customHeight="1" x14ac:dyDescent="0.25">
      <c r="A1216" s="54" t="s">
        <v>792</v>
      </c>
      <c r="B1216" s="67">
        <v>9836</v>
      </c>
      <c r="C1216" s="55" t="str">
        <f>VLOOKUP(B1216,IF(A1216="COMPOSICAO",S!$A:$D,I!$A:$D),2,FALSE)</f>
        <v>TUBO PVC  SERIE NORMAL, DN 100 MM, PARA ESGOTO  PREDIAL (NBR 5688)</v>
      </c>
      <c r="D1216" s="55"/>
      <c r="E1216" s="55"/>
      <c r="F1216" s="55"/>
      <c r="G1216" s="54" t="str">
        <f>VLOOKUP(B1216,IF(A1216="COMPOSICAO",S!$A:$D,I!$A:$D),3,FALSE)</f>
        <v>M</v>
      </c>
      <c r="H1216" s="75">
        <f>0.15</f>
        <v>0.15</v>
      </c>
      <c r="I1216" s="56">
        <f>IF(A1216="COMPOSICAO",VLOOKUP(B1216,S!$A:$D,4,FALSE),VLOOKUP(B1216,I!$A:$D,4,FALSE))</f>
        <v>15</v>
      </c>
      <c r="J1216" s="60">
        <f>TRUNC(H1216*I1216,2)</f>
        <v>2.25</v>
      </c>
      <c r="K1216" s="59"/>
      <c r="L1216" s="4"/>
      <c r="M1216" s="4"/>
      <c r="N1216" s="4"/>
    </row>
    <row r="1217" spans="1:14" ht="30" customHeight="1" x14ac:dyDescent="0.25">
      <c r="A1217" s="54" t="s">
        <v>792</v>
      </c>
      <c r="B1217" s="67">
        <v>43132</v>
      </c>
      <c r="C1217" s="55" t="str">
        <f>VLOOKUP(B1217,IF(A1217="COMPOSICAO",S!$A:$D,I!$A:$D),2,FALSE)</f>
        <v>ARAME RECOZIDO 16 BWG, D = 1,65 MM (0,016 KG/M) OU 18 BWG, D = 1,25 MM (0,01 KG/M)</v>
      </c>
      <c r="D1217" s="55"/>
      <c r="E1217" s="55"/>
      <c r="F1217" s="55"/>
      <c r="G1217" s="54" t="str">
        <f>VLOOKUP(B1217,IF(A1217="COMPOSICAO",S!$A:$D,I!$A:$D),3,FALSE)</f>
        <v>KG</v>
      </c>
      <c r="H1217" s="75">
        <f>0.005</f>
        <v>5.0000000000000001E-3</v>
      </c>
      <c r="I1217" s="56">
        <f>IF(A1217="COMPOSICAO",VLOOKUP(B1217,S!$A:$D,4,FALSE),VLOOKUP(B1217,I!$A:$D,4,FALSE))</f>
        <v>27.23</v>
      </c>
      <c r="J1217" s="60">
        <f>TRUNC(H1217*I1217,2)</f>
        <v>0.13</v>
      </c>
      <c r="K1217" s="59"/>
      <c r="L1217" s="4"/>
      <c r="M1217" s="4"/>
      <c r="N1217" s="4"/>
    </row>
    <row r="1218" spans="1:14" ht="30" customHeight="1" x14ac:dyDescent="0.25">
      <c r="A1218" s="54" t="s">
        <v>793</v>
      </c>
      <c r="B1218" s="67">
        <v>88248</v>
      </c>
      <c r="C1218" s="55" t="str">
        <f>VLOOKUP(B1218,IF(A1218="COMPOSICAO",S!$A:$D,I!$A:$D),2,FALSE)</f>
        <v>AUXILIAR DE ENCANADOR OU BOMBEIRO HIDRÁULICO COM ENCARGOS COMPLEMENTARES</v>
      </c>
      <c r="D1218" s="55"/>
      <c r="E1218" s="55"/>
      <c r="F1218" s="55"/>
      <c r="G1218" s="54" t="str">
        <f>VLOOKUP(B1218,IF(A1218="COMPOSICAO",S!$A:$D,I!$A:$D),3,FALSE)</f>
        <v>H</v>
      </c>
      <c r="H1218" s="75">
        <f>0.023</f>
        <v>2.3E-2</v>
      </c>
      <c r="I1218" s="56">
        <f>IF(A1218="COMPOSICAO",VLOOKUP(B1218,S!$A:$D,4,FALSE),VLOOKUP(B1218,I!$A:$D,4,FALSE))</f>
        <v>18.87</v>
      </c>
      <c r="J1218" s="60">
        <f>TRUNC(H1218*I1218,2)</f>
        <v>0.43</v>
      </c>
      <c r="K1218" s="59"/>
      <c r="L1218" s="4"/>
      <c r="M1218" s="4"/>
      <c r="N1218" s="4"/>
    </row>
    <row r="1219" spans="1:14" ht="30" customHeight="1" x14ac:dyDescent="0.25">
      <c r="A1219" s="54" t="s">
        <v>793</v>
      </c>
      <c r="B1219" s="67">
        <v>88267</v>
      </c>
      <c r="C1219" s="55" t="str">
        <f>VLOOKUP(B1219,IF(A1219="COMPOSICAO",S!$A:$D,I!$A:$D),2,FALSE)</f>
        <v>ENCANADOR OU BOMBEIRO HIDRÁULICO COM ENCARGOS COMPLEMENTARES</v>
      </c>
      <c r="D1219" s="55"/>
      <c r="E1219" s="55"/>
      <c r="F1219" s="55"/>
      <c r="G1219" s="54" t="str">
        <f>VLOOKUP(B1219,IF(A1219="COMPOSICAO",S!$A:$D,I!$A:$D),3,FALSE)</f>
        <v>H</v>
      </c>
      <c r="H1219" s="75">
        <f>0.147</f>
        <v>0.14699999999999999</v>
      </c>
      <c r="I1219" s="56">
        <f>IF(A1219="COMPOSICAO",VLOOKUP(B1219,S!$A:$D,4,FALSE),VLOOKUP(B1219,I!$A:$D,4,FALSE))</f>
        <v>25.72</v>
      </c>
      <c r="J1219" s="60">
        <f>TRUNC(H1219*I1219,2)</f>
        <v>3.78</v>
      </c>
      <c r="K1219" s="59"/>
      <c r="L1219" s="4"/>
      <c r="M1219" s="4"/>
      <c r="N1219" s="4"/>
    </row>
    <row r="1220" spans="1:14" ht="15" customHeight="1" x14ac:dyDescent="0.25">
      <c r="A1220" s="76" t="s">
        <v>794</v>
      </c>
      <c r="B1220" s="77"/>
      <c r="C1220" s="77"/>
      <c r="D1220" s="77"/>
      <c r="E1220" s="77"/>
      <c r="F1220" s="77"/>
      <c r="G1220" s="78"/>
      <c r="H1220" s="79"/>
      <c r="I1220" s="80"/>
      <c r="J1220" s="60">
        <f>SUM(J1215:K1219)</f>
        <v>6.59</v>
      </c>
      <c r="K1220" s="59"/>
    </row>
    <row r="1221" spans="1:14" ht="15" customHeight="1" x14ac:dyDescent="0.25">
      <c r="A1221" s="76" t="str">
        <f>"TAXA DE BDI ("&amp;BDI&amp;" %)"</f>
        <v>TAXA DE BDI (28 %)</v>
      </c>
      <c r="B1221" s="77"/>
      <c r="C1221" s="77"/>
      <c r="D1221" s="77"/>
      <c r="E1221" s="77"/>
      <c r="F1221" s="77"/>
      <c r="G1221" s="78"/>
      <c r="H1221" s="79"/>
      <c r="I1221" s="80"/>
      <c r="J1221" s="60">
        <f>ROUND(J1220*(BDI/100),2)</f>
        <v>1.85</v>
      </c>
      <c r="K1221" s="59"/>
    </row>
    <row r="1222" spans="1:14" ht="15" customHeight="1" x14ac:dyDescent="0.25">
      <c r="A1222" s="76" t="s">
        <v>912</v>
      </c>
      <c r="B1222" s="77"/>
      <c r="C1222" s="77"/>
      <c r="D1222" s="77"/>
      <c r="E1222" s="77"/>
      <c r="F1222" s="77"/>
      <c r="G1222" s="78"/>
      <c r="H1222" s="79"/>
      <c r="I1222" s="80"/>
      <c r="J1222" s="60">
        <f>SUM(J1220:K1221)</f>
        <v>8.44</v>
      </c>
      <c r="K1222" s="59"/>
    </row>
    <row r="1223" spans="1:14" ht="15" customHeight="1" x14ac:dyDescent="0.25">
      <c r="A1223" s="4"/>
      <c r="B1223" s="4"/>
      <c r="C1223" s="4"/>
      <c r="D1223" s="4"/>
      <c r="E1223" s="4"/>
      <c r="F1223" s="4"/>
      <c r="G1223" s="4"/>
      <c r="H1223" s="4"/>
      <c r="I1223" s="4"/>
      <c r="J1223" s="4"/>
      <c r="K1223" s="4"/>
    </row>
    <row r="1224" spans="1:14" ht="15" customHeight="1" x14ac:dyDescent="0.25">
      <c r="A1224" s="22" t="s">
        <v>788</v>
      </c>
      <c r="B1224" s="22" t="s">
        <v>41</v>
      </c>
      <c r="C1224" s="46" t="s">
        <v>8</v>
      </c>
      <c r="D1224" s="47"/>
      <c r="E1224" s="47"/>
      <c r="F1224" s="47"/>
      <c r="G1224" s="7" t="s">
        <v>42</v>
      </c>
      <c r="H1224" s="7" t="s">
        <v>789</v>
      </c>
      <c r="I1224" s="7" t="s">
        <v>790</v>
      </c>
      <c r="J1224" s="34" t="s">
        <v>10</v>
      </c>
      <c r="K1224" s="33"/>
    </row>
    <row r="1225" spans="1:14" ht="60" customHeight="1" x14ac:dyDescent="0.25">
      <c r="A1225" s="7" t="s">
        <v>835</v>
      </c>
      <c r="B1225" s="71">
        <v>91187</v>
      </c>
      <c r="C1225" s="73" t="str">
        <f>VLOOKUP(B1225,S!$A:$D,2,FALSE)</f>
        <v>FIXAÇÃO DE TUBOS HORIZONTAIS DE PVC, CPVC OU COBRE DIÂMETROS MAIORES QUE 75 MM COM ABRAÇADEIRA METÁLICA FLEXÍVEL 18 MM, FIXADA DIRETAMENTE NA LAJE. AF_05/2015</v>
      </c>
      <c r="D1225" s="73"/>
      <c r="E1225" s="73"/>
      <c r="F1225" s="72"/>
      <c r="G1225" s="7" t="str">
        <f>VLOOKUP(B1225,S!$A:$D,3,FALSE)</f>
        <v>M</v>
      </c>
      <c r="H1225" s="74"/>
      <c r="I1225" s="74">
        <f>J1230</f>
        <v>6.97</v>
      </c>
      <c r="J1225" s="53"/>
      <c r="K1225" s="52"/>
      <c r="L1225" s="74">
        <f>VLOOKUP(B1225,S!$A:$D,4,FALSE)</f>
        <v>6.97</v>
      </c>
      <c r="M1225" s="7" t="str">
        <f>IF(ROUND((L1225-I1225),2)=0,"OK, confere com a tabela.",IF(ROUND((L1225-I1225),2)&lt;0,"ACIMA ("&amp;TEXT(ROUND(I1225*100/L1225,4),"0,0000")&amp;" %) da tabela.","ABAIXO ("&amp;TEXT(ROUND(I1225*100/L1225,4),"0,0000")&amp;" %) da tabela."))</f>
        <v>OK, confere com a tabela.</v>
      </c>
    </row>
    <row r="1226" spans="1:14" ht="45" customHeight="1" x14ac:dyDescent="0.25">
      <c r="A1226" s="54" t="s">
        <v>792</v>
      </c>
      <c r="B1226" s="67">
        <v>4350</v>
      </c>
      <c r="C1226" s="55" t="str">
        <f>VLOOKUP(B1226,IF(A1226="COMPOSICAO",S!$A:$D,I!$A:$D),2,FALSE)</f>
        <v>BUCHA DE NYLON, DIAMETRO DO FURO 8 MM, COMPRIMENTO 40 MM, COM PARAFUSO DE ROSCA SOBERBA, CABECA CHATA, FENDA SIMPLES, 4,8 X 50 MM</v>
      </c>
      <c r="D1226" s="55"/>
      <c r="E1226" s="55"/>
      <c r="F1226" s="55"/>
      <c r="G1226" s="54" t="str">
        <f>VLOOKUP(B1226,IF(A1226="COMPOSICAO",S!$A:$D,I!$A:$D),3,FALSE)</f>
        <v>UN</v>
      </c>
      <c r="H1226" s="75">
        <f>0.759</f>
        <v>0.75900000000000001</v>
      </c>
      <c r="I1226" s="56">
        <f>IF(A1226="COMPOSICAO",VLOOKUP(B1226,S!$A:$D,4,FALSE),VLOOKUP(B1226,I!$A:$D,4,FALSE))</f>
        <v>0.76</v>
      </c>
      <c r="J1226" s="60">
        <f>TRUNC(H1226*I1226,2)</f>
        <v>0.56999999999999995</v>
      </c>
      <c r="K1226" s="59"/>
      <c r="L1226" s="4"/>
      <c r="M1226" s="4"/>
      <c r="N1226" s="4"/>
    </row>
    <row r="1227" spans="1:14" ht="30" customHeight="1" x14ac:dyDescent="0.25">
      <c r="A1227" s="54" t="s">
        <v>792</v>
      </c>
      <c r="B1227" s="67">
        <v>14153</v>
      </c>
      <c r="C1227" s="55" t="str">
        <f>VLOOKUP(B1227,IF(A1227="COMPOSICAO",S!$A:$D,I!$A:$D),2,FALSE)</f>
        <v>FITA METALICA PERFURADA, L = *18* MM, ROLO DE 30 M, CARGA RECOMENDADA = *30* KGF</v>
      </c>
      <c r="D1227" s="55"/>
      <c r="E1227" s="55"/>
      <c r="F1227" s="55"/>
      <c r="G1227" s="54" t="str">
        <f>VLOOKUP(B1227,IF(A1227="COMPOSICAO",S!$A:$D,I!$A:$D),3,FALSE)</f>
        <v>UN</v>
      </c>
      <c r="H1227" s="75">
        <f>0.005</f>
        <v>5.0000000000000001E-3</v>
      </c>
      <c r="I1227" s="56">
        <f>IF(A1227="COMPOSICAO",VLOOKUP(B1227,S!$A:$D,4,FALSE),VLOOKUP(B1227,I!$A:$D,4,FALSE))</f>
        <v>105.62</v>
      </c>
      <c r="J1227" s="60">
        <f>TRUNC(H1227*I1227,2)</f>
        <v>0.52</v>
      </c>
      <c r="K1227" s="59"/>
      <c r="L1227" s="4"/>
      <c r="M1227" s="4"/>
      <c r="N1227" s="4"/>
    </row>
    <row r="1228" spans="1:14" ht="30" customHeight="1" x14ac:dyDescent="0.25">
      <c r="A1228" s="54" t="s">
        <v>793</v>
      </c>
      <c r="B1228" s="67">
        <v>88248</v>
      </c>
      <c r="C1228" s="55" t="str">
        <f>VLOOKUP(B1228,IF(A1228="COMPOSICAO",S!$A:$D,I!$A:$D),2,FALSE)</f>
        <v>AUXILIAR DE ENCANADOR OU BOMBEIRO HIDRÁULICO COM ENCARGOS COMPLEMENTARES</v>
      </c>
      <c r="D1228" s="55"/>
      <c r="E1228" s="55"/>
      <c r="F1228" s="55"/>
      <c r="G1228" s="54" t="str">
        <f>VLOOKUP(B1228,IF(A1228="COMPOSICAO",S!$A:$D,I!$A:$D),3,FALSE)</f>
        <v>H</v>
      </c>
      <c r="H1228" s="75">
        <f>0.029</f>
        <v>2.9000000000000001E-2</v>
      </c>
      <c r="I1228" s="56">
        <f>IF(A1228="COMPOSICAO",VLOOKUP(B1228,S!$A:$D,4,FALSE),VLOOKUP(B1228,I!$A:$D,4,FALSE))</f>
        <v>18.87</v>
      </c>
      <c r="J1228" s="60">
        <f>TRUNC(H1228*I1228,2)</f>
        <v>0.54</v>
      </c>
      <c r="K1228" s="59"/>
      <c r="L1228" s="4"/>
      <c r="M1228" s="4"/>
      <c r="N1228" s="4"/>
    </row>
    <row r="1229" spans="1:14" ht="30" customHeight="1" x14ac:dyDescent="0.25">
      <c r="A1229" s="54" t="s">
        <v>793</v>
      </c>
      <c r="B1229" s="67">
        <v>88267</v>
      </c>
      <c r="C1229" s="55" t="str">
        <f>VLOOKUP(B1229,IF(A1229="COMPOSICAO",S!$A:$D,I!$A:$D),2,FALSE)</f>
        <v>ENCANADOR OU BOMBEIRO HIDRÁULICO COM ENCARGOS COMPLEMENTARES</v>
      </c>
      <c r="D1229" s="55"/>
      <c r="E1229" s="55"/>
      <c r="F1229" s="55"/>
      <c r="G1229" s="54" t="str">
        <f>VLOOKUP(B1229,IF(A1229="COMPOSICAO",S!$A:$D,I!$A:$D),3,FALSE)</f>
        <v>H</v>
      </c>
      <c r="H1229" s="75">
        <f>0.208</f>
        <v>0.20799999999999999</v>
      </c>
      <c r="I1229" s="56">
        <f>IF(A1229="COMPOSICAO",VLOOKUP(B1229,S!$A:$D,4,FALSE),VLOOKUP(B1229,I!$A:$D,4,FALSE))</f>
        <v>25.72</v>
      </c>
      <c r="J1229" s="60">
        <f>TRUNC(H1229*I1229,2)</f>
        <v>5.34</v>
      </c>
      <c r="K1229" s="59"/>
      <c r="L1229" s="4"/>
      <c r="M1229" s="4"/>
      <c r="N1229" s="4"/>
    </row>
    <row r="1230" spans="1:14" ht="15" customHeight="1" x14ac:dyDescent="0.25">
      <c r="A1230" s="76" t="s">
        <v>794</v>
      </c>
      <c r="B1230" s="77"/>
      <c r="C1230" s="77"/>
      <c r="D1230" s="77"/>
      <c r="E1230" s="77"/>
      <c r="F1230" s="77"/>
      <c r="G1230" s="78"/>
      <c r="H1230" s="79"/>
      <c r="I1230" s="80"/>
      <c r="J1230" s="60">
        <f>SUM(J1225:K1229)</f>
        <v>6.97</v>
      </c>
      <c r="K1230" s="59"/>
    </row>
    <row r="1231" spans="1:14" ht="15" customHeight="1" x14ac:dyDescent="0.25">
      <c r="A1231" s="76" t="str">
        <f>"TAXA DE BDI ("&amp;BDI&amp;" %)"</f>
        <v>TAXA DE BDI (28 %)</v>
      </c>
      <c r="B1231" s="77"/>
      <c r="C1231" s="77"/>
      <c r="D1231" s="77"/>
      <c r="E1231" s="77"/>
      <c r="F1231" s="77"/>
      <c r="G1231" s="78"/>
      <c r="H1231" s="79"/>
      <c r="I1231" s="80"/>
      <c r="J1231" s="60">
        <f>ROUND(J1230*(BDI/100),2)</f>
        <v>1.95</v>
      </c>
      <c r="K1231" s="59"/>
    </row>
    <row r="1232" spans="1:14" ht="15" customHeight="1" x14ac:dyDescent="0.25">
      <c r="A1232" s="76" t="s">
        <v>913</v>
      </c>
      <c r="B1232" s="77"/>
      <c r="C1232" s="77"/>
      <c r="D1232" s="77"/>
      <c r="E1232" s="77"/>
      <c r="F1232" s="77"/>
      <c r="G1232" s="78"/>
      <c r="H1232" s="79"/>
      <c r="I1232" s="80"/>
      <c r="J1232" s="60">
        <f>SUM(J1230:K1231)</f>
        <v>8.92</v>
      </c>
      <c r="K1232" s="59"/>
    </row>
    <row r="1233" spans="1:14" ht="15" customHeight="1" x14ac:dyDescent="0.25">
      <c r="A1233" s="4"/>
      <c r="B1233" s="4"/>
      <c r="C1233" s="4"/>
      <c r="D1233" s="4"/>
      <c r="E1233" s="4"/>
      <c r="F1233" s="4"/>
      <c r="G1233" s="4"/>
      <c r="H1233" s="4"/>
      <c r="I1233" s="4"/>
      <c r="J1233" s="4"/>
      <c r="K1233" s="4"/>
    </row>
    <row r="1234" spans="1:14" ht="15" customHeight="1" x14ac:dyDescent="0.25">
      <c r="A1234" s="22" t="s">
        <v>788</v>
      </c>
      <c r="B1234" s="22" t="s">
        <v>41</v>
      </c>
      <c r="C1234" s="46" t="s">
        <v>8</v>
      </c>
      <c r="D1234" s="47"/>
      <c r="E1234" s="47"/>
      <c r="F1234" s="47"/>
      <c r="G1234" s="7" t="s">
        <v>42</v>
      </c>
      <c r="H1234" s="7" t="s">
        <v>789</v>
      </c>
      <c r="I1234" s="7" t="s">
        <v>790</v>
      </c>
      <c r="J1234" s="34" t="s">
        <v>10</v>
      </c>
      <c r="K1234" s="33"/>
    </row>
    <row r="1235" spans="1:14" ht="45" customHeight="1" x14ac:dyDescent="0.25">
      <c r="A1235" s="7" t="s">
        <v>835</v>
      </c>
      <c r="B1235" s="71">
        <v>90467</v>
      </c>
      <c r="C1235" s="73" t="str">
        <f>VLOOKUP(B1235,S!$A:$D,2,FALSE)</f>
        <v>CHUMBAMENTO LINEAR EM ALVENARIA PARA RAMAIS/DISTRIBUIÇÃO COM DIÂMETROS MAIORES QUE 40 MM E MENORES OU IGUAIS A 75 MM. AF_05/2015</v>
      </c>
      <c r="D1235" s="73"/>
      <c r="E1235" s="73"/>
      <c r="F1235" s="72"/>
      <c r="G1235" s="7" t="str">
        <f>VLOOKUP(B1235,S!$A:$D,3,FALSE)</f>
        <v>M</v>
      </c>
      <c r="H1235" s="74"/>
      <c r="I1235" s="74">
        <f>J1239</f>
        <v>20.799999999999997</v>
      </c>
      <c r="J1235" s="53"/>
      <c r="K1235" s="52"/>
      <c r="L1235" s="74">
        <f>VLOOKUP(B1235,S!$A:$D,4,FALSE)</f>
        <v>20.8</v>
      </c>
      <c r="M1235" s="7" t="str">
        <f>IF(ROUND((L1235-I1235),2)=0,"OK, confere com a tabela.",IF(ROUND((L1235-I1235),2)&lt;0,"ACIMA ("&amp;TEXT(ROUND(I1235*100/L1235,4),"0,0000")&amp;" %) da tabela.","ABAIXO ("&amp;TEXT(ROUND(I1235*100/L1235,4),"0,0000")&amp;" %) da tabela."))</f>
        <v>OK, confere com a tabela.</v>
      </c>
    </row>
    <row r="1236" spans="1:14" ht="30" customHeight="1" x14ac:dyDescent="0.25">
      <c r="A1236" s="54" t="s">
        <v>793</v>
      </c>
      <c r="B1236" s="67">
        <v>88248</v>
      </c>
      <c r="C1236" s="55" t="str">
        <f>VLOOKUP(B1236,IF(A1236="COMPOSICAO",S!$A:$D,I!$A:$D),2,FALSE)</f>
        <v>AUXILIAR DE ENCANADOR OU BOMBEIRO HIDRÁULICO COM ENCARGOS COMPLEMENTARES</v>
      </c>
      <c r="D1236" s="55"/>
      <c r="E1236" s="55"/>
      <c r="F1236" s="55"/>
      <c r="G1236" s="54" t="str">
        <f>VLOOKUP(B1236,IF(A1236="COMPOSICAO",S!$A:$D,I!$A:$D),3,FALSE)</f>
        <v>H</v>
      </c>
      <c r="H1236" s="75">
        <f>0.086</f>
        <v>8.5999999999999993E-2</v>
      </c>
      <c r="I1236" s="56">
        <f>IF(A1236="COMPOSICAO",VLOOKUP(B1236,S!$A:$D,4,FALSE),VLOOKUP(B1236,I!$A:$D,4,FALSE))</f>
        <v>18.87</v>
      </c>
      <c r="J1236" s="60">
        <f>TRUNC(H1236*I1236,2)</f>
        <v>1.62</v>
      </c>
      <c r="K1236" s="59"/>
      <c r="L1236" s="4"/>
      <c r="M1236" s="4"/>
      <c r="N1236" s="4"/>
    </row>
    <row r="1237" spans="1:14" ht="30" customHeight="1" x14ac:dyDescent="0.25">
      <c r="A1237" s="54" t="s">
        <v>793</v>
      </c>
      <c r="B1237" s="67">
        <v>88267</v>
      </c>
      <c r="C1237" s="55" t="str">
        <f>VLOOKUP(B1237,IF(A1237="COMPOSICAO",S!$A:$D,I!$A:$D),2,FALSE)</f>
        <v>ENCANADOR OU BOMBEIRO HIDRÁULICO COM ENCARGOS COMPLEMENTARES</v>
      </c>
      <c r="D1237" s="55"/>
      <c r="E1237" s="55"/>
      <c r="F1237" s="55"/>
      <c r="G1237" s="54" t="str">
        <f>VLOOKUP(B1237,IF(A1237="COMPOSICAO",S!$A:$D,I!$A:$D),3,FALSE)</f>
        <v>H</v>
      </c>
      <c r="H1237" s="75">
        <f>0.613</f>
        <v>0.61299999999999999</v>
      </c>
      <c r="I1237" s="56">
        <f>IF(A1237="COMPOSICAO",VLOOKUP(B1237,S!$A:$D,4,FALSE),VLOOKUP(B1237,I!$A:$D,4,FALSE))</f>
        <v>25.72</v>
      </c>
      <c r="J1237" s="60">
        <f>TRUNC(H1237*I1237,2)</f>
        <v>15.76</v>
      </c>
      <c r="K1237" s="59"/>
      <c r="L1237" s="4"/>
      <c r="M1237" s="4"/>
      <c r="N1237" s="4"/>
    </row>
    <row r="1238" spans="1:14" ht="45" customHeight="1" x14ac:dyDescent="0.25">
      <c r="A1238" s="54" t="s">
        <v>793</v>
      </c>
      <c r="B1238" s="67">
        <v>88629</v>
      </c>
      <c r="C1238" s="55" t="str">
        <f>VLOOKUP(B1238,IF(A1238="COMPOSICAO",S!$A:$D,I!$A:$D),2,FALSE)</f>
        <v>ARGAMASSA TRAÇO 1:3 (EM VOLUME DE CIMENTO E AREIA MÉDIA ÚMIDA), PREPARO MANUAL. AF_08/2019</v>
      </c>
      <c r="D1238" s="55"/>
      <c r="E1238" s="55"/>
      <c r="F1238" s="55"/>
      <c r="G1238" s="54" t="str">
        <f>VLOOKUP(B1238,IF(A1238="COMPOSICAO",S!$A:$D,I!$A:$D),3,FALSE)</f>
        <v>M3</v>
      </c>
      <c r="H1238" s="75">
        <f>0.005</f>
        <v>5.0000000000000001E-3</v>
      </c>
      <c r="I1238" s="56">
        <f>IF(A1238="COMPOSICAO",VLOOKUP(B1238,S!$A:$D,4,FALSE),VLOOKUP(B1238,I!$A:$D,4,FALSE))</f>
        <v>685.01</v>
      </c>
      <c r="J1238" s="60">
        <f>TRUNC(H1238*I1238,2)</f>
        <v>3.42</v>
      </c>
      <c r="K1238" s="59"/>
      <c r="L1238" s="4"/>
      <c r="M1238" s="4"/>
      <c r="N1238" s="4"/>
    </row>
    <row r="1239" spans="1:14" ht="15" customHeight="1" x14ac:dyDescent="0.25">
      <c r="A1239" s="76" t="s">
        <v>794</v>
      </c>
      <c r="B1239" s="77"/>
      <c r="C1239" s="77"/>
      <c r="D1239" s="77"/>
      <c r="E1239" s="77"/>
      <c r="F1239" s="77"/>
      <c r="G1239" s="78"/>
      <c r="H1239" s="79"/>
      <c r="I1239" s="80"/>
      <c r="J1239" s="60">
        <f>SUM(J1235:K1238)</f>
        <v>20.799999999999997</v>
      </c>
      <c r="K1239" s="59"/>
    </row>
    <row r="1240" spans="1:14" ht="15" customHeight="1" x14ac:dyDescent="0.25">
      <c r="A1240" s="76" t="str">
        <f>"TAXA DE BDI ("&amp;BDI&amp;" %)"</f>
        <v>TAXA DE BDI (28 %)</v>
      </c>
      <c r="B1240" s="77"/>
      <c r="C1240" s="77"/>
      <c r="D1240" s="77"/>
      <c r="E1240" s="77"/>
      <c r="F1240" s="77"/>
      <c r="G1240" s="78"/>
      <c r="H1240" s="79"/>
      <c r="I1240" s="80"/>
      <c r="J1240" s="60">
        <f>ROUND(J1239*(BDI/100),2)</f>
        <v>5.82</v>
      </c>
      <c r="K1240" s="59"/>
    </row>
    <row r="1241" spans="1:14" ht="15" customHeight="1" x14ac:dyDescent="0.25">
      <c r="A1241" s="76" t="s">
        <v>914</v>
      </c>
      <c r="B1241" s="77"/>
      <c r="C1241" s="77"/>
      <c r="D1241" s="77"/>
      <c r="E1241" s="77"/>
      <c r="F1241" s="77"/>
      <c r="G1241" s="78"/>
      <c r="H1241" s="79"/>
      <c r="I1241" s="80"/>
      <c r="J1241" s="60">
        <f>SUM(J1239:K1240)</f>
        <v>26.619999999999997</v>
      </c>
      <c r="K1241" s="59"/>
    </row>
    <row r="1242" spans="1:14" ht="15" customHeight="1" x14ac:dyDescent="0.25">
      <c r="A1242" s="4"/>
      <c r="B1242" s="4"/>
      <c r="C1242" s="4"/>
      <c r="D1242" s="4"/>
      <c r="E1242" s="4"/>
      <c r="F1242" s="4"/>
      <c r="G1242" s="4"/>
      <c r="H1242" s="4"/>
      <c r="I1242" s="4"/>
      <c r="J1242" s="4"/>
      <c r="K1242" s="4"/>
    </row>
    <row r="1243" spans="1:14" ht="15" customHeight="1" x14ac:dyDescent="0.25">
      <c r="A1243" s="22" t="s">
        <v>788</v>
      </c>
      <c r="B1243" s="22" t="s">
        <v>41</v>
      </c>
      <c r="C1243" s="46" t="s">
        <v>8</v>
      </c>
      <c r="D1243" s="47"/>
      <c r="E1243" s="47"/>
      <c r="F1243" s="47"/>
      <c r="G1243" s="7" t="s">
        <v>42</v>
      </c>
      <c r="H1243" s="7" t="s">
        <v>789</v>
      </c>
      <c r="I1243" s="7" t="s">
        <v>790</v>
      </c>
      <c r="J1243" s="34" t="s">
        <v>10</v>
      </c>
      <c r="K1243" s="33"/>
    </row>
    <row r="1244" spans="1:14" ht="45" customHeight="1" x14ac:dyDescent="0.25">
      <c r="A1244" s="7" t="s">
        <v>835</v>
      </c>
      <c r="B1244" s="71">
        <v>94499</v>
      </c>
      <c r="C1244" s="73" t="str">
        <f>VLOOKUP(B1244,S!$A:$D,2,FALSE)</f>
        <v>REGISTRO DE GAVETA BRUTO, LATÃO, ROSCÁVEL, 2 1/2" - FORNECIMENTO E INSTALAÇÃO. AF_08/2021</v>
      </c>
      <c r="D1244" s="73"/>
      <c r="E1244" s="73"/>
      <c r="F1244" s="72"/>
      <c r="G1244" s="7" t="str">
        <f>VLOOKUP(B1244,S!$A:$D,3,FALSE)</f>
        <v>UN</v>
      </c>
      <c r="H1244" s="74"/>
      <c r="I1244" s="74">
        <f>J1249</f>
        <v>283.56</v>
      </c>
      <c r="J1244" s="53"/>
      <c r="K1244" s="52"/>
      <c r="L1244" s="74">
        <f>VLOOKUP(B1244,S!$A:$D,4,FALSE)</f>
        <v>283.56</v>
      </c>
      <c r="M1244" s="7" t="str">
        <f>IF(ROUND((L1244-I1244),2)=0,"OK, confere com a tabela.",IF(ROUND((L1244-I1244),2)&lt;0,"ACIMA ("&amp;TEXT(ROUND(I1244*100/L1244,4),"0,0000")&amp;" %) da tabela.","ABAIXO ("&amp;TEXT(ROUND(I1244*100/L1244,4),"0,0000")&amp;" %) da tabela."))</f>
        <v>OK, confere com a tabela.</v>
      </c>
    </row>
    <row r="1245" spans="1:14" ht="30" customHeight="1" x14ac:dyDescent="0.25">
      <c r="A1245" s="54" t="s">
        <v>792</v>
      </c>
      <c r="B1245" s="67">
        <v>3148</v>
      </c>
      <c r="C1245" s="55" t="str">
        <f>VLOOKUP(B1245,IF(A1245="COMPOSICAO",S!$A:$D,I!$A:$D),2,FALSE)</f>
        <v>FITA VEDA ROSCA EM ROLOS DE 18 MM X 50 M (L X C)</v>
      </c>
      <c r="D1245" s="55"/>
      <c r="E1245" s="55"/>
      <c r="F1245" s="55"/>
      <c r="G1245" s="54" t="str">
        <f>VLOOKUP(B1245,IF(A1245="COMPOSICAO",S!$A:$D,I!$A:$D),3,FALSE)</f>
        <v>UN</v>
      </c>
      <c r="H1245" s="75">
        <f>0.0302</f>
        <v>3.0200000000000001E-2</v>
      </c>
      <c r="I1245" s="56">
        <f>IF(A1245="COMPOSICAO",VLOOKUP(B1245,S!$A:$D,4,FALSE),VLOOKUP(B1245,I!$A:$D,4,FALSE))</f>
        <v>12.28</v>
      </c>
      <c r="J1245" s="60">
        <f>TRUNC(H1245*I1245,2)</f>
        <v>0.37</v>
      </c>
      <c r="K1245" s="59"/>
      <c r="L1245" s="4"/>
      <c r="M1245" s="4"/>
      <c r="N1245" s="4"/>
    </row>
    <row r="1246" spans="1:14" ht="30" customHeight="1" x14ac:dyDescent="0.25">
      <c r="A1246" s="54" t="s">
        <v>792</v>
      </c>
      <c r="B1246" s="67">
        <v>6011</v>
      </c>
      <c r="C1246" s="55" t="str">
        <f>VLOOKUP(B1246,IF(A1246="COMPOSICAO",S!$A:$D,I!$A:$D),2,FALSE)</f>
        <v>REGISTRO GAVETA BRUTO EM LATAO FORJADO, BITOLA 2 1/2 " (REF 1509)</v>
      </c>
      <c r="D1246" s="55"/>
      <c r="E1246" s="55"/>
      <c r="F1246" s="55"/>
      <c r="G1246" s="54" t="str">
        <f>VLOOKUP(B1246,IF(A1246="COMPOSICAO",S!$A:$D,I!$A:$D),3,FALSE)</f>
        <v>UN</v>
      </c>
      <c r="H1246" s="75">
        <f>1</f>
        <v>1</v>
      </c>
      <c r="I1246" s="56">
        <f>IF(A1246="COMPOSICAO",VLOOKUP(B1246,S!$A:$D,4,FALSE),VLOOKUP(B1246,I!$A:$D,4,FALSE))</f>
        <v>262.93</v>
      </c>
      <c r="J1246" s="60">
        <f>TRUNC(H1246*I1246,2)</f>
        <v>262.93</v>
      </c>
      <c r="K1246" s="59"/>
      <c r="L1246" s="4"/>
      <c r="M1246" s="4"/>
      <c r="N1246" s="4"/>
    </row>
    <row r="1247" spans="1:14" ht="30" customHeight="1" x14ac:dyDescent="0.25">
      <c r="A1247" s="54" t="s">
        <v>793</v>
      </c>
      <c r="B1247" s="67">
        <v>88248</v>
      </c>
      <c r="C1247" s="55" t="str">
        <f>VLOOKUP(B1247,IF(A1247="COMPOSICAO",S!$A:$D,I!$A:$D),2,FALSE)</f>
        <v>AUXILIAR DE ENCANADOR OU BOMBEIRO HIDRÁULICO COM ENCARGOS COMPLEMENTARES</v>
      </c>
      <c r="D1247" s="55"/>
      <c r="E1247" s="55"/>
      <c r="F1247" s="55"/>
      <c r="G1247" s="54" t="str">
        <f>VLOOKUP(B1247,IF(A1247="COMPOSICAO",S!$A:$D,I!$A:$D),3,FALSE)</f>
        <v>H</v>
      </c>
      <c r="H1247" s="75">
        <f>0.4546</f>
        <v>0.4546</v>
      </c>
      <c r="I1247" s="56">
        <f>IF(A1247="COMPOSICAO",VLOOKUP(B1247,S!$A:$D,4,FALSE),VLOOKUP(B1247,I!$A:$D,4,FALSE))</f>
        <v>18.87</v>
      </c>
      <c r="J1247" s="60">
        <f>TRUNC(H1247*I1247,2)</f>
        <v>8.57</v>
      </c>
      <c r="K1247" s="59"/>
      <c r="L1247" s="4"/>
      <c r="M1247" s="4"/>
      <c r="N1247" s="4"/>
    </row>
    <row r="1248" spans="1:14" ht="30" customHeight="1" x14ac:dyDescent="0.25">
      <c r="A1248" s="54" t="s">
        <v>793</v>
      </c>
      <c r="B1248" s="67">
        <v>88267</v>
      </c>
      <c r="C1248" s="55" t="str">
        <f>VLOOKUP(B1248,IF(A1248="COMPOSICAO",S!$A:$D,I!$A:$D),2,FALSE)</f>
        <v>ENCANADOR OU BOMBEIRO HIDRÁULICO COM ENCARGOS COMPLEMENTARES</v>
      </c>
      <c r="D1248" s="55"/>
      <c r="E1248" s="55"/>
      <c r="F1248" s="55"/>
      <c r="G1248" s="54" t="str">
        <f>VLOOKUP(B1248,IF(A1248="COMPOSICAO",S!$A:$D,I!$A:$D),3,FALSE)</f>
        <v>H</v>
      </c>
      <c r="H1248" s="75">
        <f>0.4546</f>
        <v>0.4546</v>
      </c>
      <c r="I1248" s="56">
        <f>IF(A1248="COMPOSICAO",VLOOKUP(B1248,S!$A:$D,4,FALSE),VLOOKUP(B1248,I!$A:$D,4,FALSE))</f>
        <v>25.72</v>
      </c>
      <c r="J1248" s="60">
        <f>TRUNC(H1248*I1248,2)</f>
        <v>11.69</v>
      </c>
      <c r="K1248" s="59"/>
      <c r="L1248" s="4"/>
      <c r="M1248" s="4"/>
      <c r="N1248" s="4"/>
    </row>
    <row r="1249" spans="1:14" ht="15" customHeight="1" x14ac:dyDescent="0.25">
      <c r="A1249" s="76" t="s">
        <v>794</v>
      </c>
      <c r="B1249" s="77"/>
      <c r="C1249" s="77"/>
      <c r="D1249" s="77"/>
      <c r="E1249" s="77"/>
      <c r="F1249" s="77"/>
      <c r="G1249" s="78"/>
      <c r="H1249" s="79"/>
      <c r="I1249" s="80"/>
      <c r="J1249" s="60">
        <f>SUM(J1244:K1248)</f>
        <v>283.56</v>
      </c>
      <c r="K1249" s="59"/>
    </row>
    <row r="1250" spans="1:14" ht="15" customHeight="1" x14ac:dyDescent="0.25">
      <c r="A1250" s="76" t="str">
        <f>"TAXA DE BDI ("&amp;BDI&amp;" %)"</f>
        <v>TAXA DE BDI (28 %)</v>
      </c>
      <c r="B1250" s="77"/>
      <c r="C1250" s="77"/>
      <c r="D1250" s="77"/>
      <c r="E1250" s="77"/>
      <c r="F1250" s="77"/>
      <c r="G1250" s="78"/>
      <c r="H1250" s="79"/>
      <c r="I1250" s="80"/>
      <c r="J1250" s="60">
        <f>ROUND(J1249*(BDI/100),2)</f>
        <v>79.400000000000006</v>
      </c>
      <c r="K1250" s="59"/>
    </row>
    <row r="1251" spans="1:14" ht="15" customHeight="1" x14ac:dyDescent="0.25">
      <c r="A1251" s="76" t="s">
        <v>915</v>
      </c>
      <c r="B1251" s="77"/>
      <c r="C1251" s="77"/>
      <c r="D1251" s="77"/>
      <c r="E1251" s="77"/>
      <c r="F1251" s="77"/>
      <c r="G1251" s="78"/>
      <c r="H1251" s="79"/>
      <c r="I1251" s="80"/>
      <c r="J1251" s="60">
        <f>SUM(J1249:K1250)</f>
        <v>362.96000000000004</v>
      </c>
      <c r="K1251" s="59"/>
    </row>
    <row r="1252" spans="1:14" ht="15" customHeight="1" x14ac:dyDescent="0.25">
      <c r="A1252" s="4"/>
      <c r="B1252" s="4"/>
      <c r="C1252" s="4"/>
      <c r="D1252" s="4"/>
      <c r="E1252" s="4"/>
      <c r="F1252" s="4"/>
      <c r="G1252" s="4"/>
      <c r="H1252" s="4"/>
      <c r="I1252" s="4"/>
      <c r="J1252" s="4"/>
      <c r="K1252" s="4"/>
    </row>
    <row r="1253" spans="1:14" ht="15" customHeight="1" x14ac:dyDescent="0.25">
      <c r="A1253" s="22" t="s">
        <v>788</v>
      </c>
      <c r="B1253" s="22" t="s">
        <v>41</v>
      </c>
      <c r="C1253" s="46" t="s">
        <v>8</v>
      </c>
      <c r="D1253" s="47"/>
      <c r="E1253" s="47"/>
      <c r="F1253" s="47"/>
      <c r="G1253" s="7" t="s">
        <v>42</v>
      </c>
      <c r="H1253" s="7" t="s">
        <v>789</v>
      </c>
      <c r="I1253" s="7" t="s">
        <v>790</v>
      </c>
      <c r="J1253" s="34" t="s">
        <v>10</v>
      </c>
      <c r="K1253" s="33"/>
    </row>
    <row r="1254" spans="1:14" ht="45" customHeight="1" x14ac:dyDescent="0.25">
      <c r="A1254" s="7" t="s">
        <v>835</v>
      </c>
      <c r="B1254" s="71">
        <v>91222</v>
      </c>
      <c r="C1254" s="73" t="str">
        <f>VLOOKUP(B1254,S!$A:$D,2,FALSE)</f>
        <v>RASGO EM ALVENARIA PARA RAMAIS/ DISTRIBUIÇÃO COM DIÂMETROS MAIORES QUE 40 MM E MENORES OU IGUAIS A 75 MM. AF_05/2015</v>
      </c>
      <c r="D1254" s="73"/>
      <c r="E1254" s="73"/>
      <c r="F1254" s="72"/>
      <c r="G1254" s="7" t="str">
        <f>VLOOKUP(B1254,S!$A:$D,3,FALSE)</f>
        <v>M</v>
      </c>
      <c r="H1254" s="74"/>
      <c r="I1254" s="74">
        <f>J1257</f>
        <v>13.85</v>
      </c>
      <c r="J1254" s="53"/>
      <c r="K1254" s="52"/>
      <c r="L1254" s="74">
        <f>VLOOKUP(B1254,S!$A:$D,4,FALSE)</f>
        <v>13.85</v>
      </c>
      <c r="M1254" s="7" t="str">
        <f>IF(ROUND((L1254-I1254),2)=0,"OK, confere com a tabela.",IF(ROUND((L1254-I1254),2)&lt;0,"ACIMA ("&amp;TEXT(ROUND(I1254*100/L1254,4),"0,0000")&amp;" %) da tabela.","ABAIXO ("&amp;TEXT(ROUND(I1254*100/L1254,4),"0,0000")&amp;" %) da tabela."))</f>
        <v>OK, confere com a tabela.</v>
      </c>
    </row>
    <row r="1255" spans="1:14" ht="30" customHeight="1" x14ac:dyDescent="0.25">
      <c r="A1255" s="54" t="s">
        <v>793</v>
      </c>
      <c r="B1255" s="67">
        <v>88248</v>
      </c>
      <c r="C1255" s="55" t="str">
        <f>VLOOKUP(B1255,IF(A1255="COMPOSICAO",S!$A:$D,I!$A:$D),2,FALSE)</f>
        <v>AUXILIAR DE ENCANADOR OU BOMBEIRO HIDRÁULICO COM ENCARGOS COMPLEMENTARES</v>
      </c>
      <c r="D1255" s="55"/>
      <c r="E1255" s="55"/>
      <c r="F1255" s="55"/>
      <c r="G1255" s="54" t="str">
        <f>VLOOKUP(B1255,IF(A1255="COMPOSICAO",S!$A:$D,I!$A:$D),3,FALSE)</f>
        <v>H</v>
      </c>
      <c r="H1255" s="75">
        <f>0.076</f>
        <v>7.5999999999999998E-2</v>
      </c>
      <c r="I1255" s="56">
        <f>IF(A1255="COMPOSICAO",VLOOKUP(B1255,S!$A:$D,4,FALSE),VLOOKUP(B1255,I!$A:$D,4,FALSE))</f>
        <v>18.87</v>
      </c>
      <c r="J1255" s="60">
        <f>TRUNC(H1255*I1255,2)</f>
        <v>1.43</v>
      </c>
      <c r="K1255" s="59"/>
      <c r="L1255" s="4"/>
      <c r="M1255" s="4"/>
      <c r="N1255" s="4"/>
    </row>
    <row r="1256" spans="1:14" ht="30" customHeight="1" x14ac:dyDescent="0.25">
      <c r="A1256" s="54" t="s">
        <v>793</v>
      </c>
      <c r="B1256" s="67">
        <v>88267</v>
      </c>
      <c r="C1256" s="55" t="str">
        <f>VLOOKUP(B1256,IF(A1256="COMPOSICAO",S!$A:$D,I!$A:$D),2,FALSE)</f>
        <v>ENCANADOR OU BOMBEIRO HIDRÁULICO COM ENCARGOS COMPLEMENTARES</v>
      </c>
      <c r="D1256" s="55"/>
      <c r="E1256" s="55"/>
      <c r="F1256" s="55"/>
      <c r="G1256" s="54" t="str">
        <f>VLOOKUP(B1256,IF(A1256="COMPOSICAO",S!$A:$D,I!$A:$D),3,FALSE)</f>
        <v>H</v>
      </c>
      <c r="H1256" s="75">
        <f>0.483</f>
        <v>0.48299999999999998</v>
      </c>
      <c r="I1256" s="56">
        <f>IF(A1256="COMPOSICAO",VLOOKUP(B1256,S!$A:$D,4,FALSE),VLOOKUP(B1256,I!$A:$D,4,FALSE))</f>
        <v>25.72</v>
      </c>
      <c r="J1256" s="60">
        <f>TRUNC(H1256*I1256,2)</f>
        <v>12.42</v>
      </c>
      <c r="K1256" s="59"/>
      <c r="L1256" s="4"/>
      <c r="M1256" s="4"/>
      <c r="N1256" s="4"/>
    </row>
    <row r="1257" spans="1:14" ht="15" customHeight="1" x14ac:dyDescent="0.25">
      <c r="A1257" s="76" t="s">
        <v>794</v>
      </c>
      <c r="B1257" s="77"/>
      <c r="C1257" s="77"/>
      <c r="D1257" s="77"/>
      <c r="E1257" s="77"/>
      <c r="F1257" s="77"/>
      <c r="G1257" s="78"/>
      <c r="H1257" s="79"/>
      <c r="I1257" s="80"/>
      <c r="J1257" s="60">
        <f>SUM(J1254:K1256)</f>
        <v>13.85</v>
      </c>
      <c r="K1257" s="59"/>
    </row>
    <row r="1258" spans="1:14" ht="15" customHeight="1" x14ac:dyDescent="0.25">
      <c r="A1258" s="76" t="str">
        <f>"TAXA DE BDI ("&amp;BDI&amp;" %)"</f>
        <v>TAXA DE BDI (28 %)</v>
      </c>
      <c r="B1258" s="77"/>
      <c r="C1258" s="77"/>
      <c r="D1258" s="77"/>
      <c r="E1258" s="77"/>
      <c r="F1258" s="77"/>
      <c r="G1258" s="78"/>
      <c r="H1258" s="79"/>
      <c r="I1258" s="80"/>
      <c r="J1258" s="60">
        <f>ROUND(J1257*(BDI/100),2)</f>
        <v>3.88</v>
      </c>
      <c r="K1258" s="59"/>
    </row>
    <row r="1259" spans="1:14" ht="15" customHeight="1" x14ac:dyDescent="0.25">
      <c r="A1259" s="76" t="s">
        <v>916</v>
      </c>
      <c r="B1259" s="77"/>
      <c r="C1259" s="77"/>
      <c r="D1259" s="77"/>
      <c r="E1259" s="77"/>
      <c r="F1259" s="77"/>
      <c r="G1259" s="78"/>
      <c r="H1259" s="79"/>
      <c r="I1259" s="80"/>
      <c r="J1259" s="60">
        <f>SUM(J1257:K1258)</f>
        <v>17.73</v>
      </c>
      <c r="K1259" s="59"/>
    </row>
    <row r="1260" spans="1:14" ht="15" customHeight="1" x14ac:dyDescent="0.25">
      <c r="A1260" s="4"/>
      <c r="B1260" s="4"/>
      <c r="C1260" s="4"/>
      <c r="D1260" s="4"/>
      <c r="E1260" s="4"/>
      <c r="F1260" s="4"/>
      <c r="G1260" s="4"/>
      <c r="H1260" s="4"/>
      <c r="I1260" s="4"/>
      <c r="J1260" s="4"/>
      <c r="K1260" s="4"/>
    </row>
    <row r="1261" spans="1:14" ht="15" customHeight="1" x14ac:dyDescent="0.25">
      <c r="A1261" s="22" t="s">
        <v>788</v>
      </c>
      <c r="B1261" s="22" t="s">
        <v>41</v>
      </c>
      <c r="C1261" s="46" t="s">
        <v>8</v>
      </c>
      <c r="D1261" s="47"/>
      <c r="E1261" s="47"/>
      <c r="F1261" s="47"/>
      <c r="G1261" s="7" t="s">
        <v>42</v>
      </c>
      <c r="H1261" s="7" t="s">
        <v>789</v>
      </c>
      <c r="I1261" s="7" t="s">
        <v>790</v>
      </c>
      <c r="J1261" s="34" t="s">
        <v>10</v>
      </c>
      <c r="K1261" s="33"/>
    </row>
    <row r="1262" spans="1:14" ht="60" customHeight="1" x14ac:dyDescent="0.25">
      <c r="A1262" s="7" t="s">
        <v>835</v>
      </c>
      <c r="B1262" s="71">
        <v>89748</v>
      </c>
      <c r="C1262" s="73" t="str">
        <f>VLOOKUP(B1262,S!$A:$D,2,FALSE)</f>
        <v>CURVA CURTA 90 GRAUS, PVC, SERIE NORMAL, ESGOTO PREDIAL, DN 100 MM, JUNTA ELÁSTICA, FORNECIDO E INSTALADO EM RAMAL DE DESCARGA OU RAMAL DE ESGOTO SANITÁRIO. AF_08/2022</v>
      </c>
      <c r="D1262" s="73"/>
      <c r="E1262" s="73"/>
      <c r="F1262" s="72"/>
      <c r="G1262" s="7" t="str">
        <f>VLOOKUP(B1262,S!$A:$D,3,FALSE)</f>
        <v>UN</v>
      </c>
      <c r="H1262" s="74"/>
      <c r="I1262" s="74">
        <f>J1268</f>
        <v>42.220000000000006</v>
      </c>
      <c r="J1262" s="53"/>
      <c r="K1262" s="52"/>
      <c r="L1262" s="74">
        <f>VLOOKUP(B1262,S!$A:$D,4,FALSE)</f>
        <v>42.22</v>
      </c>
      <c r="M1262" s="7" t="str">
        <f>IF(ROUND((L1262-I1262),2)=0,"OK, confere com a tabela.",IF(ROUND((L1262-I1262),2)&lt;0,"ACIMA ("&amp;TEXT(ROUND(I1262*100/L1262,4),"0,0000")&amp;" %) da tabela.","ABAIXO ("&amp;TEXT(ROUND(I1262*100/L1262,4),"0,0000")&amp;" %) da tabela."))</f>
        <v>OK, confere com a tabela.</v>
      </c>
    </row>
    <row r="1263" spans="1:14" ht="30" customHeight="1" x14ac:dyDescent="0.25">
      <c r="A1263" s="54" t="s">
        <v>792</v>
      </c>
      <c r="B1263" s="67">
        <v>301</v>
      </c>
      <c r="C1263" s="55" t="str">
        <f>VLOOKUP(B1263,IF(A1263="COMPOSICAO",S!$A:$D,I!$A:$D),2,FALSE)</f>
        <v>ANEL BORRACHA PARA TUBO ESGOTO PREDIAL, DN 100 MM (NBR 5688)</v>
      </c>
      <c r="D1263" s="55"/>
      <c r="E1263" s="55"/>
      <c r="F1263" s="55"/>
      <c r="G1263" s="54" t="str">
        <f>VLOOKUP(B1263,IF(A1263="COMPOSICAO",S!$A:$D,I!$A:$D),3,FALSE)</f>
        <v>UN</v>
      </c>
      <c r="H1263" s="75">
        <f>2</f>
        <v>2</v>
      </c>
      <c r="I1263" s="56">
        <f>IF(A1263="COMPOSICAO",VLOOKUP(B1263,S!$A:$D,4,FALSE),VLOOKUP(B1263,I!$A:$D,4,FALSE))</f>
        <v>3.58</v>
      </c>
      <c r="J1263" s="60">
        <f>TRUNC(H1263*I1263,2)</f>
        <v>7.16</v>
      </c>
      <c r="K1263" s="59"/>
      <c r="L1263" s="4"/>
      <c r="M1263" s="4"/>
      <c r="N1263" s="4"/>
    </row>
    <row r="1264" spans="1:14" ht="30" customHeight="1" x14ac:dyDescent="0.25">
      <c r="A1264" s="54" t="s">
        <v>792</v>
      </c>
      <c r="B1264" s="67">
        <v>1966</v>
      </c>
      <c r="C1264" s="55" t="str">
        <f>VLOOKUP(B1264,IF(A1264="COMPOSICAO",S!$A:$D,I!$A:$D),2,FALSE)</f>
        <v>CURVA PVC CURTA 90 GRAUS, DN 100 MM, PARA ESGOTO PREDIAL</v>
      </c>
      <c r="D1264" s="55"/>
      <c r="E1264" s="55"/>
      <c r="F1264" s="55"/>
      <c r="G1264" s="54" t="str">
        <f>VLOOKUP(B1264,IF(A1264="COMPOSICAO",S!$A:$D,I!$A:$D),3,FALSE)</f>
        <v>UN</v>
      </c>
      <c r="H1264" s="75">
        <f>1</f>
        <v>1</v>
      </c>
      <c r="I1264" s="56">
        <f>IF(A1264="COMPOSICAO",VLOOKUP(B1264,S!$A:$D,4,FALSE),VLOOKUP(B1264,I!$A:$D,4,FALSE))</f>
        <v>23.47</v>
      </c>
      <c r="J1264" s="60">
        <f>TRUNC(H1264*I1264,2)</f>
        <v>23.47</v>
      </c>
      <c r="K1264" s="59"/>
      <c r="L1264" s="4"/>
      <c r="M1264" s="4"/>
      <c r="N1264" s="4"/>
    </row>
    <row r="1265" spans="1:14" ht="45" customHeight="1" x14ac:dyDescent="0.25">
      <c r="A1265" s="54" t="s">
        <v>792</v>
      </c>
      <c r="B1265" s="67">
        <v>20078</v>
      </c>
      <c r="C1265" s="55" t="str">
        <f>VLOOKUP(B1265,IF(A1265="COMPOSICAO",S!$A:$D,I!$A:$D),2,FALSE)</f>
        <v>PASTA LUBRIFICANTE PARA TUBOS E CONEXOES COM JUNTA ELASTICA, EMBALAGEM DE *400* GR (USO EM PVC, ACO, POLIETILENO E OUTROS)</v>
      </c>
      <c r="D1265" s="55"/>
      <c r="E1265" s="55"/>
      <c r="F1265" s="55"/>
      <c r="G1265" s="54" t="str">
        <f>VLOOKUP(B1265,IF(A1265="COMPOSICAO",S!$A:$D,I!$A:$D),3,FALSE)</f>
        <v>UN</v>
      </c>
      <c r="H1265" s="75">
        <f>0.115</f>
        <v>0.115</v>
      </c>
      <c r="I1265" s="56">
        <f>IF(A1265="COMPOSICAO",VLOOKUP(B1265,S!$A:$D,4,FALSE),VLOOKUP(B1265,I!$A:$D,4,FALSE))</f>
        <v>26.23</v>
      </c>
      <c r="J1265" s="60">
        <f>TRUNC(H1265*I1265,2)</f>
        <v>3.01</v>
      </c>
      <c r="K1265" s="59"/>
      <c r="L1265" s="4"/>
      <c r="M1265" s="4"/>
      <c r="N1265" s="4"/>
    </row>
    <row r="1266" spans="1:14" ht="30" customHeight="1" x14ac:dyDescent="0.25">
      <c r="A1266" s="54" t="s">
        <v>793</v>
      </c>
      <c r="B1266" s="67">
        <v>88248</v>
      </c>
      <c r="C1266" s="55" t="str">
        <f>VLOOKUP(B1266,IF(A1266="COMPOSICAO",S!$A:$D,I!$A:$D),2,FALSE)</f>
        <v>AUXILIAR DE ENCANADOR OU BOMBEIRO HIDRÁULICO COM ENCARGOS COMPLEMENTARES</v>
      </c>
      <c r="D1266" s="55"/>
      <c r="E1266" s="55"/>
      <c r="F1266" s="55"/>
      <c r="G1266" s="54" t="str">
        <f>VLOOKUP(B1266,IF(A1266="COMPOSICAO",S!$A:$D,I!$A:$D),3,FALSE)</f>
        <v>H</v>
      </c>
      <c r="H1266" s="75">
        <f>0.1926</f>
        <v>0.19259999999999999</v>
      </c>
      <c r="I1266" s="56">
        <f>IF(A1266="COMPOSICAO",VLOOKUP(B1266,S!$A:$D,4,FALSE),VLOOKUP(B1266,I!$A:$D,4,FALSE))</f>
        <v>18.87</v>
      </c>
      <c r="J1266" s="60">
        <f>TRUNC(H1266*I1266,2)</f>
        <v>3.63</v>
      </c>
      <c r="K1266" s="59"/>
      <c r="L1266" s="4"/>
      <c r="M1266" s="4"/>
      <c r="N1266" s="4"/>
    </row>
    <row r="1267" spans="1:14" ht="30" customHeight="1" x14ac:dyDescent="0.25">
      <c r="A1267" s="54" t="s">
        <v>793</v>
      </c>
      <c r="B1267" s="67">
        <v>88267</v>
      </c>
      <c r="C1267" s="55" t="str">
        <f>VLOOKUP(B1267,IF(A1267="COMPOSICAO",S!$A:$D,I!$A:$D),2,FALSE)</f>
        <v>ENCANADOR OU BOMBEIRO HIDRÁULICO COM ENCARGOS COMPLEMENTARES</v>
      </c>
      <c r="D1267" s="55"/>
      <c r="E1267" s="55"/>
      <c r="F1267" s="55"/>
      <c r="G1267" s="54" t="str">
        <f>VLOOKUP(B1267,IF(A1267="COMPOSICAO",S!$A:$D,I!$A:$D),3,FALSE)</f>
        <v>H</v>
      </c>
      <c r="H1267" s="75">
        <f>0.1926</f>
        <v>0.19259999999999999</v>
      </c>
      <c r="I1267" s="56">
        <f>IF(A1267="COMPOSICAO",VLOOKUP(B1267,S!$A:$D,4,FALSE),VLOOKUP(B1267,I!$A:$D,4,FALSE))</f>
        <v>25.72</v>
      </c>
      <c r="J1267" s="60">
        <f>TRUNC(H1267*I1267,2)</f>
        <v>4.95</v>
      </c>
      <c r="K1267" s="59"/>
      <c r="L1267" s="4"/>
      <c r="M1267" s="4"/>
      <c r="N1267" s="4"/>
    </row>
    <row r="1268" spans="1:14" ht="15" customHeight="1" x14ac:dyDescent="0.25">
      <c r="A1268" s="76" t="s">
        <v>794</v>
      </c>
      <c r="B1268" s="77"/>
      <c r="C1268" s="77"/>
      <c r="D1268" s="77"/>
      <c r="E1268" s="77"/>
      <c r="F1268" s="77"/>
      <c r="G1268" s="78"/>
      <c r="H1268" s="79"/>
      <c r="I1268" s="80"/>
      <c r="J1268" s="60">
        <f>SUM(J1262:K1267)</f>
        <v>42.220000000000006</v>
      </c>
      <c r="K1268" s="59"/>
    </row>
    <row r="1269" spans="1:14" ht="15" customHeight="1" x14ac:dyDescent="0.25">
      <c r="A1269" s="76" t="str">
        <f>"TAXA DE BDI ("&amp;BDI&amp;" %)"</f>
        <v>TAXA DE BDI (28 %)</v>
      </c>
      <c r="B1269" s="77"/>
      <c r="C1269" s="77"/>
      <c r="D1269" s="77"/>
      <c r="E1269" s="77"/>
      <c r="F1269" s="77"/>
      <c r="G1269" s="78"/>
      <c r="H1269" s="79"/>
      <c r="I1269" s="80"/>
      <c r="J1269" s="60">
        <f>ROUND(J1268*(BDI/100),2)</f>
        <v>11.82</v>
      </c>
      <c r="K1269" s="59"/>
    </row>
    <row r="1270" spans="1:14" ht="15" customHeight="1" x14ac:dyDescent="0.25">
      <c r="A1270" s="76" t="s">
        <v>917</v>
      </c>
      <c r="B1270" s="77"/>
      <c r="C1270" s="77"/>
      <c r="D1270" s="77"/>
      <c r="E1270" s="77"/>
      <c r="F1270" s="77"/>
      <c r="G1270" s="78"/>
      <c r="H1270" s="79"/>
      <c r="I1270" s="80"/>
      <c r="J1270" s="60">
        <f>SUM(J1268:K1269)</f>
        <v>54.040000000000006</v>
      </c>
      <c r="K1270" s="59"/>
    </row>
    <row r="1271" spans="1:14" ht="15" customHeight="1" x14ac:dyDescent="0.25">
      <c r="A1271" s="4"/>
      <c r="B1271" s="4"/>
      <c r="C1271" s="4"/>
      <c r="D1271" s="4"/>
      <c r="E1271" s="4"/>
      <c r="F1271" s="4"/>
      <c r="G1271" s="4"/>
      <c r="H1271" s="4"/>
      <c r="I1271" s="4"/>
      <c r="J1271" s="4"/>
      <c r="K1271" s="4"/>
    </row>
    <row r="1272" spans="1:14" ht="15" customHeight="1" x14ac:dyDescent="0.25">
      <c r="A1272" s="22" t="s">
        <v>788</v>
      </c>
      <c r="B1272" s="22" t="s">
        <v>41</v>
      </c>
      <c r="C1272" s="46" t="s">
        <v>8</v>
      </c>
      <c r="D1272" s="47"/>
      <c r="E1272" s="47"/>
      <c r="F1272" s="47"/>
      <c r="G1272" s="7" t="s">
        <v>42</v>
      </c>
      <c r="H1272" s="7" t="s">
        <v>789</v>
      </c>
      <c r="I1272" s="7" t="s">
        <v>790</v>
      </c>
      <c r="J1272" s="34" t="s">
        <v>10</v>
      </c>
      <c r="K1272" s="33"/>
    </row>
    <row r="1273" spans="1:14" ht="60" customHeight="1" x14ac:dyDescent="0.25">
      <c r="A1273" s="7" t="s">
        <v>835</v>
      </c>
      <c r="B1273" s="71">
        <v>89731</v>
      </c>
      <c r="C1273" s="73" t="str">
        <f>VLOOKUP(B1273,S!$A:$D,2,FALSE)</f>
        <v>JOELHO 90 GRAUS, PVC, SERIE NORMAL, ESGOTO PREDIAL, DN 50 MM, JUNTA ELÁSTICA, FORNECIDO E INSTALADO EM RAMAL DE DESCARGA OU RAMAL DE ESGOTO SANITÁRIO. AF_08/2022</v>
      </c>
      <c r="D1273" s="73"/>
      <c r="E1273" s="73"/>
      <c r="F1273" s="72"/>
      <c r="G1273" s="7" t="str">
        <f>VLOOKUP(B1273,S!$A:$D,3,FALSE)</f>
        <v>UN</v>
      </c>
      <c r="H1273" s="74"/>
      <c r="I1273" s="74">
        <f>J1279</f>
        <v>14.57</v>
      </c>
      <c r="J1273" s="53"/>
      <c r="K1273" s="52"/>
      <c r="L1273" s="74">
        <f>VLOOKUP(B1273,S!$A:$D,4,FALSE)</f>
        <v>14.57</v>
      </c>
      <c r="M1273" s="7" t="str">
        <f>IF(ROUND((L1273-I1273),2)=0,"OK, confere com a tabela.",IF(ROUND((L1273-I1273),2)&lt;0,"ACIMA ("&amp;TEXT(ROUND(I1273*100/L1273,4),"0,0000")&amp;" %) da tabela.","ABAIXO ("&amp;TEXT(ROUND(I1273*100/L1273,4),"0,0000")&amp;" %) da tabela."))</f>
        <v>OK, confere com a tabela.</v>
      </c>
    </row>
    <row r="1274" spans="1:14" ht="30" customHeight="1" x14ac:dyDescent="0.25">
      <c r="A1274" s="54" t="s">
        <v>792</v>
      </c>
      <c r="B1274" s="67">
        <v>296</v>
      </c>
      <c r="C1274" s="55" t="str">
        <f>VLOOKUP(B1274,IF(A1274="COMPOSICAO",S!$A:$D,I!$A:$D),2,FALSE)</f>
        <v>ANEL BORRACHA PARA TUBO ESGOTO PREDIAL, DN 50 MM (NBR 5688)</v>
      </c>
      <c r="D1274" s="55"/>
      <c r="E1274" s="55"/>
      <c r="F1274" s="55"/>
      <c r="G1274" s="54" t="str">
        <f>VLOOKUP(B1274,IF(A1274="COMPOSICAO",S!$A:$D,I!$A:$D),3,FALSE)</f>
        <v>UN</v>
      </c>
      <c r="H1274" s="75">
        <f>2</f>
        <v>2</v>
      </c>
      <c r="I1274" s="56">
        <f>IF(A1274="COMPOSICAO",VLOOKUP(B1274,S!$A:$D,4,FALSE),VLOOKUP(B1274,I!$A:$D,4,FALSE))</f>
        <v>2.02</v>
      </c>
      <c r="J1274" s="60">
        <f>TRUNC(H1274*I1274,2)</f>
        <v>4.04</v>
      </c>
      <c r="K1274" s="59"/>
      <c r="L1274" s="4"/>
      <c r="M1274" s="4"/>
      <c r="N1274" s="4"/>
    </row>
    <row r="1275" spans="1:14" ht="30" customHeight="1" x14ac:dyDescent="0.25">
      <c r="A1275" s="54" t="s">
        <v>792</v>
      </c>
      <c r="B1275" s="67">
        <v>3526</v>
      </c>
      <c r="C1275" s="55" t="str">
        <f>VLOOKUP(B1275,IF(A1275="COMPOSICAO",S!$A:$D,I!$A:$D),2,FALSE)</f>
        <v>JOELHO PVC, SOLDAVEL, PB, 90 GRAUS, DN 50 MM, PARA ESGOTO PREDIAL</v>
      </c>
      <c r="D1275" s="55"/>
      <c r="E1275" s="55"/>
      <c r="F1275" s="55"/>
      <c r="G1275" s="54" t="str">
        <f>VLOOKUP(B1275,IF(A1275="COMPOSICAO",S!$A:$D,I!$A:$D),3,FALSE)</f>
        <v>UN</v>
      </c>
      <c r="H1275" s="75">
        <f>1</f>
        <v>1</v>
      </c>
      <c r="I1275" s="56">
        <f>IF(A1275="COMPOSICAO",VLOOKUP(B1275,S!$A:$D,4,FALSE),VLOOKUP(B1275,I!$A:$D,4,FALSE))</f>
        <v>3.08</v>
      </c>
      <c r="J1275" s="60">
        <f>TRUNC(H1275*I1275,2)</f>
        <v>3.08</v>
      </c>
      <c r="K1275" s="59"/>
      <c r="L1275" s="4"/>
      <c r="M1275" s="4"/>
      <c r="N1275" s="4"/>
    </row>
    <row r="1276" spans="1:14" ht="45" customHeight="1" x14ac:dyDescent="0.25">
      <c r="A1276" s="54" t="s">
        <v>792</v>
      </c>
      <c r="B1276" s="67">
        <v>20078</v>
      </c>
      <c r="C1276" s="55" t="str">
        <f>VLOOKUP(B1276,IF(A1276="COMPOSICAO",S!$A:$D,I!$A:$D),2,FALSE)</f>
        <v>PASTA LUBRIFICANTE PARA TUBOS E CONEXOES COM JUNTA ELASTICA, EMBALAGEM DE *400* GR (USO EM PVC, ACO, POLIETILENO E OUTROS)</v>
      </c>
      <c r="D1276" s="55"/>
      <c r="E1276" s="55"/>
      <c r="F1276" s="55"/>
      <c r="G1276" s="54" t="str">
        <f>VLOOKUP(B1276,IF(A1276="COMPOSICAO",S!$A:$D,I!$A:$D),3,FALSE)</f>
        <v>UN</v>
      </c>
      <c r="H1276" s="75">
        <f>0.05</f>
        <v>0.05</v>
      </c>
      <c r="I1276" s="56">
        <f>IF(A1276="COMPOSICAO",VLOOKUP(B1276,S!$A:$D,4,FALSE),VLOOKUP(B1276,I!$A:$D,4,FALSE))</f>
        <v>26.23</v>
      </c>
      <c r="J1276" s="60">
        <f>TRUNC(H1276*I1276,2)</f>
        <v>1.31</v>
      </c>
      <c r="K1276" s="59"/>
      <c r="L1276" s="4"/>
      <c r="M1276" s="4"/>
      <c r="N1276" s="4"/>
    </row>
    <row r="1277" spans="1:14" ht="30" customHeight="1" x14ac:dyDescent="0.25">
      <c r="A1277" s="54" t="s">
        <v>793</v>
      </c>
      <c r="B1277" s="67">
        <v>88248</v>
      </c>
      <c r="C1277" s="55" t="str">
        <f>VLOOKUP(B1277,IF(A1277="COMPOSICAO",S!$A:$D,I!$A:$D),2,FALSE)</f>
        <v>AUXILIAR DE ENCANADOR OU BOMBEIRO HIDRÁULICO COM ENCARGOS COMPLEMENTARES</v>
      </c>
      <c r="D1277" s="55"/>
      <c r="E1277" s="55"/>
      <c r="F1277" s="55"/>
      <c r="G1277" s="54" t="str">
        <f>VLOOKUP(B1277,IF(A1277="COMPOSICAO",S!$A:$D,I!$A:$D),3,FALSE)</f>
        <v>H</v>
      </c>
      <c r="H1277" s="75">
        <f>0.1379</f>
        <v>0.13789999999999999</v>
      </c>
      <c r="I1277" s="56">
        <f>IF(A1277="COMPOSICAO",VLOOKUP(B1277,S!$A:$D,4,FALSE),VLOOKUP(B1277,I!$A:$D,4,FALSE))</f>
        <v>18.87</v>
      </c>
      <c r="J1277" s="60">
        <f>TRUNC(H1277*I1277,2)</f>
        <v>2.6</v>
      </c>
      <c r="K1277" s="59"/>
      <c r="L1277" s="4"/>
      <c r="M1277" s="4"/>
      <c r="N1277" s="4"/>
    </row>
    <row r="1278" spans="1:14" ht="30" customHeight="1" x14ac:dyDescent="0.25">
      <c r="A1278" s="54" t="s">
        <v>793</v>
      </c>
      <c r="B1278" s="67">
        <v>88267</v>
      </c>
      <c r="C1278" s="55" t="str">
        <f>VLOOKUP(B1278,IF(A1278="COMPOSICAO",S!$A:$D,I!$A:$D),2,FALSE)</f>
        <v>ENCANADOR OU BOMBEIRO HIDRÁULICO COM ENCARGOS COMPLEMENTARES</v>
      </c>
      <c r="D1278" s="55"/>
      <c r="E1278" s="55"/>
      <c r="F1278" s="55"/>
      <c r="G1278" s="54" t="str">
        <f>VLOOKUP(B1278,IF(A1278="COMPOSICAO",S!$A:$D,I!$A:$D),3,FALSE)</f>
        <v>H</v>
      </c>
      <c r="H1278" s="75">
        <f>0.1379</f>
        <v>0.13789999999999999</v>
      </c>
      <c r="I1278" s="56">
        <f>IF(A1278="COMPOSICAO",VLOOKUP(B1278,S!$A:$D,4,FALSE),VLOOKUP(B1278,I!$A:$D,4,FALSE))</f>
        <v>25.72</v>
      </c>
      <c r="J1278" s="60">
        <f>TRUNC(H1278*I1278,2)</f>
        <v>3.54</v>
      </c>
      <c r="K1278" s="59"/>
      <c r="L1278" s="4"/>
      <c r="M1278" s="4"/>
      <c r="N1278" s="4"/>
    </row>
    <row r="1279" spans="1:14" ht="15" customHeight="1" x14ac:dyDescent="0.25">
      <c r="A1279" s="76" t="s">
        <v>794</v>
      </c>
      <c r="B1279" s="77"/>
      <c r="C1279" s="77"/>
      <c r="D1279" s="77"/>
      <c r="E1279" s="77"/>
      <c r="F1279" s="77"/>
      <c r="G1279" s="78"/>
      <c r="H1279" s="79"/>
      <c r="I1279" s="80"/>
      <c r="J1279" s="60">
        <f>SUM(J1273:K1278)</f>
        <v>14.57</v>
      </c>
      <c r="K1279" s="59"/>
    </row>
    <row r="1280" spans="1:14" ht="15" customHeight="1" x14ac:dyDescent="0.25">
      <c r="A1280" s="76" t="str">
        <f>"TAXA DE BDI ("&amp;BDI&amp;" %)"</f>
        <v>TAXA DE BDI (28 %)</v>
      </c>
      <c r="B1280" s="77"/>
      <c r="C1280" s="77"/>
      <c r="D1280" s="77"/>
      <c r="E1280" s="77"/>
      <c r="F1280" s="77"/>
      <c r="G1280" s="78"/>
      <c r="H1280" s="79"/>
      <c r="I1280" s="80"/>
      <c r="J1280" s="60">
        <f>ROUND(J1279*(BDI/100),2)</f>
        <v>4.08</v>
      </c>
      <c r="K1280" s="59"/>
    </row>
    <row r="1281" spans="1:14" ht="15" customHeight="1" x14ac:dyDescent="0.25">
      <c r="A1281" s="76" t="s">
        <v>918</v>
      </c>
      <c r="B1281" s="77"/>
      <c r="C1281" s="77"/>
      <c r="D1281" s="77"/>
      <c r="E1281" s="77"/>
      <c r="F1281" s="77"/>
      <c r="G1281" s="78"/>
      <c r="H1281" s="79"/>
      <c r="I1281" s="80"/>
      <c r="J1281" s="60">
        <f>SUM(J1279:K1280)</f>
        <v>18.649999999999999</v>
      </c>
      <c r="K1281" s="59"/>
    </row>
    <row r="1282" spans="1:14" ht="15" customHeight="1" x14ac:dyDescent="0.25">
      <c r="A1282" s="4"/>
      <c r="B1282" s="4"/>
      <c r="C1282" s="4"/>
      <c r="D1282" s="4"/>
      <c r="E1282" s="4"/>
      <c r="F1282" s="4"/>
      <c r="G1282" s="4"/>
      <c r="H1282" s="4"/>
      <c r="I1282" s="4"/>
      <c r="J1282" s="4"/>
      <c r="K1282" s="4"/>
    </row>
    <row r="1283" spans="1:14" ht="15" customHeight="1" x14ac:dyDescent="0.25">
      <c r="A1283" s="22" t="s">
        <v>788</v>
      </c>
      <c r="B1283" s="22" t="s">
        <v>41</v>
      </c>
      <c r="C1283" s="46" t="s">
        <v>8</v>
      </c>
      <c r="D1283" s="47"/>
      <c r="E1283" s="47"/>
      <c r="F1283" s="47"/>
      <c r="G1283" s="7" t="s">
        <v>42</v>
      </c>
      <c r="H1283" s="7" t="s">
        <v>789</v>
      </c>
      <c r="I1283" s="7" t="s">
        <v>790</v>
      </c>
      <c r="J1283" s="34" t="s">
        <v>10</v>
      </c>
      <c r="K1283" s="33"/>
    </row>
    <row r="1284" spans="1:14" ht="60" customHeight="1" x14ac:dyDescent="0.25">
      <c r="A1284" s="7" t="s">
        <v>835</v>
      </c>
      <c r="B1284" s="71">
        <v>89737</v>
      </c>
      <c r="C1284" s="73" t="str">
        <f>VLOOKUP(B1284,S!$A:$D,2,FALSE)</f>
        <v>JOELHO 90 GRAUS, PVC, SERIE NORMAL, ESGOTO PREDIAL, DN 75 MM, JUNTA ELÁSTICA, FORNECIDO E INSTALADO EM RAMAL DE DESCARGA OU RAMAL DE ESGOTO SANITÁRIO. AF_08/2022</v>
      </c>
      <c r="D1284" s="73"/>
      <c r="E1284" s="73"/>
      <c r="F1284" s="72"/>
      <c r="G1284" s="7" t="str">
        <f>VLOOKUP(B1284,S!$A:$D,3,FALSE)</f>
        <v>UN</v>
      </c>
      <c r="H1284" s="74"/>
      <c r="I1284" s="74">
        <f>J1290</f>
        <v>22.25</v>
      </c>
      <c r="J1284" s="53"/>
      <c r="K1284" s="52"/>
      <c r="L1284" s="74">
        <f>VLOOKUP(B1284,S!$A:$D,4,FALSE)</f>
        <v>22.25</v>
      </c>
      <c r="M1284" s="7" t="str">
        <f>IF(ROUND((L1284-I1284),2)=0,"OK, confere com a tabela.",IF(ROUND((L1284-I1284),2)&lt;0,"ACIMA ("&amp;TEXT(ROUND(I1284*100/L1284,4),"0,0000")&amp;" %) da tabela.","ABAIXO ("&amp;TEXT(ROUND(I1284*100/L1284,4),"0,0000")&amp;" %) da tabela."))</f>
        <v>OK, confere com a tabela.</v>
      </c>
    </row>
    <row r="1285" spans="1:14" ht="30" customHeight="1" x14ac:dyDescent="0.25">
      <c r="A1285" s="54" t="s">
        <v>792</v>
      </c>
      <c r="B1285" s="67">
        <v>297</v>
      </c>
      <c r="C1285" s="55" t="str">
        <f>VLOOKUP(B1285,IF(A1285="COMPOSICAO",S!$A:$D,I!$A:$D),2,FALSE)</f>
        <v>ANEL BORRACHA PARA TUBO ESGOTO PREDIAL, DN 75 MM (NBR 5688)</v>
      </c>
      <c r="D1285" s="55"/>
      <c r="E1285" s="55"/>
      <c r="F1285" s="55"/>
      <c r="G1285" s="54" t="str">
        <f>VLOOKUP(B1285,IF(A1285="COMPOSICAO",S!$A:$D,I!$A:$D),3,FALSE)</f>
        <v>UN</v>
      </c>
      <c r="H1285" s="75">
        <f>2</f>
        <v>2</v>
      </c>
      <c r="I1285" s="56">
        <f>IF(A1285="COMPOSICAO",VLOOKUP(B1285,S!$A:$D,4,FALSE),VLOOKUP(B1285,I!$A:$D,4,FALSE))</f>
        <v>2.97</v>
      </c>
      <c r="J1285" s="60">
        <f>TRUNC(H1285*I1285,2)</f>
        <v>5.94</v>
      </c>
      <c r="K1285" s="59"/>
      <c r="L1285" s="4"/>
      <c r="M1285" s="4"/>
      <c r="N1285" s="4"/>
    </row>
    <row r="1286" spans="1:14" ht="30" customHeight="1" x14ac:dyDescent="0.25">
      <c r="A1286" s="54" t="s">
        <v>792</v>
      </c>
      <c r="B1286" s="67">
        <v>3509</v>
      </c>
      <c r="C1286" s="55" t="str">
        <f>VLOOKUP(B1286,IF(A1286="COMPOSICAO",S!$A:$D,I!$A:$D),2,FALSE)</f>
        <v>JOELHO PVC, SOLDAVEL, PB, 90 GRAUS, DN 75 MM, PARA ESGOTO PREDIAL</v>
      </c>
      <c r="D1286" s="55"/>
      <c r="E1286" s="55"/>
      <c r="F1286" s="55"/>
      <c r="G1286" s="54" t="str">
        <f>VLOOKUP(B1286,IF(A1286="COMPOSICAO",S!$A:$D,I!$A:$D),3,FALSE)</f>
        <v>UN</v>
      </c>
      <c r="H1286" s="75">
        <f>1</f>
        <v>1</v>
      </c>
      <c r="I1286" s="56">
        <f>IF(A1286="COMPOSICAO",VLOOKUP(B1286,S!$A:$D,4,FALSE),VLOOKUP(B1286,I!$A:$D,4,FALSE))</f>
        <v>7</v>
      </c>
      <c r="J1286" s="60">
        <f>TRUNC(H1286*I1286,2)</f>
        <v>7</v>
      </c>
      <c r="K1286" s="59"/>
      <c r="L1286" s="4"/>
      <c r="M1286" s="4"/>
      <c r="N1286" s="4"/>
    </row>
    <row r="1287" spans="1:14" ht="45" customHeight="1" x14ac:dyDescent="0.25">
      <c r="A1287" s="54" t="s">
        <v>792</v>
      </c>
      <c r="B1287" s="67">
        <v>20078</v>
      </c>
      <c r="C1287" s="55" t="str">
        <f>VLOOKUP(B1287,IF(A1287="COMPOSICAO",S!$A:$D,I!$A:$D),2,FALSE)</f>
        <v>PASTA LUBRIFICANTE PARA TUBOS E CONEXOES COM JUNTA ELASTICA, EMBALAGEM DE *400* GR (USO EM PVC, ACO, POLIETILENO E OUTROS)</v>
      </c>
      <c r="D1287" s="55"/>
      <c r="E1287" s="55"/>
      <c r="F1287" s="55"/>
      <c r="G1287" s="54" t="str">
        <f>VLOOKUP(B1287,IF(A1287="COMPOSICAO",S!$A:$D,I!$A:$D),3,FALSE)</f>
        <v>UN</v>
      </c>
      <c r="H1287" s="75">
        <f>0.075</f>
        <v>7.4999999999999997E-2</v>
      </c>
      <c r="I1287" s="56">
        <f>IF(A1287="COMPOSICAO",VLOOKUP(B1287,S!$A:$D,4,FALSE),VLOOKUP(B1287,I!$A:$D,4,FALSE))</f>
        <v>26.23</v>
      </c>
      <c r="J1287" s="60">
        <f>TRUNC(H1287*I1287,2)</f>
        <v>1.96</v>
      </c>
      <c r="K1287" s="59"/>
      <c r="L1287" s="4"/>
      <c r="M1287" s="4"/>
      <c r="N1287" s="4"/>
    </row>
    <row r="1288" spans="1:14" ht="30" customHeight="1" x14ac:dyDescent="0.25">
      <c r="A1288" s="54" t="s">
        <v>793</v>
      </c>
      <c r="B1288" s="67">
        <v>88248</v>
      </c>
      <c r="C1288" s="55" t="str">
        <f>VLOOKUP(B1288,IF(A1288="COMPOSICAO",S!$A:$D,I!$A:$D),2,FALSE)</f>
        <v>AUXILIAR DE ENCANADOR OU BOMBEIRO HIDRÁULICO COM ENCARGOS COMPLEMENTARES</v>
      </c>
      <c r="D1288" s="55"/>
      <c r="E1288" s="55"/>
      <c r="F1288" s="55"/>
      <c r="G1288" s="54" t="str">
        <f>VLOOKUP(B1288,IF(A1288="COMPOSICAO",S!$A:$D,I!$A:$D),3,FALSE)</f>
        <v>H</v>
      </c>
      <c r="H1288" s="75">
        <f>0.1652</f>
        <v>0.16520000000000001</v>
      </c>
      <c r="I1288" s="56">
        <f>IF(A1288="COMPOSICAO",VLOOKUP(B1288,S!$A:$D,4,FALSE),VLOOKUP(B1288,I!$A:$D,4,FALSE))</f>
        <v>18.87</v>
      </c>
      <c r="J1288" s="60">
        <f>TRUNC(H1288*I1288,2)</f>
        <v>3.11</v>
      </c>
      <c r="K1288" s="59"/>
      <c r="L1288" s="4"/>
      <c r="M1288" s="4"/>
      <c r="N1288" s="4"/>
    </row>
    <row r="1289" spans="1:14" ht="30" customHeight="1" x14ac:dyDescent="0.25">
      <c r="A1289" s="54" t="s">
        <v>793</v>
      </c>
      <c r="B1289" s="67">
        <v>88267</v>
      </c>
      <c r="C1289" s="55" t="str">
        <f>VLOOKUP(B1289,IF(A1289="COMPOSICAO",S!$A:$D,I!$A:$D),2,FALSE)</f>
        <v>ENCANADOR OU BOMBEIRO HIDRÁULICO COM ENCARGOS COMPLEMENTARES</v>
      </c>
      <c r="D1289" s="55"/>
      <c r="E1289" s="55"/>
      <c r="F1289" s="55"/>
      <c r="G1289" s="54" t="str">
        <f>VLOOKUP(B1289,IF(A1289="COMPOSICAO",S!$A:$D,I!$A:$D),3,FALSE)</f>
        <v>H</v>
      </c>
      <c r="H1289" s="75">
        <f>0.1652</f>
        <v>0.16520000000000001</v>
      </c>
      <c r="I1289" s="56">
        <f>IF(A1289="COMPOSICAO",VLOOKUP(B1289,S!$A:$D,4,FALSE),VLOOKUP(B1289,I!$A:$D,4,FALSE))</f>
        <v>25.72</v>
      </c>
      <c r="J1289" s="60">
        <f>TRUNC(H1289*I1289,2)</f>
        <v>4.24</v>
      </c>
      <c r="K1289" s="59"/>
      <c r="L1289" s="4"/>
      <c r="M1289" s="4"/>
      <c r="N1289" s="4"/>
    </row>
    <row r="1290" spans="1:14" ht="15" customHeight="1" x14ac:dyDescent="0.25">
      <c r="A1290" s="76" t="s">
        <v>794</v>
      </c>
      <c r="B1290" s="77"/>
      <c r="C1290" s="77"/>
      <c r="D1290" s="77"/>
      <c r="E1290" s="77"/>
      <c r="F1290" s="77"/>
      <c r="G1290" s="78"/>
      <c r="H1290" s="79"/>
      <c r="I1290" s="80"/>
      <c r="J1290" s="60">
        <f>SUM(J1284:K1289)</f>
        <v>22.25</v>
      </c>
      <c r="K1290" s="59"/>
    </row>
    <row r="1291" spans="1:14" ht="15" customHeight="1" x14ac:dyDescent="0.25">
      <c r="A1291" s="76" t="str">
        <f>"TAXA DE BDI ("&amp;BDI&amp;" %)"</f>
        <v>TAXA DE BDI (28 %)</v>
      </c>
      <c r="B1291" s="77"/>
      <c r="C1291" s="77"/>
      <c r="D1291" s="77"/>
      <c r="E1291" s="77"/>
      <c r="F1291" s="77"/>
      <c r="G1291" s="78"/>
      <c r="H1291" s="79"/>
      <c r="I1291" s="80"/>
      <c r="J1291" s="60">
        <f>ROUND(J1290*(BDI/100),2)</f>
        <v>6.23</v>
      </c>
      <c r="K1291" s="59"/>
    </row>
    <row r="1292" spans="1:14" ht="15" customHeight="1" x14ac:dyDescent="0.25">
      <c r="A1292" s="76" t="s">
        <v>919</v>
      </c>
      <c r="B1292" s="77"/>
      <c r="C1292" s="77"/>
      <c r="D1292" s="77"/>
      <c r="E1292" s="77"/>
      <c r="F1292" s="77"/>
      <c r="G1292" s="78"/>
      <c r="H1292" s="79"/>
      <c r="I1292" s="80"/>
      <c r="J1292" s="60">
        <f>SUM(J1290:K1291)</f>
        <v>28.48</v>
      </c>
      <c r="K1292" s="59"/>
    </row>
    <row r="1293" spans="1:14" ht="15" customHeight="1" x14ac:dyDescent="0.25">
      <c r="A1293" s="4"/>
      <c r="B1293" s="4"/>
      <c r="C1293" s="4"/>
      <c r="D1293" s="4"/>
      <c r="E1293" s="4"/>
      <c r="F1293" s="4"/>
      <c r="G1293" s="4"/>
      <c r="H1293" s="4"/>
      <c r="I1293" s="4"/>
      <c r="J1293" s="4"/>
      <c r="K1293" s="4"/>
    </row>
    <row r="1294" spans="1:14" ht="15" customHeight="1" x14ac:dyDescent="0.25">
      <c r="A1294" s="22" t="s">
        <v>788</v>
      </c>
      <c r="B1294" s="22" t="s">
        <v>41</v>
      </c>
      <c r="C1294" s="46" t="s">
        <v>8</v>
      </c>
      <c r="D1294" s="47"/>
      <c r="E1294" s="47"/>
      <c r="F1294" s="47"/>
      <c r="G1294" s="7" t="s">
        <v>42</v>
      </c>
      <c r="H1294" s="7" t="s">
        <v>789</v>
      </c>
      <c r="I1294" s="7" t="s">
        <v>790</v>
      </c>
      <c r="J1294" s="34" t="s">
        <v>10</v>
      </c>
      <c r="K1294" s="33"/>
    </row>
    <row r="1295" spans="1:14" ht="60" customHeight="1" x14ac:dyDescent="0.25">
      <c r="A1295" s="7" t="s">
        <v>835</v>
      </c>
      <c r="B1295" s="71">
        <v>89732</v>
      </c>
      <c r="C1295" s="73" t="str">
        <f>VLOOKUP(B1295,S!$A:$D,2,FALSE)</f>
        <v>JOELHO 45 GRAUS, PVC, SERIE NORMAL, ESGOTO PREDIAL, DN 50 MM, JUNTA ELÁSTICA, FORNECIDO E INSTALADO EM RAMAL DE DESCARGA OU RAMAL DE ESGOTO SANITÁRIO. AF_08/2022</v>
      </c>
      <c r="D1295" s="73"/>
      <c r="E1295" s="73"/>
      <c r="F1295" s="72"/>
      <c r="G1295" s="7" t="str">
        <f>VLOOKUP(B1295,S!$A:$D,3,FALSE)</f>
        <v>UN</v>
      </c>
      <c r="H1295" s="74"/>
      <c r="I1295" s="74">
        <f>J1301</f>
        <v>15.3</v>
      </c>
      <c r="J1295" s="53"/>
      <c r="K1295" s="52"/>
      <c r="L1295" s="74">
        <f>VLOOKUP(B1295,S!$A:$D,4,FALSE)</f>
        <v>15.3</v>
      </c>
      <c r="M1295" s="7" t="str">
        <f>IF(ROUND((L1295-I1295),2)=0,"OK, confere com a tabela.",IF(ROUND((L1295-I1295),2)&lt;0,"ACIMA ("&amp;TEXT(ROUND(I1295*100/L1295,4),"0,0000")&amp;" %) da tabela.","ABAIXO ("&amp;TEXT(ROUND(I1295*100/L1295,4),"0,0000")&amp;" %) da tabela."))</f>
        <v>OK, confere com a tabela.</v>
      </c>
    </row>
    <row r="1296" spans="1:14" ht="30" customHeight="1" x14ac:dyDescent="0.25">
      <c r="A1296" s="54" t="s">
        <v>792</v>
      </c>
      <c r="B1296" s="67">
        <v>296</v>
      </c>
      <c r="C1296" s="55" t="str">
        <f>VLOOKUP(B1296,IF(A1296="COMPOSICAO",S!$A:$D,I!$A:$D),2,FALSE)</f>
        <v>ANEL BORRACHA PARA TUBO ESGOTO PREDIAL, DN 50 MM (NBR 5688)</v>
      </c>
      <c r="D1296" s="55"/>
      <c r="E1296" s="55"/>
      <c r="F1296" s="55"/>
      <c r="G1296" s="54" t="str">
        <f>VLOOKUP(B1296,IF(A1296="COMPOSICAO",S!$A:$D,I!$A:$D),3,FALSE)</f>
        <v>UN</v>
      </c>
      <c r="H1296" s="75">
        <f>2</f>
        <v>2</v>
      </c>
      <c r="I1296" s="56">
        <f>IF(A1296="COMPOSICAO",VLOOKUP(B1296,S!$A:$D,4,FALSE),VLOOKUP(B1296,I!$A:$D,4,FALSE))</f>
        <v>2.02</v>
      </c>
      <c r="J1296" s="60">
        <f>TRUNC(H1296*I1296,2)</f>
        <v>4.04</v>
      </c>
      <c r="K1296" s="59"/>
      <c r="L1296" s="4"/>
      <c r="M1296" s="4"/>
      <c r="N1296" s="4"/>
    </row>
    <row r="1297" spans="1:14" ht="30" customHeight="1" x14ac:dyDescent="0.25">
      <c r="A1297" s="54" t="s">
        <v>792</v>
      </c>
      <c r="B1297" s="67">
        <v>3518</v>
      </c>
      <c r="C1297" s="55" t="str">
        <f>VLOOKUP(B1297,IF(A1297="COMPOSICAO",S!$A:$D,I!$A:$D),2,FALSE)</f>
        <v>JOELHO PVC, SOLDAVEL, PB, 45 GRAUS, DN 50 MM, PARA ESGOTO PREDIAL</v>
      </c>
      <c r="D1297" s="55"/>
      <c r="E1297" s="55"/>
      <c r="F1297" s="55"/>
      <c r="G1297" s="54" t="str">
        <f>VLOOKUP(B1297,IF(A1297="COMPOSICAO",S!$A:$D,I!$A:$D),3,FALSE)</f>
        <v>UN</v>
      </c>
      <c r="H1297" s="75">
        <f>1</f>
        <v>1</v>
      </c>
      <c r="I1297" s="56">
        <f>IF(A1297="COMPOSICAO",VLOOKUP(B1297,S!$A:$D,4,FALSE),VLOOKUP(B1297,I!$A:$D,4,FALSE))</f>
        <v>3.81</v>
      </c>
      <c r="J1297" s="60">
        <f>TRUNC(H1297*I1297,2)</f>
        <v>3.81</v>
      </c>
      <c r="K1297" s="59"/>
      <c r="L1297" s="4"/>
      <c r="M1297" s="4"/>
      <c r="N1297" s="4"/>
    </row>
    <row r="1298" spans="1:14" ht="45" customHeight="1" x14ac:dyDescent="0.25">
      <c r="A1298" s="54" t="s">
        <v>792</v>
      </c>
      <c r="B1298" s="67">
        <v>20078</v>
      </c>
      <c r="C1298" s="55" t="str">
        <f>VLOOKUP(B1298,IF(A1298="COMPOSICAO",S!$A:$D,I!$A:$D),2,FALSE)</f>
        <v>PASTA LUBRIFICANTE PARA TUBOS E CONEXOES COM JUNTA ELASTICA, EMBALAGEM DE *400* GR (USO EM PVC, ACO, POLIETILENO E OUTROS)</v>
      </c>
      <c r="D1298" s="55"/>
      <c r="E1298" s="55"/>
      <c r="F1298" s="55"/>
      <c r="G1298" s="54" t="str">
        <f>VLOOKUP(B1298,IF(A1298="COMPOSICAO",S!$A:$D,I!$A:$D),3,FALSE)</f>
        <v>UN</v>
      </c>
      <c r="H1298" s="75">
        <f>0.05</f>
        <v>0.05</v>
      </c>
      <c r="I1298" s="56">
        <f>IF(A1298="COMPOSICAO",VLOOKUP(B1298,S!$A:$D,4,FALSE),VLOOKUP(B1298,I!$A:$D,4,FALSE))</f>
        <v>26.23</v>
      </c>
      <c r="J1298" s="60">
        <f>TRUNC(H1298*I1298,2)</f>
        <v>1.31</v>
      </c>
      <c r="K1298" s="59"/>
      <c r="L1298" s="4"/>
      <c r="M1298" s="4"/>
      <c r="N1298" s="4"/>
    </row>
    <row r="1299" spans="1:14" ht="30" customHeight="1" x14ac:dyDescent="0.25">
      <c r="A1299" s="54" t="s">
        <v>793</v>
      </c>
      <c r="B1299" s="67">
        <v>88248</v>
      </c>
      <c r="C1299" s="55" t="str">
        <f>VLOOKUP(B1299,IF(A1299="COMPOSICAO",S!$A:$D,I!$A:$D),2,FALSE)</f>
        <v>AUXILIAR DE ENCANADOR OU BOMBEIRO HIDRÁULICO COM ENCARGOS COMPLEMENTARES</v>
      </c>
      <c r="D1299" s="55"/>
      <c r="E1299" s="55"/>
      <c r="F1299" s="55"/>
      <c r="G1299" s="54" t="str">
        <f>VLOOKUP(B1299,IF(A1299="COMPOSICAO",S!$A:$D,I!$A:$D),3,FALSE)</f>
        <v>H</v>
      </c>
      <c r="H1299" s="75">
        <f>0.1379</f>
        <v>0.13789999999999999</v>
      </c>
      <c r="I1299" s="56">
        <f>IF(A1299="COMPOSICAO",VLOOKUP(B1299,S!$A:$D,4,FALSE),VLOOKUP(B1299,I!$A:$D,4,FALSE))</f>
        <v>18.87</v>
      </c>
      <c r="J1299" s="60">
        <f>TRUNC(H1299*I1299,2)</f>
        <v>2.6</v>
      </c>
      <c r="K1299" s="59"/>
      <c r="L1299" s="4"/>
      <c r="M1299" s="4"/>
      <c r="N1299" s="4"/>
    </row>
    <row r="1300" spans="1:14" ht="30" customHeight="1" x14ac:dyDescent="0.25">
      <c r="A1300" s="54" t="s">
        <v>793</v>
      </c>
      <c r="B1300" s="67">
        <v>88267</v>
      </c>
      <c r="C1300" s="55" t="str">
        <f>VLOOKUP(B1300,IF(A1300="COMPOSICAO",S!$A:$D,I!$A:$D),2,FALSE)</f>
        <v>ENCANADOR OU BOMBEIRO HIDRÁULICO COM ENCARGOS COMPLEMENTARES</v>
      </c>
      <c r="D1300" s="55"/>
      <c r="E1300" s="55"/>
      <c r="F1300" s="55"/>
      <c r="G1300" s="54" t="str">
        <f>VLOOKUP(B1300,IF(A1300="COMPOSICAO",S!$A:$D,I!$A:$D),3,FALSE)</f>
        <v>H</v>
      </c>
      <c r="H1300" s="75">
        <f>0.1379</f>
        <v>0.13789999999999999</v>
      </c>
      <c r="I1300" s="56">
        <f>IF(A1300="COMPOSICAO",VLOOKUP(B1300,S!$A:$D,4,FALSE),VLOOKUP(B1300,I!$A:$D,4,FALSE))</f>
        <v>25.72</v>
      </c>
      <c r="J1300" s="60">
        <f>TRUNC(H1300*I1300,2)</f>
        <v>3.54</v>
      </c>
      <c r="K1300" s="59"/>
      <c r="L1300" s="4"/>
      <c r="M1300" s="4"/>
      <c r="N1300" s="4"/>
    </row>
    <row r="1301" spans="1:14" ht="15" customHeight="1" x14ac:dyDescent="0.25">
      <c r="A1301" s="76" t="s">
        <v>794</v>
      </c>
      <c r="B1301" s="77"/>
      <c r="C1301" s="77"/>
      <c r="D1301" s="77"/>
      <c r="E1301" s="77"/>
      <c r="F1301" s="77"/>
      <c r="G1301" s="78"/>
      <c r="H1301" s="79"/>
      <c r="I1301" s="80"/>
      <c r="J1301" s="60">
        <f>SUM(J1295:K1300)</f>
        <v>15.3</v>
      </c>
      <c r="K1301" s="59"/>
    </row>
    <row r="1302" spans="1:14" ht="15" customHeight="1" x14ac:dyDescent="0.25">
      <c r="A1302" s="76" t="str">
        <f>"TAXA DE BDI ("&amp;BDI&amp;" %)"</f>
        <v>TAXA DE BDI (28 %)</v>
      </c>
      <c r="B1302" s="77"/>
      <c r="C1302" s="77"/>
      <c r="D1302" s="77"/>
      <c r="E1302" s="77"/>
      <c r="F1302" s="77"/>
      <c r="G1302" s="78"/>
      <c r="H1302" s="79"/>
      <c r="I1302" s="80"/>
      <c r="J1302" s="60">
        <f>ROUND(J1301*(BDI/100),2)</f>
        <v>4.28</v>
      </c>
      <c r="K1302" s="59"/>
    </row>
    <row r="1303" spans="1:14" ht="15" customHeight="1" x14ac:dyDescent="0.25">
      <c r="A1303" s="76" t="s">
        <v>920</v>
      </c>
      <c r="B1303" s="77"/>
      <c r="C1303" s="77"/>
      <c r="D1303" s="77"/>
      <c r="E1303" s="77"/>
      <c r="F1303" s="77"/>
      <c r="G1303" s="78"/>
      <c r="H1303" s="79"/>
      <c r="I1303" s="80"/>
      <c r="J1303" s="60">
        <f>SUM(J1301:K1302)</f>
        <v>19.580000000000002</v>
      </c>
      <c r="K1303" s="59"/>
    </row>
    <row r="1304" spans="1:14" ht="15" customHeight="1" x14ac:dyDescent="0.25">
      <c r="A1304" s="4"/>
      <c r="B1304" s="4"/>
      <c r="C1304" s="4"/>
      <c r="D1304" s="4"/>
      <c r="E1304" s="4"/>
      <c r="F1304" s="4"/>
      <c r="G1304" s="4"/>
      <c r="H1304" s="4"/>
      <c r="I1304" s="4"/>
      <c r="J1304" s="4"/>
      <c r="K1304" s="4"/>
    </row>
    <row r="1305" spans="1:14" ht="15" customHeight="1" x14ac:dyDescent="0.25">
      <c r="A1305" s="22" t="s">
        <v>788</v>
      </c>
      <c r="B1305" s="22" t="s">
        <v>41</v>
      </c>
      <c r="C1305" s="46" t="s">
        <v>8</v>
      </c>
      <c r="D1305" s="47"/>
      <c r="E1305" s="47"/>
      <c r="F1305" s="47"/>
      <c r="G1305" s="7" t="s">
        <v>42</v>
      </c>
      <c r="H1305" s="7" t="s">
        <v>789</v>
      </c>
      <c r="I1305" s="7" t="s">
        <v>790</v>
      </c>
      <c r="J1305" s="34" t="s">
        <v>10</v>
      </c>
      <c r="K1305" s="33"/>
    </row>
    <row r="1306" spans="1:14" ht="60" customHeight="1" x14ac:dyDescent="0.25">
      <c r="A1306" s="7" t="s">
        <v>835</v>
      </c>
      <c r="B1306" s="71">
        <v>89739</v>
      </c>
      <c r="C1306" s="73" t="str">
        <f>VLOOKUP(B1306,S!$A:$D,2,FALSE)</f>
        <v>JOELHO 45 GRAUS, PVC, SERIE NORMAL, ESGOTO PREDIAL, DN 75 MM, JUNTA ELÁSTICA, FORNECIDO E INSTALADO EM RAMAL DE DESCARGA OU RAMAL DE ESGOTO SANITÁRIO. AF_08/2022</v>
      </c>
      <c r="D1306" s="73"/>
      <c r="E1306" s="73"/>
      <c r="F1306" s="72"/>
      <c r="G1306" s="7" t="str">
        <f>VLOOKUP(B1306,S!$A:$D,3,FALSE)</f>
        <v>UN</v>
      </c>
      <c r="H1306" s="74"/>
      <c r="I1306" s="74">
        <f>J1312</f>
        <v>23.230000000000004</v>
      </c>
      <c r="J1306" s="53"/>
      <c r="K1306" s="52"/>
      <c r="L1306" s="74">
        <f>VLOOKUP(B1306,S!$A:$D,4,FALSE)</f>
        <v>23.23</v>
      </c>
      <c r="M1306" s="7" t="str">
        <f>IF(ROUND((L1306-I1306),2)=0,"OK, confere com a tabela.",IF(ROUND((L1306-I1306),2)&lt;0,"ACIMA ("&amp;TEXT(ROUND(I1306*100/L1306,4),"0,0000")&amp;" %) da tabela.","ABAIXO ("&amp;TEXT(ROUND(I1306*100/L1306,4),"0,0000")&amp;" %) da tabela."))</f>
        <v>OK, confere com a tabela.</v>
      </c>
    </row>
    <row r="1307" spans="1:14" ht="30" customHeight="1" x14ac:dyDescent="0.25">
      <c r="A1307" s="54" t="s">
        <v>792</v>
      </c>
      <c r="B1307" s="67">
        <v>297</v>
      </c>
      <c r="C1307" s="55" t="str">
        <f>VLOOKUP(B1307,IF(A1307="COMPOSICAO",S!$A:$D,I!$A:$D),2,FALSE)</f>
        <v>ANEL BORRACHA PARA TUBO ESGOTO PREDIAL, DN 75 MM (NBR 5688)</v>
      </c>
      <c r="D1307" s="55"/>
      <c r="E1307" s="55"/>
      <c r="F1307" s="55"/>
      <c r="G1307" s="54" t="str">
        <f>VLOOKUP(B1307,IF(A1307="COMPOSICAO",S!$A:$D,I!$A:$D),3,FALSE)</f>
        <v>UN</v>
      </c>
      <c r="H1307" s="75">
        <f>2</f>
        <v>2</v>
      </c>
      <c r="I1307" s="56">
        <f>IF(A1307="COMPOSICAO",VLOOKUP(B1307,S!$A:$D,4,FALSE),VLOOKUP(B1307,I!$A:$D,4,FALSE))</f>
        <v>2.97</v>
      </c>
      <c r="J1307" s="60">
        <f>TRUNC(H1307*I1307,2)</f>
        <v>5.94</v>
      </c>
      <c r="K1307" s="59"/>
      <c r="L1307" s="4"/>
      <c r="M1307" s="4"/>
      <c r="N1307" s="4"/>
    </row>
    <row r="1308" spans="1:14" ht="30" customHeight="1" x14ac:dyDescent="0.25">
      <c r="A1308" s="54" t="s">
        <v>792</v>
      </c>
      <c r="B1308" s="67">
        <v>3519</v>
      </c>
      <c r="C1308" s="55" t="str">
        <f>VLOOKUP(B1308,IF(A1308="COMPOSICAO",S!$A:$D,I!$A:$D),2,FALSE)</f>
        <v>JOELHO PVC, SOLDAVEL, PB, 45 GRAUS, DN 75 MM, PARA ESGOTO PREDIAL</v>
      </c>
      <c r="D1308" s="55"/>
      <c r="E1308" s="55"/>
      <c r="F1308" s="55"/>
      <c r="G1308" s="54" t="str">
        <f>VLOOKUP(B1308,IF(A1308="COMPOSICAO",S!$A:$D,I!$A:$D),3,FALSE)</f>
        <v>UN</v>
      </c>
      <c r="H1308" s="75">
        <f>1</f>
        <v>1</v>
      </c>
      <c r="I1308" s="56">
        <f>IF(A1308="COMPOSICAO",VLOOKUP(B1308,S!$A:$D,4,FALSE),VLOOKUP(B1308,I!$A:$D,4,FALSE))</f>
        <v>7.98</v>
      </c>
      <c r="J1308" s="60">
        <f>TRUNC(H1308*I1308,2)</f>
        <v>7.98</v>
      </c>
      <c r="K1308" s="59"/>
      <c r="L1308" s="4"/>
      <c r="M1308" s="4"/>
      <c r="N1308" s="4"/>
    </row>
    <row r="1309" spans="1:14" ht="45" customHeight="1" x14ac:dyDescent="0.25">
      <c r="A1309" s="54" t="s">
        <v>792</v>
      </c>
      <c r="B1309" s="67">
        <v>20078</v>
      </c>
      <c r="C1309" s="55" t="str">
        <f>VLOOKUP(B1309,IF(A1309="COMPOSICAO",S!$A:$D,I!$A:$D),2,FALSE)</f>
        <v>PASTA LUBRIFICANTE PARA TUBOS E CONEXOES COM JUNTA ELASTICA, EMBALAGEM DE *400* GR (USO EM PVC, ACO, POLIETILENO E OUTROS)</v>
      </c>
      <c r="D1309" s="55"/>
      <c r="E1309" s="55"/>
      <c r="F1309" s="55"/>
      <c r="G1309" s="54" t="str">
        <f>VLOOKUP(B1309,IF(A1309="COMPOSICAO",S!$A:$D,I!$A:$D),3,FALSE)</f>
        <v>UN</v>
      </c>
      <c r="H1309" s="75">
        <f>0.075</f>
        <v>7.4999999999999997E-2</v>
      </c>
      <c r="I1309" s="56">
        <f>IF(A1309="COMPOSICAO",VLOOKUP(B1309,S!$A:$D,4,FALSE),VLOOKUP(B1309,I!$A:$D,4,FALSE))</f>
        <v>26.23</v>
      </c>
      <c r="J1309" s="60">
        <f>TRUNC(H1309*I1309,2)</f>
        <v>1.96</v>
      </c>
      <c r="K1309" s="59"/>
      <c r="L1309" s="4"/>
      <c r="M1309" s="4"/>
      <c r="N1309" s="4"/>
    </row>
    <row r="1310" spans="1:14" ht="30" customHeight="1" x14ac:dyDescent="0.25">
      <c r="A1310" s="54" t="s">
        <v>793</v>
      </c>
      <c r="B1310" s="67">
        <v>88248</v>
      </c>
      <c r="C1310" s="55" t="str">
        <f>VLOOKUP(B1310,IF(A1310="COMPOSICAO",S!$A:$D,I!$A:$D),2,FALSE)</f>
        <v>AUXILIAR DE ENCANADOR OU BOMBEIRO HIDRÁULICO COM ENCARGOS COMPLEMENTARES</v>
      </c>
      <c r="D1310" s="55"/>
      <c r="E1310" s="55"/>
      <c r="F1310" s="55"/>
      <c r="G1310" s="54" t="str">
        <f>VLOOKUP(B1310,IF(A1310="COMPOSICAO",S!$A:$D,I!$A:$D),3,FALSE)</f>
        <v>H</v>
      </c>
      <c r="H1310" s="75">
        <f>0.1652</f>
        <v>0.16520000000000001</v>
      </c>
      <c r="I1310" s="56">
        <f>IF(A1310="COMPOSICAO",VLOOKUP(B1310,S!$A:$D,4,FALSE),VLOOKUP(B1310,I!$A:$D,4,FALSE))</f>
        <v>18.87</v>
      </c>
      <c r="J1310" s="60">
        <f>TRUNC(H1310*I1310,2)</f>
        <v>3.11</v>
      </c>
      <c r="K1310" s="59"/>
      <c r="L1310" s="4"/>
      <c r="M1310" s="4"/>
      <c r="N1310" s="4"/>
    </row>
    <row r="1311" spans="1:14" ht="30" customHeight="1" x14ac:dyDescent="0.25">
      <c r="A1311" s="54" t="s">
        <v>793</v>
      </c>
      <c r="B1311" s="67">
        <v>88267</v>
      </c>
      <c r="C1311" s="55" t="str">
        <f>VLOOKUP(B1311,IF(A1311="COMPOSICAO",S!$A:$D,I!$A:$D),2,FALSE)</f>
        <v>ENCANADOR OU BOMBEIRO HIDRÁULICO COM ENCARGOS COMPLEMENTARES</v>
      </c>
      <c r="D1311" s="55"/>
      <c r="E1311" s="55"/>
      <c r="F1311" s="55"/>
      <c r="G1311" s="54" t="str">
        <f>VLOOKUP(B1311,IF(A1311="COMPOSICAO",S!$A:$D,I!$A:$D),3,FALSE)</f>
        <v>H</v>
      </c>
      <c r="H1311" s="75">
        <f>0.1652</f>
        <v>0.16520000000000001</v>
      </c>
      <c r="I1311" s="56">
        <f>IF(A1311="COMPOSICAO",VLOOKUP(B1311,S!$A:$D,4,FALSE),VLOOKUP(B1311,I!$A:$D,4,FALSE))</f>
        <v>25.72</v>
      </c>
      <c r="J1311" s="60">
        <f>TRUNC(H1311*I1311,2)</f>
        <v>4.24</v>
      </c>
      <c r="K1311" s="59"/>
      <c r="L1311" s="4"/>
      <c r="M1311" s="4"/>
      <c r="N1311" s="4"/>
    </row>
    <row r="1312" spans="1:14" ht="15" customHeight="1" x14ac:dyDescent="0.25">
      <c r="A1312" s="76" t="s">
        <v>794</v>
      </c>
      <c r="B1312" s="77"/>
      <c r="C1312" s="77"/>
      <c r="D1312" s="77"/>
      <c r="E1312" s="77"/>
      <c r="F1312" s="77"/>
      <c r="G1312" s="78"/>
      <c r="H1312" s="79"/>
      <c r="I1312" s="80"/>
      <c r="J1312" s="60">
        <f>SUM(J1306:K1311)</f>
        <v>23.230000000000004</v>
      </c>
      <c r="K1312" s="59"/>
    </row>
    <row r="1313" spans="1:14" ht="15" customHeight="1" x14ac:dyDescent="0.25">
      <c r="A1313" s="76" t="str">
        <f>"TAXA DE BDI ("&amp;BDI&amp;" %)"</f>
        <v>TAXA DE BDI (28 %)</v>
      </c>
      <c r="B1313" s="77"/>
      <c r="C1313" s="77"/>
      <c r="D1313" s="77"/>
      <c r="E1313" s="77"/>
      <c r="F1313" s="77"/>
      <c r="G1313" s="78"/>
      <c r="H1313" s="79"/>
      <c r="I1313" s="80"/>
      <c r="J1313" s="60">
        <f>ROUND(J1312*(BDI/100),2)</f>
        <v>6.5</v>
      </c>
      <c r="K1313" s="59"/>
    </row>
    <row r="1314" spans="1:14" ht="15" customHeight="1" x14ac:dyDescent="0.25">
      <c r="A1314" s="76" t="s">
        <v>921</v>
      </c>
      <c r="B1314" s="77"/>
      <c r="C1314" s="77"/>
      <c r="D1314" s="77"/>
      <c r="E1314" s="77"/>
      <c r="F1314" s="77"/>
      <c r="G1314" s="78"/>
      <c r="H1314" s="79"/>
      <c r="I1314" s="80"/>
      <c r="J1314" s="60">
        <f>SUM(J1312:K1313)</f>
        <v>29.730000000000004</v>
      </c>
      <c r="K1314" s="59"/>
    </row>
    <row r="1315" spans="1:14" ht="15" customHeight="1" x14ac:dyDescent="0.25">
      <c r="A1315" s="4"/>
      <c r="B1315" s="4"/>
      <c r="C1315" s="4"/>
      <c r="D1315" s="4"/>
      <c r="E1315" s="4"/>
      <c r="F1315" s="4"/>
      <c r="G1315" s="4"/>
      <c r="H1315" s="4"/>
      <c r="I1315" s="4"/>
      <c r="J1315" s="4"/>
      <c r="K1315" s="4"/>
    </row>
    <row r="1316" spans="1:14" ht="15" customHeight="1" x14ac:dyDescent="0.25">
      <c r="A1316" s="22" t="s">
        <v>788</v>
      </c>
      <c r="B1316" s="22" t="s">
        <v>41</v>
      </c>
      <c r="C1316" s="46" t="s">
        <v>8</v>
      </c>
      <c r="D1316" s="47"/>
      <c r="E1316" s="47"/>
      <c r="F1316" s="47"/>
      <c r="G1316" s="7" t="s">
        <v>42</v>
      </c>
      <c r="H1316" s="7" t="s">
        <v>789</v>
      </c>
      <c r="I1316" s="7" t="s">
        <v>790</v>
      </c>
      <c r="J1316" s="34" t="s">
        <v>10</v>
      </c>
      <c r="K1316" s="33"/>
    </row>
    <row r="1317" spans="1:14" ht="60" customHeight="1" x14ac:dyDescent="0.25">
      <c r="A1317" s="7" t="s">
        <v>835</v>
      </c>
      <c r="B1317" s="71">
        <v>89746</v>
      </c>
      <c r="C1317" s="73" t="str">
        <f>VLOOKUP(B1317,S!$A:$D,2,FALSE)</f>
        <v>JOELHO 45 GRAUS, PVC, SERIE NORMAL, ESGOTO PREDIAL, DN 100 MM, JUNTA ELÁSTICA, FORNECIDO E INSTALADO EM RAMAL DE DESCARGA OU RAMAL DE ESGOTO SANITÁRIO. AF_08/2022</v>
      </c>
      <c r="D1317" s="73"/>
      <c r="E1317" s="73"/>
      <c r="F1317" s="72"/>
      <c r="G1317" s="7" t="str">
        <f>VLOOKUP(B1317,S!$A:$D,3,FALSE)</f>
        <v>UN</v>
      </c>
      <c r="H1317" s="74"/>
      <c r="I1317" s="74">
        <f>J1323</f>
        <v>27.949999999999996</v>
      </c>
      <c r="J1317" s="53"/>
      <c r="K1317" s="52"/>
      <c r="L1317" s="74">
        <f>VLOOKUP(B1317,S!$A:$D,4,FALSE)</f>
        <v>27.95</v>
      </c>
      <c r="M1317" s="7" t="str">
        <f>IF(ROUND((L1317-I1317),2)=0,"OK, confere com a tabela.",IF(ROUND((L1317-I1317),2)&lt;0,"ACIMA ("&amp;TEXT(ROUND(I1317*100/L1317,4),"0,0000")&amp;" %) da tabela.","ABAIXO ("&amp;TEXT(ROUND(I1317*100/L1317,4),"0,0000")&amp;" %) da tabela."))</f>
        <v>OK, confere com a tabela.</v>
      </c>
    </row>
    <row r="1318" spans="1:14" ht="30" customHeight="1" x14ac:dyDescent="0.25">
      <c r="A1318" s="54" t="s">
        <v>792</v>
      </c>
      <c r="B1318" s="67">
        <v>301</v>
      </c>
      <c r="C1318" s="55" t="str">
        <f>VLOOKUP(B1318,IF(A1318="COMPOSICAO",S!$A:$D,I!$A:$D),2,FALSE)</f>
        <v>ANEL BORRACHA PARA TUBO ESGOTO PREDIAL, DN 100 MM (NBR 5688)</v>
      </c>
      <c r="D1318" s="55"/>
      <c r="E1318" s="55"/>
      <c r="F1318" s="55"/>
      <c r="G1318" s="54" t="str">
        <f>VLOOKUP(B1318,IF(A1318="COMPOSICAO",S!$A:$D,I!$A:$D),3,FALSE)</f>
        <v>UN</v>
      </c>
      <c r="H1318" s="75">
        <f>2</f>
        <v>2</v>
      </c>
      <c r="I1318" s="56">
        <f>IF(A1318="COMPOSICAO",VLOOKUP(B1318,S!$A:$D,4,FALSE),VLOOKUP(B1318,I!$A:$D,4,FALSE))</f>
        <v>3.58</v>
      </c>
      <c r="J1318" s="60">
        <f>TRUNC(H1318*I1318,2)</f>
        <v>7.16</v>
      </c>
      <c r="K1318" s="59"/>
      <c r="L1318" s="4"/>
      <c r="M1318" s="4"/>
      <c r="N1318" s="4"/>
    </row>
    <row r="1319" spans="1:14" ht="30" customHeight="1" x14ac:dyDescent="0.25">
      <c r="A1319" s="54" t="s">
        <v>792</v>
      </c>
      <c r="B1319" s="67">
        <v>3528</v>
      </c>
      <c r="C1319" s="55" t="str">
        <f>VLOOKUP(B1319,IF(A1319="COMPOSICAO",S!$A:$D,I!$A:$D),2,FALSE)</f>
        <v>JOELHO PVC, SOLDAVEL, PB, 45 GRAUS, DN 100 MM, PARA ESGOTO PREDIAL</v>
      </c>
      <c r="D1319" s="55"/>
      <c r="E1319" s="55"/>
      <c r="F1319" s="55"/>
      <c r="G1319" s="54" t="str">
        <f>VLOOKUP(B1319,IF(A1319="COMPOSICAO",S!$A:$D,I!$A:$D),3,FALSE)</f>
        <v>UN</v>
      </c>
      <c r="H1319" s="75">
        <f>1</f>
        <v>1</v>
      </c>
      <c r="I1319" s="56">
        <f>IF(A1319="COMPOSICAO",VLOOKUP(B1319,S!$A:$D,4,FALSE),VLOOKUP(B1319,I!$A:$D,4,FALSE))</f>
        <v>9.1999999999999993</v>
      </c>
      <c r="J1319" s="60">
        <f>TRUNC(H1319*I1319,2)</f>
        <v>9.1999999999999993</v>
      </c>
      <c r="K1319" s="59"/>
      <c r="L1319" s="4"/>
      <c r="M1319" s="4"/>
      <c r="N1319" s="4"/>
    </row>
    <row r="1320" spans="1:14" ht="45" customHeight="1" x14ac:dyDescent="0.25">
      <c r="A1320" s="54" t="s">
        <v>792</v>
      </c>
      <c r="B1320" s="67">
        <v>20078</v>
      </c>
      <c r="C1320" s="55" t="str">
        <f>VLOOKUP(B1320,IF(A1320="COMPOSICAO",S!$A:$D,I!$A:$D),2,FALSE)</f>
        <v>PASTA LUBRIFICANTE PARA TUBOS E CONEXOES COM JUNTA ELASTICA, EMBALAGEM DE *400* GR (USO EM PVC, ACO, POLIETILENO E OUTROS)</v>
      </c>
      <c r="D1320" s="55"/>
      <c r="E1320" s="55"/>
      <c r="F1320" s="55"/>
      <c r="G1320" s="54" t="str">
        <f>VLOOKUP(B1320,IF(A1320="COMPOSICAO",S!$A:$D,I!$A:$D),3,FALSE)</f>
        <v>UN</v>
      </c>
      <c r="H1320" s="75">
        <f>0.115</f>
        <v>0.115</v>
      </c>
      <c r="I1320" s="56">
        <f>IF(A1320="COMPOSICAO",VLOOKUP(B1320,S!$A:$D,4,FALSE),VLOOKUP(B1320,I!$A:$D,4,FALSE))</f>
        <v>26.23</v>
      </c>
      <c r="J1320" s="60">
        <f>TRUNC(H1320*I1320,2)</f>
        <v>3.01</v>
      </c>
      <c r="K1320" s="59"/>
      <c r="L1320" s="4"/>
      <c r="M1320" s="4"/>
      <c r="N1320" s="4"/>
    </row>
    <row r="1321" spans="1:14" ht="30" customHeight="1" x14ac:dyDescent="0.25">
      <c r="A1321" s="54" t="s">
        <v>793</v>
      </c>
      <c r="B1321" s="67">
        <v>88248</v>
      </c>
      <c r="C1321" s="55" t="str">
        <f>VLOOKUP(B1321,IF(A1321="COMPOSICAO",S!$A:$D,I!$A:$D),2,FALSE)</f>
        <v>AUXILIAR DE ENCANADOR OU BOMBEIRO HIDRÁULICO COM ENCARGOS COMPLEMENTARES</v>
      </c>
      <c r="D1321" s="55"/>
      <c r="E1321" s="55"/>
      <c r="F1321" s="55"/>
      <c r="G1321" s="54" t="str">
        <f>VLOOKUP(B1321,IF(A1321="COMPOSICAO",S!$A:$D,I!$A:$D),3,FALSE)</f>
        <v>H</v>
      </c>
      <c r="H1321" s="75">
        <f>0.1926</f>
        <v>0.19259999999999999</v>
      </c>
      <c r="I1321" s="56">
        <f>IF(A1321="COMPOSICAO",VLOOKUP(B1321,S!$A:$D,4,FALSE),VLOOKUP(B1321,I!$A:$D,4,FALSE))</f>
        <v>18.87</v>
      </c>
      <c r="J1321" s="60">
        <f>TRUNC(H1321*I1321,2)</f>
        <v>3.63</v>
      </c>
      <c r="K1321" s="59"/>
      <c r="L1321" s="4"/>
      <c r="M1321" s="4"/>
      <c r="N1321" s="4"/>
    </row>
    <row r="1322" spans="1:14" ht="30" customHeight="1" x14ac:dyDescent="0.25">
      <c r="A1322" s="54" t="s">
        <v>793</v>
      </c>
      <c r="B1322" s="67">
        <v>88267</v>
      </c>
      <c r="C1322" s="55" t="str">
        <f>VLOOKUP(B1322,IF(A1322="COMPOSICAO",S!$A:$D,I!$A:$D),2,FALSE)</f>
        <v>ENCANADOR OU BOMBEIRO HIDRÁULICO COM ENCARGOS COMPLEMENTARES</v>
      </c>
      <c r="D1322" s="55"/>
      <c r="E1322" s="55"/>
      <c r="F1322" s="55"/>
      <c r="G1322" s="54" t="str">
        <f>VLOOKUP(B1322,IF(A1322="COMPOSICAO",S!$A:$D,I!$A:$D),3,FALSE)</f>
        <v>H</v>
      </c>
      <c r="H1322" s="75">
        <f>0.1926</f>
        <v>0.19259999999999999</v>
      </c>
      <c r="I1322" s="56">
        <f>IF(A1322="COMPOSICAO",VLOOKUP(B1322,S!$A:$D,4,FALSE),VLOOKUP(B1322,I!$A:$D,4,FALSE))</f>
        <v>25.72</v>
      </c>
      <c r="J1322" s="60">
        <f>TRUNC(H1322*I1322,2)</f>
        <v>4.95</v>
      </c>
      <c r="K1322" s="59"/>
      <c r="L1322" s="4"/>
      <c r="M1322" s="4"/>
      <c r="N1322" s="4"/>
    </row>
    <row r="1323" spans="1:14" ht="15" customHeight="1" x14ac:dyDescent="0.25">
      <c r="A1323" s="76" t="s">
        <v>794</v>
      </c>
      <c r="B1323" s="77"/>
      <c r="C1323" s="77"/>
      <c r="D1323" s="77"/>
      <c r="E1323" s="77"/>
      <c r="F1323" s="77"/>
      <c r="G1323" s="78"/>
      <c r="H1323" s="79"/>
      <c r="I1323" s="80"/>
      <c r="J1323" s="60">
        <f>SUM(J1317:K1322)</f>
        <v>27.949999999999996</v>
      </c>
      <c r="K1323" s="59"/>
    </row>
    <row r="1324" spans="1:14" ht="15" customHeight="1" x14ac:dyDescent="0.25">
      <c r="A1324" s="76" t="str">
        <f>"TAXA DE BDI ("&amp;BDI&amp;" %)"</f>
        <v>TAXA DE BDI (28 %)</v>
      </c>
      <c r="B1324" s="77"/>
      <c r="C1324" s="77"/>
      <c r="D1324" s="77"/>
      <c r="E1324" s="77"/>
      <c r="F1324" s="77"/>
      <c r="G1324" s="78"/>
      <c r="H1324" s="79"/>
      <c r="I1324" s="80"/>
      <c r="J1324" s="60">
        <f>ROUND(J1323*(BDI/100),2)</f>
        <v>7.83</v>
      </c>
      <c r="K1324" s="59"/>
    </row>
    <row r="1325" spans="1:14" ht="15" customHeight="1" x14ac:dyDescent="0.25">
      <c r="A1325" s="76" t="s">
        <v>922</v>
      </c>
      <c r="B1325" s="77"/>
      <c r="C1325" s="77"/>
      <c r="D1325" s="77"/>
      <c r="E1325" s="77"/>
      <c r="F1325" s="77"/>
      <c r="G1325" s="78"/>
      <c r="H1325" s="79"/>
      <c r="I1325" s="80"/>
      <c r="J1325" s="60">
        <f>SUM(J1323:K1324)</f>
        <v>35.779999999999994</v>
      </c>
      <c r="K1325" s="59"/>
    </row>
    <row r="1326" spans="1:14" ht="15" customHeight="1" x14ac:dyDescent="0.25">
      <c r="A1326" s="4"/>
      <c r="B1326" s="4"/>
      <c r="C1326" s="4"/>
      <c r="D1326" s="4"/>
      <c r="E1326" s="4"/>
      <c r="F1326" s="4"/>
      <c r="G1326" s="4"/>
      <c r="H1326" s="4"/>
      <c r="I1326" s="4"/>
      <c r="J1326" s="4"/>
      <c r="K1326" s="4"/>
    </row>
    <row r="1327" spans="1:14" ht="15" customHeight="1" x14ac:dyDescent="0.25">
      <c r="A1327" s="22" t="s">
        <v>788</v>
      </c>
      <c r="B1327" s="22" t="s">
        <v>41</v>
      </c>
      <c r="C1327" s="46" t="s">
        <v>8</v>
      </c>
      <c r="D1327" s="47"/>
      <c r="E1327" s="47"/>
      <c r="F1327" s="47"/>
      <c r="G1327" s="7" t="s">
        <v>42</v>
      </c>
      <c r="H1327" s="7" t="s">
        <v>789</v>
      </c>
      <c r="I1327" s="7" t="s">
        <v>790</v>
      </c>
      <c r="J1327" s="34" t="s">
        <v>10</v>
      </c>
      <c r="K1327" s="33"/>
    </row>
    <row r="1328" spans="1:14" ht="60" customHeight="1" x14ac:dyDescent="0.25">
      <c r="A1328" s="7" t="s">
        <v>835</v>
      </c>
      <c r="B1328" s="71">
        <v>89797</v>
      </c>
      <c r="C1328" s="73" t="str">
        <f>VLOOKUP(B1328,S!$A:$D,2,FALSE)</f>
        <v>JUNÇÃO SIMPLES, PVC, SERIE NORMAL, ESGOTO PREDIAL, DN 100 X 100 MM, JUNTA ELÁSTICA, FORNECIDO E INSTALADO EM RAMAL DE DESCARGA OU RAMAL DE ESGOTO SANITÁRIO. AF_08/2022</v>
      </c>
      <c r="D1328" s="73"/>
      <c r="E1328" s="73"/>
      <c r="F1328" s="72"/>
      <c r="G1328" s="7" t="str">
        <f>VLOOKUP(B1328,S!$A:$D,3,FALSE)</f>
        <v>UN</v>
      </c>
      <c r="H1328" s="74"/>
      <c r="I1328" s="74">
        <f>J1334</f>
        <v>50.88</v>
      </c>
      <c r="J1328" s="53"/>
      <c r="K1328" s="52"/>
      <c r="L1328" s="74">
        <f>VLOOKUP(B1328,S!$A:$D,4,FALSE)</f>
        <v>50.88</v>
      </c>
      <c r="M1328" s="7" t="str">
        <f>IF(ROUND((L1328-I1328),2)=0,"OK, confere com a tabela.",IF(ROUND((L1328-I1328),2)&lt;0,"ACIMA ("&amp;TEXT(ROUND(I1328*100/L1328,4),"0,0000")&amp;" %) da tabela.","ABAIXO ("&amp;TEXT(ROUND(I1328*100/L1328,4),"0,0000")&amp;" %) da tabela."))</f>
        <v>OK, confere com a tabela.</v>
      </c>
    </row>
    <row r="1329" spans="1:14" ht="30" customHeight="1" x14ac:dyDescent="0.25">
      <c r="A1329" s="54" t="s">
        <v>792</v>
      </c>
      <c r="B1329" s="67">
        <v>301</v>
      </c>
      <c r="C1329" s="55" t="str">
        <f>VLOOKUP(B1329,IF(A1329="COMPOSICAO",S!$A:$D,I!$A:$D),2,FALSE)</f>
        <v>ANEL BORRACHA PARA TUBO ESGOTO PREDIAL, DN 100 MM (NBR 5688)</v>
      </c>
      <c r="D1329" s="55"/>
      <c r="E1329" s="55"/>
      <c r="F1329" s="55"/>
      <c r="G1329" s="54" t="str">
        <f>VLOOKUP(B1329,IF(A1329="COMPOSICAO",S!$A:$D,I!$A:$D),3,FALSE)</f>
        <v>UN</v>
      </c>
      <c r="H1329" s="75">
        <f>3</f>
        <v>3</v>
      </c>
      <c r="I1329" s="56">
        <f>IF(A1329="COMPOSICAO",VLOOKUP(B1329,S!$A:$D,4,FALSE),VLOOKUP(B1329,I!$A:$D,4,FALSE))</f>
        <v>3.58</v>
      </c>
      <c r="J1329" s="60">
        <f>TRUNC(H1329*I1329,2)</f>
        <v>10.74</v>
      </c>
      <c r="K1329" s="59"/>
      <c r="L1329" s="4"/>
      <c r="M1329" s="4"/>
      <c r="N1329" s="4"/>
    </row>
    <row r="1330" spans="1:14" ht="30" customHeight="1" x14ac:dyDescent="0.25">
      <c r="A1330" s="54" t="s">
        <v>792</v>
      </c>
      <c r="B1330" s="67">
        <v>3670</v>
      </c>
      <c r="C1330" s="55" t="str">
        <f>VLOOKUP(B1330,IF(A1330="COMPOSICAO",S!$A:$D,I!$A:$D),2,FALSE)</f>
        <v>JUNCAO SIMPLES, PVC, 45 GRAUS, DN 100 X 100 MM, SERIE NORMAL PARA ESGOTO PREDIAL</v>
      </c>
      <c r="D1330" s="55"/>
      <c r="E1330" s="55"/>
      <c r="F1330" s="55"/>
      <c r="G1330" s="54" t="str">
        <f>VLOOKUP(B1330,IF(A1330="COMPOSICAO",S!$A:$D,I!$A:$D),3,FALSE)</f>
        <v>UN</v>
      </c>
      <c r="H1330" s="75">
        <f>1</f>
        <v>1</v>
      </c>
      <c r="I1330" s="56">
        <f>IF(A1330="COMPOSICAO",VLOOKUP(B1330,S!$A:$D,4,FALSE),VLOOKUP(B1330,I!$A:$D,4,FALSE))</f>
        <v>24.18</v>
      </c>
      <c r="J1330" s="60">
        <f>TRUNC(H1330*I1330,2)</f>
        <v>24.18</v>
      </c>
      <c r="K1330" s="59"/>
      <c r="L1330" s="4"/>
      <c r="M1330" s="4"/>
      <c r="N1330" s="4"/>
    </row>
    <row r="1331" spans="1:14" ht="45" customHeight="1" x14ac:dyDescent="0.25">
      <c r="A1331" s="54" t="s">
        <v>792</v>
      </c>
      <c r="B1331" s="67">
        <v>20078</v>
      </c>
      <c r="C1331" s="55" t="str">
        <f>VLOOKUP(B1331,IF(A1331="COMPOSICAO",S!$A:$D,I!$A:$D),2,FALSE)</f>
        <v>PASTA LUBRIFICANTE PARA TUBOS E CONEXOES COM JUNTA ELASTICA, EMBALAGEM DE *400* GR (USO EM PVC, ACO, POLIETILENO E OUTROS)</v>
      </c>
      <c r="D1331" s="55"/>
      <c r="E1331" s="55"/>
      <c r="F1331" s="55"/>
      <c r="G1331" s="54" t="str">
        <f>VLOOKUP(B1331,IF(A1331="COMPOSICAO",S!$A:$D,I!$A:$D),3,FALSE)</f>
        <v>UN</v>
      </c>
      <c r="H1331" s="75">
        <f>0.1725</f>
        <v>0.17249999999999999</v>
      </c>
      <c r="I1331" s="56">
        <f>IF(A1331="COMPOSICAO",VLOOKUP(B1331,S!$A:$D,4,FALSE),VLOOKUP(B1331,I!$A:$D,4,FALSE))</f>
        <v>26.23</v>
      </c>
      <c r="J1331" s="60">
        <f>TRUNC(H1331*I1331,2)</f>
        <v>4.5199999999999996</v>
      </c>
      <c r="K1331" s="59"/>
      <c r="L1331" s="4"/>
      <c r="M1331" s="4"/>
      <c r="N1331" s="4"/>
    </row>
    <row r="1332" spans="1:14" ht="30" customHeight="1" x14ac:dyDescent="0.25">
      <c r="A1332" s="54" t="s">
        <v>793</v>
      </c>
      <c r="B1332" s="67">
        <v>88248</v>
      </c>
      <c r="C1332" s="55" t="str">
        <f>VLOOKUP(B1332,IF(A1332="COMPOSICAO",S!$A:$D,I!$A:$D),2,FALSE)</f>
        <v>AUXILIAR DE ENCANADOR OU BOMBEIRO HIDRÁULICO COM ENCARGOS COMPLEMENTARES</v>
      </c>
      <c r="D1332" s="55"/>
      <c r="E1332" s="55"/>
      <c r="F1332" s="55"/>
      <c r="G1332" s="54" t="str">
        <f>VLOOKUP(B1332,IF(A1332="COMPOSICAO",S!$A:$D,I!$A:$D),3,FALSE)</f>
        <v>H</v>
      </c>
      <c r="H1332" s="75">
        <f>0.2568</f>
        <v>0.25679999999999997</v>
      </c>
      <c r="I1332" s="56">
        <f>IF(A1332="COMPOSICAO",VLOOKUP(B1332,S!$A:$D,4,FALSE),VLOOKUP(B1332,I!$A:$D,4,FALSE))</f>
        <v>18.87</v>
      </c>
      <c r="J1332" s="60">
        <f>TRUNC(H1332*I1332,2)</f>
        <v>4.84</v>
      </c>
      <c r="K1332" s="59"/>
      <c r="L1332" s="4"/>
      <c r="M1332" s="4"/>
      <c r="N1332" s="4"/>
    </row>
    <row r="1333" spans="1:14" ht="30" customHeight="1" x14ac:dyDescent="0.25">
      <c r="A1333" s="54" t="s">
        <v>793</v>
      </c>
      <c r="B1333" s="67">
        <v>88267</v>
      </c>
      <c r="C1333" s="55" t="str">
        <f>VLOOKUP(B1333,IF(A1333="COMPOSICAO",S!$A:$D,I!$A:$D),2,FALSE)</f>
        <v>ENCANADOR OU BOMBEIRO HIDRÁULICO COM ENCARGOS COMPLEMENTARES</v>
      </c>
      <c r="D1333" s="55"/>
      <c r="E1333" s="55"/>
      <c r="F1333" s="55"/>
      <c r="G1333" s="54" t="str">
        <f>VLOOKUP(B1333,IF(A1333="COMPOSICAO",S!$A:$D,I!$A:$D),3,FALSE)</f>
        <v>H</v>
      </c>
      <c r="H1333" s="75">
        <f>0.2568</f>
        <v>0.25679999999999997</v>
      </c>
      <c r="I1333" s="56">
        <f>IF(A1333="COMPOSICAO",VLOOKUP(B1333,S!$A:$D,4,FALSE),VLOOKUP(B1333,I!$A:$D,4,FALSE))</f>
        <v>25.72</v>
      </c>
      <c r="J1333" s="60">
        <f>TRUNC(H1333*I1333,2)</f>
        <v>6.6</v>
      </c>
      <c r="K1333" s="59"/>
      <c r="L1333" s="4"/>
      <c r="M1333" s="4"/>
      <c r="N1333" s="4"/>
    </row>
    <row r="1334" spans="1:14" ht="15" customHeight="1" x14ac:dyDescent="0.25">
      <c r="A1334" s="76" t="s">
        <v>794</v>
      </c>
      <c r="B1334" s="77"/>
      <c r="C1334" s="77"/>
      <c r="D1334" s="77"/>
      <c r="E1334" s="77"/>
      <c r="F1334" s="77"/>
      <c r="G1334" s="78"/>
      <c r="H1334" s="79"/>
      <c r="I1334" s="80"/>
      <c r="J1334" s="60">
        <f>SUM(J1328:K1333)</f>
        <v>50.88</v>
      </c>
      <c r="K1334" s="59"/>
    </row>
    <row r="1335" spans="1:14" ht="15" customHeight="1" x14ac:dyDescent="0.25">
      <c r="A1335" s="76" t="str">
        <f>"TAXA DE BDI ("&amp;BDI&amp;" %)"</f>
        <v>TAXA DE BDI (28 %)</v>
      </c>
      <c r="B1335" s="77"/>
      <c r="C1335" s="77"/>
      <c r="D1335" s="77"/>
      <c r="E1335" s="77"/>
      <c r="F1335" s="77"/>
      <c r="G1335" s="78"/>
      <c r="H1335" s="79"/>
      <c r="I1335" s="80"/>
      <c r="J1335" s="60">
        <f>ROUND(J1334*(BDI/100),2)</f>
        <v>14.25</v>
      </c>
      <c r="K1335" s="59"/>
    </row>
    <row r="1336" spans="1:14" ht="15" customHeight="1" x14ac:dyDescent="0.25">
      <c r="A1336" s="76" t="s">
        <v>923</v>
      </c>
      <c r="B1336" s="77"/>
      <c r="C1336" s="77"/>
      <c r="D1336" s="77"/>
      <c r="E1336" s="77"/>
      <c r="F1336" s="77"/>
      <c r="G1336" s="78"/>
      <c r="H1336" s="79"/>
      <c r="I1336" s="80"/>
      <c r="J1336" s="60">
        <f>SUM(J1334:K1335)</f>
        <v>65.13</v>
      </c>
      <c r="K1336" s="59"/>
    </row>
    <row r="1337" spans="1:14" ht="15" customHeight="1" x14ac:dyDescent="0.25">
      <c r="A1337" s="4"/>
      <c r="B1337" s="4"/>
      <c r="C1337" s="4"/>
      <c r="D1337" s="4"/>
      <c r="E1337" s="4"/>
      <c r="F1337" s="4"/>
      <c r="G1337" s="4"/>
      <c r="H1337" s="4"/>
      <c r="I1337" s="4"/>
      <c r="J1337" s="4"/>
      <c r="K1337" s="4"/>
    </row>
    <row r="1338" spans="1:14" ht="15" customHeight="1" x14ac:dyDescent="0.25">
      <c r="A1338" s="22" t="s">
        <v>788</v>
      </c>
      <c r="B1338" s="22" t="s">
        <v>41</v>
      </c>
      <c r="C1338" s="46" t="s">
        <v>8</v>
      </c>
      <c r="D1338" s="47"/>
      <c r="E1338" s="47"/>
      <c r="F1338" s="47"/>
      <c r="G1338" s="7" t="s">
        <v>42</v>
      </c>
      <c r="H1338" s="7" t="s">
        <v>789</v>
      </c>
      <c r="I1338" s="7" t="s">
        <v>790</v>
      </c>
      <c r="J1338" s="34" t="s">
        <v>10</v>
      </c>
      <c r="K1338" s="33"/>
    </row>
    <row r="1339" spans="1:14" ht="60" customHeight="1" x14ac:dyDescent="0.25">
      <c r="A1339" s="7" t="s">
        <v>835</v>
      </c>
      <c r="B1339" s="71">
        <v>89753</v>
      </c>
      <c r="C1339" s="73" t="str">
        <f>VLOOKUP(B1339,S!$A:$D,2,FALSE)</f>
        <v>LUVA SIMPLES, PVC, SERIE NORMAL, ESGOTO PREDIAL, DN 50 MM, JUNTA ELÁSTICA, FORNECIDO E INSTALADO EM RAMAL DE DESCARGA OU RAMAL DE ESGOTO SANITÁRIO. AF_08/2022</v>
      </c>
      <c r="D1339" s="73"/>
      <c r="E1339" s="73"/>
      <c r="F1339" s="72"/>
      <c r="G1339" s="7" t="str">
        <f>VLOOKUP(B1339,S!$A:$D,3,FALSE)</f>
        <v>UN</v>
      </c>
      <c r="H1339" s="74"/>
      <c r="I1339" s="74">
        <f>J1346</f>
        <v>8.75</v>
      </c>
      <c r="J1339" s="53"/>
      <c r="K1339" s="52"/>
      <c r="L1339" s="74">
        <f>VLOOKUP(B1339,S!$A:$D,4,FALSE)</f>
        <v>8.75</v>
      </c>
      <c r="M1339" s="7" t="str">
        <f>IF(ROUND((L1339-I1339),2)=0,"OK, confere com a tabela.",IF(ROUND((L1339-I1339),2)&lt;0,"ACIMA ("&amp;TEXT(ROUND(I1339*100/L1339,4),"0,0000")&amp;" %) da tabela.","ABAIXO ("&amp;TEXT(ROUND(I1339*100/L1339,4),"0,0000")&amp;" %) da tabela."))</f>
        <v>OK, confere com a tabela.</v>
      </c>
    </row>
    <row r="1340" spans="1:14" ht="30" customHeight="1" x14ac:dyDescent="0.25">
      <c r="A1340" s="54" t="s">
        <v>792</v>
      </c>
      <c r="B1340" s="67">
        <v>122</v>
      </c>
      <c r="C1340" s="55" t="str">
        <f>VLOOKUP(B1340,IF(A1340="COMPOSICAO",S!$A:$D,I!$A:$D),2,FALSE)</f>
        <v>ADESIVO PLASTICO PARA PVC, FRASCO COM *850* GR</v>
      </c>
      <c r="D1340" s="55"/>
      <c r="E1340" s="55"/>
      <c r="F1340" s="55"/>
      <c r="G1340" s="54" t="str">
        <f>VLOOKUP(B1340,IF(A1340="COMPOSICAO",S!$A:$D,I!$A:$D),3,FALSE)</f>
        <v>UN</v>
      </c>
      <c r="H1340" s="75">
        <f>0.0073</f>
        <v>7.3000000000000001E-3</v>
      </c>
      <c r="I1340" s="56">
        <f>IF(A1340="COMPOSICAO",VLOOKUP(B1340,S!$A:$D,4,FALSE),VLOOKUP(B1340,I!$A:$D,4,FALSE))</f>
        <v>63.55</v>
      </c>
      <c r="J1340" s="60">
        <f t="shared" ref="J1340:J1345" si="59">TRUNC(H1340*I1340,2)</f>
        <v>0.46</v>
      </c>
      <c r="K1340" s="59"/>
      <c r="L1340" s="4"/>
      <c r="M1340" s="4"/>
      <c r="N1340" s="4"/>
    </row>
    <row r="1341" spans="1:14" ht="30" customHeight="1" x14ac:dyDescent="0.25">
      <c r="A1341" s="54" t="s">
        <v>792</v>
      </c>
      <c r="B1341" s="67">
        <v>3875</v>
      </c>
      <c r="C1341" s="55" t="str">
        <f>VLOOKUP(B1341,IF(A1341="COMPOSICAO",S!$A:$D,I!$A:$D),2,FALSE)</f>
        <v>LUVA SIMPLES, PVC, SOLDAVEL, DN 50 MM, SERIE NORMAL, PARA ESGOTO PREDIAL</v>
      </c>
      <c r="D1341" s="55"/>
      <c r="E1341" s="55"/>
      <c r="F1341" s="55"/>
      <c r="G1341" s="54" t="str">
        <f>VLOOKUP(B1341,IF(A1341="COMPOSICAO",S!$A:$D,I!$A:$D),3,FALSE)</f>
        <v>UN</v>
      </c>
      <c r="H1341" s="75">
        <f>1</f>
        <v>1</v>
      </c>
      <c r="I1341" s="56">
        <f>IF(A1341="COMPOSICAO",VLOOKUP(B1341,S!$A:$D,4,FALSE),VLOOKUP(B1341,I!$A:$D,4,FALSE))</f>
        <v>3.33</v>
      </c>
      <c r="J1341" s="60">
        <f t="shared" si="59"/>
        <v>3.33</v>
      </c>
      <c r="K1341" s="59"/>
      <c r="L1341" s="4"/>
      <c r="M1341" s="4"/>
      <c r="N1341" s="4"/>
    </row>
    <row r="1342" spans="1:14" ht="30" customHeight="1" x14ac:dyDescent="0.25">
      <c r="A1342" s="54" t="s">
        <v>792</v>
      </c>
      <c r="B1342" s="67">
        <v>20083</v>
      </c>
      <c r="C1342" s="55" t="str">
        <f>VLOOKUP(B1342,IF(A1342="COMPOSICAO",S!$A:$D,I!$A:$D),2,FALSE)</f>
        <v>SOLUCAO PREPARADORA / LIMPADORA PARA PVC, FRASCO COM 1000 CM3</v>
      </c>
      <c r="D1342" s="55"/>
      <c r="E1342" s="55"/>
      <c r="F1342" s="55"/>
      <c r="G1342" s="54" t="str">
        <f>VLOOKUP(B1342,IF(A1342="COMPOSICAO",S!$A:$D,I!$A:$D),3,FALSE)</f>
        <v>UN</v>
      </c>
      <c r="H1342" s="75">
        <f>0.011</f>
        <v>1.0999999999999999E-2</v>
      </c>
      <c r="I1342" s="56">
        <f>IF(A1342="COMPOSICAO",VLOOKUP(B1342,S!$A:$D,4,FALSE),VLOOKUP(B1342,I!$A:$D,4,FALSE))</f>
        <v>72</v>
      </c>
      <c r="J1342" s="60">
        <f t="shared" si="59"/>
        <v>0.79</v>
      </c>
      <c r="K1342" s="59"/>
      <c r="L1342" s="4"/>
      <c r="M1342" s="4"/>
      <c r="N1342" s="4"/>
    </row>
    <row r="1343" spans="1:14" ht="15" customHeight="1" x14ac:dyDescent="0.25">
      <c r="A1343" s="54" t="s">
        <v>792</v>
      </c>
      <c r="B1343" s="67">
        <v>38383</v>
      </c>
      <c r="C1343" s="55" t="str">
        <f>VLOOKUP(B1343,IF(A1343="COMPOSICAO",S!$A:$D,I!$A:$D),2,FALSE)</f>
        <v>LIXA D'AGUA EM FOLHA, GRAO 100</v>
      </c>
      <c r="D1343" s="55"/>
      <c r="E1343" s="55"/>
      <c r="F1343" s="55"/>
      <c r="G1343" s="54" t="str">
        <f>VLOOKUP(B1343,IF(A1343="COMPOSICAO",S!$A:$D,I!$A:$D),3,FALSE)</f>
        <v>UN</v>
      </c>
      <c r="H1343" s="75">
        <f>0.039</f>
        <v>3.9E-2</v>
      </c>
      <c r="I1343" s="56">
        <f>IF(A1343="COMPOSICAO",VLOOKUP(B1343,S!$A:$D,4,FALSE),VLOOKUP(B1343,I!$A:$D,4,FALSE))</f>
        <v>2.13</v>
      </c>
      <c r="J1343" s="60">
        <f t="shared" si="59"/>
        <v>0.08</v>
      </c>
      <c r="K1343" s="59"/>
      <c r="L1343" s="4"/>
      <c r="M1343" s="4"/>
      <c r="N1343" s="4"/>
    </row>
    <row r="1344" spans="1:14" ht="30" customHeight="1" x14ac:dyDescent="0.25">
      <c r="A1344" s="54" t="s">
        <v>793</v>
      </c>
      <c r="B1344" s="67">
        <v>88248</v>
      </c>
      <c r="C1344" s="55" t="str">
        <f>VLOOKUP(B1344,IF(A1344="COMPOSICAO",S!$A:$D,I!$A:$D),2,FALSE)</f>
        <v>AUXILIAR DE ENCANADOR OU BOMBEIRO HIDRÁULICO COM ENCARGOS COMPLEMENTARES</v>
      </c>
      <c r="D1344" s="55"/>
      <c r="E1344" s="55"/>
      <c r="F1344" s="55"/>
      <c r="G1344" s="54" t="str">
        <f>VLOOKUP(B1344,IF(A1344="COMPOSICAO",S!$A:$D,I!$A:$D),3,FALSE)</f>
        <v>H</v>
      </c>
      <c r="H1344" s="75">
        <f>0.0919</f>
        <v>9.1899999999999996E-2</v>
      </c>
      <c r="I1344" s="56">
        <f>IF(A1344="COMPOSICAO",VLOOKUP(B1344,S!$A:$D,4,FALSE),VLOOKUP(B1344,I!$A:$D,4,FALSE))</f>
        <v>18.87</v>
      </c>
      <c r="J1344" s="60">
        <f t="shared" si="59"/>
        <v>1.73</v>
      </c>
      <c r="K1344" s="59"/>
      <c r="L1344" s="4"/>
      <c r="M1344" s="4"/>
      <c r="N1344" s="4"/>
    </row>
    <row r="1345" spans="1:14" ht="30" customHeight="1" x14ac:dyDescent="0.25">
      <c r="A1345" s="54" t="s">
        <v>793</v>
      </c>
      <c r="B1345" s="67">
        <v>88267</v>
      </c>
      <c r="C1345" s="55" t="str">
        <f>VLOOKUP(B1345,IF(A1345="COMPOSICAO",S!$A:$D,I!$A:$D),2,FALSE)</f>
        <v>ENCANADOR OU BOMBEIRO HIDRÁULICO COM ENCARGOS COMPLEMENTARES</v>
      </c>
      <c r="D1345" s="55"/>
      <c r="E1345" s="55"/>
      <c r="F1345" s="55"/>
      <c r="G1345" s="54" t="str">
        <f>VLOOKUP(B1345,IF(A1345="COMPOSICAO",S!$A:$D,I!$A:$D),3,FALSE)</f>
        <v>H</v>
      </c>
      <c r="H1345" s="75">
        <f>0.0919</f>
        <v>9.1899999999999996E-2</v>
      </c>
      <c r="I1345" s="56">
        <f>IF(A1345="COMPOSICAO",VLOOKUP(B1345,S!$A:$D,4,FALSE),VLOOKUP(B1345,I!$A:$D,4,FALSE))</f>
        <v>25.72</v>
      </c>
      <c r="J1345" s="60">
        <f t="shared" si="59"/>
        <v>2.36</v>
      </c>
      <c r="K1345" s="59"/>
      <c r="L1345" s="4"/>
      <c r="M1345" s="4"/>
      <c r="N1345" s="4"/>
    </row>
    <row r="1346" spans="1:14" ht="15" customHeight="1" x14ac:dyDescent="0.25">
      <c r="A1346" s="76" t="s">
        <v>794</v>
      </c>
      <c r="B1346" s="77"/>
      <c r="C1346" s="77"/>
      <c r="D1346" s="77"/>
      <c r="E1346" s="77"/>
      <c r="F1346" s="77"/>
      <c r="G1346" s="78"/>
      <c r="H1346" s="79"/>
      <c r="I1346" s="80"/>
      <c r="J1346" s="60">
        <f>SUM(J1339:K1345)</f>
        <v>8.75</v>
      </c>
      <c r="K1346" s="59"/>
    </row>
    <row r="1347" spans="1:14" ht="15" customHeight="1" x14ac:dyDescent="0.25">
      <c r="A1347" s="76" t="str">
        <f>"TAXA DE BDI ("&amp;BDI&amp;" %)"</f>
        <v>TAXA DE BDI (28 %)</v>
      </c>
      <c r="B1347" s="77"/>
      <c r="C1347" s="77"/>
      <c r="D1347" s="77"/>
      <c r="E1347" s="77"/>
      <c r="F1347" s="77"/>
      <c r="G1347" s="78"/>
      <c r="H1347" s="79"/>
      <c r="I1347" s="80"/>
      <c r="J1347" s="60">
        <f>ROUND(J1346*(BDI/100),2)</f>
        <v>2.4500000000000002</v>
      </c>
      <c r="K1347" s="59"/>
    </row>
    <row r="1348" spans="1:14" ht="15" customHeight="1" x14ac:dyDescent="0.25">
      <c r="A1348" s="76" t="s">
        <v>924</v>
      </c>
      <c r="B1348" s="77"/>
      <c r="C1348" s="77"/>
      <c r="D1348" s="77"/>
      <c r="E1348" s="77"/>
      <c r="F1348" s="77"/>
      <c r="G1348" s="78"/>
      <c r="H1348" s="79"/>
      <c r="I1348" s="80"/>
      <c r="J1348" s="60">
        <f>SUM(J1346:K1347)</f>
        <v>11.2</v>
      </c>
      <c r="K1348" s="59"/>
    </row>
    <row r="1349" spans="1:14" ht="15" customHeight="1" x14ac:dyDescent="0.25">
      <c r="A1349" s="4"/>
      <c r="B1349" s="4"/>
      <c r="C1349" s="4"/>
      <c r="D1349" s="4"/>
      <c r="E1349" s="4"/>
      <c r="F1349" s="4"/>
      <c r="G1349" s="4"/>
      <c r="H1349" s="4"/>
      <c r="I1349" s="4"/>
      <c r="J1349" s="4"/>
      <c r="K1349" s="4"/>
    </row>
    <row r="1350" spans="1:14" ht="15" customHeight="1" x14ac:dyDescent="0.25">
      <c r="A1350" s="22" t="s">
        <v>788</v>
      </c>
      <c r="B1350" s="22" t="s">
        <v>41</v>
      </c>
      <c r="C1350" s="46" t="s">
        <v>8</v>
      </c>
      <c r="D1350" s="47"/>
      <c r="E1350" s="47"/>
      <c r="F1350" s="47"/>
      <c r="G1350" s="7" t="s">
        <v>42</v>
      </c>
      <c r="H1350" s="7" t="s">
        <v>789</v>
      </c>
      <c r="I1350" s="7" t="s">
        <v>790</v>
      </c>
      <c r="J1350" s="34" t="s">
        <v>10</v>
      </c>
      <c r="K1350" s="33"/>
    </row>
    <row r="1351" spans="1:14" ht="60" customHeight="1" x14ac:dyDescent="0.25">
      <c r="A1351" s="7" t="s">
        <v>835</v>
      </c>
      <c r="B1351" s="71">
        <v>89774</v>
      </c>
      <c r="C1351" s="73" t="str">
        <f>VLOOKUP(B1351,S!$A:$D,2,FALSE)</f>
        <v>LUVA SIMPLES, PVC, SERIE NORMAL, ESGOTO PREDIAL, DN 75 MM, JUNTA ELÁSTICA, FORNECIDO E INSTALADO EM RAMAL DE DESCARGA OU RAMAL DE ESGOTO SANITÁRIO. AF_08/2022</v>
      </c>
      <c r="D1351" s="73"/>
      <c r="E1351" s="73"/>
      <c r="F1351" s="72"/>
      <c r="G1351" s="7" t="str">
        <f>VLOOKUP(B1351,S!$A:$D,3,FALSE)</f>
        <v>UN</v>
      </c>
      <c r="H1351" s="74"/>
      <c r="I1351" s="74">
        <f>J1358</f>
        <v>14.67</v>
      </c>
      <c r="J1351" s="53"/>
      <c r="K1351" s="52"/>
      <c r="L1351" s="74">
        <f>VLOOKUP(B1351,S!$A:$D,4,FALSE)</f>
        <v>14.67</v>
      </c>
      <c r="M1351" s="7" t="str">
        <f>IF(ROUND((L1351-I1351),2)=0,"OK, confere com a tabela.",IF(ROUND((L1351-I1351),2)&lt;0,"ACIMA ("&amp;TEXT(ROUND(I1351*100/L1351,4),"0,0000")&amp;" %) da tabela.","ABAIXO ("&amp;TEXT(ROUND(I1351*100/L1351,4),"0,0000")&amp;" %) da tabela."))</f>
        <v>OK, confere com a tabela.</v>
      </c>
    </row>
    <row r="1352" spans="1:14" ht="30" customHeight="1" x14ac:dyDescent="0.25">
      <c r="A1352" s="54" t="s">
        <v>792</v>
      </c>
      <c r="B1352" s="67">
        <v>122</v>
      </c>
      <c r="C1352" s="55" t="str">
        <f>VLOOKUP(B1352,IF(A1352="COMPOSICAO",S!$A:$D,I!$A:$D),2,FALSE)</f>
        <v>ADESIVO PLASTICO PARA PVC, FRASCO COM *850* GR</v>
      </c>
      <c r="D1352" s="55"/>
      <c r="E1352" s="55"/>
      <c r="F1352" s="55"/>
      <c r="G1352" s="54" t="str">
        <f>VLOOKUP(B1352,IF(A1352="COMPOSICAO",S!$A:$D,I!$A:$D),3,FALSE)</f>
        <v>UN</v>
      </c>
      <c r="H1352" s="75">
        <f>0.0167</f>
        <v>1.67E-2</v>
      </c>
      <c r="I1352" s="56">
        <f>IF(A1352="COMPOSICAO",VLOOKUP(B1352,S!$A:$D,4,FALSE),VLOOKUP(B1352,I!$A:$D,4,FALSE))</f>
        <v>63.55</v>
      </c>
      <c r="J1352" s="60">
        <f t="shared" ref="J1352:J1357" si="60">TRUNC(H1352*I1352,2)</f>
        <v>1.06</v>
      </c>
      <c r="K1352" s="59"/>
      <c r="L1352" s="4"/>
      <c r="M1352" s="4"/>
      <c r="N1352" s="4"/>
    </row>
    <row r="1353" spans="1:14" ht="30" customHeight="1" x14ac:dyDescent="0.25">
      <c r="A1353" s="54" t="s">
        <v>792</v>
      </c>
      <c r="B1353" s="67">
        <v>3898</v>
      </c>
      <c r="C1353" s="55" t="str">
        <f>VLOOKUP(B1353,IF(A1353="COMPOSICAO",S!$A:$D,I!$A:$D),2,FALSE)</f>
        <v>LUVA SIMPLES, PVC, SOLDAVEL, DN 75 MM, SERIE NORMAL, PARA ESGOTO PREDIAL</v>
      </c>
      <c r="D1353" s="55"/>
      <c r="E1353" s="55"/>
      <c r="F1353" s="55"/>
      <c r="G1353" s="54" t="str">
        <f>VLOOKUP(B1353,IF(A1353="COMPOSICAO",S!$A:$D,I!$A:$D),3,FALSE)</f>
        <v>UN</v>
      </c>
      <c r="H1353" s="75">
        <f>1</f>
        <v>1</v>
      </c>
      <c r="I1353" s="56">
        <f>IF(A1353="COMPOSICAO",VLOOKUP(B1353,S!$A:$D,4,FALSE),VLOOKUP(B1353,I!$A:$D,4,FALSE))</f>
        <v>6.75</v>
      </c>
      <c r="J1353" s="60">
        <f t="shared" si="60"/>
        <v>6.75</v>
      </c>
      <c r="K1353" s="59"/>
      <c r="L1353" s="4"/>
      <c r="M1353" s="4"/>
      <c r="N1353" s="4"/>
    </row>
    <row r="1354" spans="1:14" ht="30" customHeight="1" x14ac:dyDescent="0.25">
      <c r="A1354" s="54" t="s">
        <v>792</v>
      </c>
      <c r="B1354" s="67">
        <v>20083</v>
      </c>
      <c r="C1354" s="55" t="str">
        <f>VLOOKUP(B1354,IF(A1354="COMPOSICAO",S!$A:$D,I!$A:$D),2,FALSE)</f>
        <v>SOLUCAO PREPARADORA / LIMPADORA PARA PVC, FRASCO COM 1000 CM3</v>
      </c>
      <c r="D1354" s="55"/>
      <c r="E1354" s="55"/>
      <c r="F1354" s="55"/>
      <c r="G1354" s="54" t="str">
        <f>VLOOKUP(B1354,IF(A1354="COMPOSICAO",S!$A:$D,I!$A:$D),3,FALSE)</f>
        <v>UN</v>
      </c>
      <c r="H1354" s="75">
        <f>0.026</f>
        <v>2.5999999999999999E-2</v>
      </c>
      <c r="I1354" s="56">
        <f>IF(A1354="COMPOSICAO",VLOOKUP(B1354,S!$A:$D,4,FALSE),VLOOKUP(B1354,I!$A:$D,4,FALSE))</f>
        <v>72</v>
      </c>
      <c r="J1354" s="60">
        <f t="shared" si="60"/>
        <v>1.87</v>
      </c>
      <c r="K1354" s="59"/>
      <c r="L1354" s="4"/>
      <c r="M1354" s="4"/>
      <c r="N1354" s="4"/>
    </row>
    <row r="1355" spans="1:14" ht="15" customHeight="1" x14ac:dyDescent="0.25">
      <c r="A1355" s="54" t="s">
        <v>792</v>
      </c>
      <c r="B1355" s="67">
        <v>38383</v>
      </c>
      <c r="C1355" s="55" t="str">
        <f>VLOOKUP(B1355,IF(A1355="COMPOSICAO",S!$A:$D,I!$A:$D),2,FALSE)</f>
        <v>LIXA D'AGUA EM FOLHA, GRAO 100</v>
      </c>
      <c r="D1355" s="55"/>
      <c r="E1355" s="55"/>
      <c r="F1355" s="55"/>
      <c r="G1355" s="54" t="str">
        <f>VLOOKUP(B1355,IF(A1355="COMPOSICAO",S!$A:$D,I!$A:$D),3,FALSE)</f>
        <v>UN</v>
      </c>
      <c r="H1355" s="75">
        <f>0.046</f>
        <v>4.5999999999999999E-2</v>
      </c>
      <c r="I1355" s="56">
        <f>IF(A1355="COMPOSICAO",VLOOKUP(B1355,S!$A:$D,4,FALSE),VLOOKUP(B1355,I!$A:$D,4,FALSE))</f>
        <v>2.13</v>
      </c>
      <c r="J1355" s="60">
        <f t="shared" si="60"/>
        <v>0.09</v>
      </c>
      <c r="K1355" s="59"/>
      <c r="L1355" s="4"/>
      <c r="M1355" s="4"/>
      <c r="N1355" s="4"/>
    </row>
    <row r="1356" spans="1:14" ht="30" customHeight="1" x14ac:dyDescent="0.25">
      <c r="A1356" s="54" t="s">
        <v>793</v>
      </c>
      <c r="B1356" s="67">
        <v>88248</v>
      </c>
      <c r="C1356" s="55" t="str">
        <f>VLOOKUP(B1356,IF(A1356="COMPOSICAO",S!$A:$D,I!$A:$D),2,FALSE)</f>
        <v>AUXILIAR DE ENCANADOR OU BOMBEIRO HIDRÁULICO COM ENCARGOS COMPLEMENTARES</v>
      </c>
      <c r="D1356" s="55"/>
      <c r="E1356" s="55"/>
      <c r="F1356" s="55"/>
      <c r="G1356" s="54" t="str">
        <f>VLOOKUP(B1356,IF(A1356="COMPOSICAO",S!$A:$D,I!$A:$D),3,FALSE)</f>
        <v>H</v>
      </c>
      <c r="H1356" s="75">
        <f>0.1102</f>
        <v>0.11020000000000001</v>
      </c>
      <c r="I1356" s="56">
        <f>IF(A1356="COMPOSICAO",VLOOKUP(B1356,S!$A:$D,4,FALSE),VLOOKUP(B1356,I!$A:$D,4,FALSE))</f>
        <v>18.87</v>
      </c>
      <c r="J1356" s="60">
        <f t="shared" si="60"/>
        <v>2.0699999999999998</v>
      </c>
      <c r="K1356" s="59"/>
      <c r="L1356" s="4"/>
      <c r="M1356" s="4"/>
      <c r="N1356" s="4"/>
    </row>
    <row r="1357" spans="1:14" ht="30" customHeight="1" x14ac:dyDescent="0.25">
      <c r="A1357" s="54" t="s">
        <v>793</v>
      </c>
      <c r="B1357" s="67">
        <v>88267</v>
      </c>
      <c r="C1357" s="55" t="str">
        <f>VLOOKUP(B1357,IF(A1357="COMPOSICAO",S!$A:$D,I!$A:$D),2,FALSE)</f>
        <v>ENCANADOR OU BOMBEIRO HIDRÁULICO COM ENCARGOS COMPLEMENTARES</v>
      </c>
      <c r="D1357" s="55"/>
      <c r="E1357" s="55"/>
      <c r="F1357" s="55"/>
      <c r="G1357" s="54" t="str">
        <f>VLOOKUP(B1357,IF(A1357="COMPOSICAO",S!$A:$D,I!$A:$D),3,FALSE)</f>
        <v>H</v>
      </c>
      <c r="H1357" s="75">
        <f>0.1102</f>
        <v>0.11020000000000001</v>
      </c>
      <c r="I1357" s="56">
        <f>IF(A1357="COMPOSICAO",VLOOKUP(B1357,S!$A:$D,4,FALSE),VLOOKUP(B1357,I!$A:$D,4,FALSE))</f>
        <v>25.72</v>
      </c>
      <c r="J1357" s="60">
        <f t="shared" si="60"/>
        <v>2.83</v>
      </c>
      <c r="K1357" s="59"/>
      <c r="L1357" s="4"/>
      <c r="M1357" s="4"/>
      <c r="N1357" s="4"/>
    </row>
    <row r="1358" spans="1:14" ht="15" customHeight="1" x14ac:dyDescent="0.25">
      <c r="A1358" s="76" t="s">
        <v>794</v>
      </c>
      <c r="B1358" s="77"/>
      <c r="C1358" s="77"/>
      <c r="D1358" s="77"/>
      <c r="E1358" s="77"/>
      <c r="F1358" s="77"/>
      <c r="G1358" s="78"/>
      <c r="H1358" s="79"/>
      <c r="I1358" s="80"/>
      <c r="J1358" s="60">
        <f>SUM(J1351:K1357)</f>
        <v>14.67</v>
      </c>
      <c r="K1358" s="59"/>
    </row>
    <row r="1359" spans="1:14" ht="15" customHeight="1" x14ac:dyDescent="0.25">
      <c r="A1359" s="76" t="str">
        <f>"TAXA DE BDI ("&amp;BDI&amp;" %)"</f>
        <v>TAXA DE BDI (28 %)</v>
      </c>
      <c r="B1359" s="77"/>
      <c r="C1359" s="77"/>
      <c r="D1359" s="77"/>
      <c r="E1359" s="77"/>
      <c r="F1359" s="77"/>
      <c r="G1359" s="78"/>
      <c r="H1359" s="79"/>
      <c r="I1359" s="80"/>
      <c r="J1359" s="60">
        <f>ROUND(J1358*(BDI/100),2)</f>
        <v>4.1100000000000003</v>
      </c>
      <c r="K1359" s="59"/>
    </row>
    <row r="1360" spans="1:14" ht="15" customHeight="1" x14ac:dyDescent="0.25">
      <c r="A1360" s="76" t="s">
        <v>925</v>
      </c>
      <c r="B1360" s="77"/>
      <c r="C1360" s="77"/>
      <c r="D1360" s="77"/>
      <c r="E1360" s="77"/>
      <c r="F1360" s="77"/>
      <c r="G1360" s="78"/>
      <c r="H1360" s="79"/>
      <c r="I1360" s="80"/>
      <c r="J1360" s="60">
        <f>SUM(J1358:K1359)</f>
        <v>18.78</v>
      </c>
      <c r="K1360" s="59"/>
    </row>
    <row r="1361" spans="1:14" ht="15" customHeight="1" x14ac:dyDescent="0.25">
      <c r="A1361" s="4"/>
      <c r="B1361" s="4"/>
      <c r="C1361" s="4"/>
      <c r="D1361" s="4"/>
      <c r="E1361" s="4"/>
      <c r="F1361" s="4"/>
      <c r="G1361" s="4"/>
      <c r="H1361" s="4"/>
      <c r="I1361" s="4"/>
      <c r="J1361" s="4"/>
      <c r="K1361" s="4"/>
    </row>
    <row r="1362" spans="1:14" ht="15" customHeight="1" x14ac:dyDescent="0.25">
      <c r="A1362" s="22" t="s">
        <v>788</v>
      </c>
      <c r="B1362" s="22" t="s">
        <v>41</v>
      </c>
      <c r="C1362" s="46" t="s">
        <v>8</v>
      </c>
      <c r="D1362" s="47"/>
      <c r="E1362" s="47"/>
      <c r="F1362" s="47"/>
      <c r="G1362" s="7" t="s">
        <v>42</v>
      </c>
      <c r="H1362" s="7" t="s">
        <v>789</v>
      </c>
      <c r="I1362" s="7" t="s">
        <v>790</v>
      </c>
      <c r="J1362" s="34" t="s">
        <v>10</v>
      </c>
      <c r="K1362" s="33"/>
    </row>
    <row r="1363" spans="1:14" ht="60" customHeight="1" x14ac:dyDescent="0.25">
      <c r="A1363" s="7" t="s">
        <v>835</v>
      </c>
      <c r="B1363" s="71">
        <v>89778</v>
      </c>
      <c r="C1363" s="73" t="str">
        <f>VLOOKUP(B1363,S!$A:$D,2,FALSE)</f>
        <v>LUVA SIMPLES, PVC, SERIE NORMAL, ESGOTO PREDIAL, DN 100 MM, JUNTA ELÁSTICA, FORNECIDO E INSTALADO EM RAMAL DE DESCARGA OU RAMAL DE ESGOTO SANITÁRIO. AF_08/2022</v>
      </c>
      <c r="D1363" s="73"/>
      <c r="E1363" s="73"/>
      <c r="F1363" s="72"/>
      <c r="G1363" s="7" t="str">
        <f>VLOOKUP(B1363,S!$A:$D,3,FALSE)</f>
        <v>UN</v>
      </c>
      <c r="H1363" s="74"/>
      <c r="I1363" s="74">
        <f>J1370</f>
        <v>16.760000000000002</v>
      </c>
      <c r="J1363" s="53"/>
      <c r="K1363" s="52"/>
      <c r="L1363" s="74">
        <f>VLOOKUP(B1363,S!$A:$D,4,FALSE)</f>
        <v>16.760000000000002</v>
      </c>
      <c r="M1363" s="7" t="str">
        <f>IF(ROUND((L1363-I1363),2)=0,"OK, confere com a tabela.",IF(ROUND((L1363-I1363),2)&lt;0,"ACIMA ("&amp;TEXT(ROUND(I1363*100/L1363,4),"0,0000")&amp;" %) da tabela.","ABAIXO ("&amp;TEXT(ROUND(I1363*100/L1363,4),"0,0000")&amp;" %) da tabela."))</f>
        <v>OK, confere com a tabela.</v>
      </c>
    </row>
    <row r="1364" spans="1:14" ht="30" customHeight="1" x14ac:dyDescent="0.25">
      <c r="A1364" s="54" t="s">
        <v>792</v>
      </c>
      <c r="B1364" s="67">
        <v>122</v>
      </c>
      <c r="C1364" s="55" t="str">
        <f>VLOOKUP(B1364,IF(A1364="COMPOSICAO",S!$A:$D,I!$A:$D),2,FALSE)</f>
        <v>ADESIVO PLASTICO PARA PVC, FRASCO COM *850* GR</v>
      </c>
      <c r="D1364" s="55"/>
      <c r="E1364" s="55"/>
      <c r="F1364" s="55"/>
      <c r="G1364" s="54" t="str">
        <f>VLOOKUP(B1364,IF(A1364="COMPOSICAO",S!$A:$D,I!$A:$D),3,FALSE)</f>
        <v>UN</v>
      </c>
      <c r="H1364" s="75">
        <f>0.0245</f>
        <v>2.4500000000000001E-2</v>
      </c>
      <c r="I1364" s="56">
        <f>IF(A1364="COMPOSICAO",VLOOKUP(B1364,S!$A:$D,4,FALSE),VLOOKUP(B1364,I!$A:$D,4,FALSE))</f>
        <v>63.55</v>
      </c>
      <c r="J1364" s="60">
        <f t="shared" ref="J1364:J1369" si="61">TRUNC(H1364*I1364,2)</f>
        <v>1.55</v>
      </c>
      <c r="K1364" s="59"/>
      <c r="L1364" s="4"/>
      <c r="M1364" s="4"/>
      <c r="N1364" s="4"/>
    </row>
    <row r="1365" spans="1:14" ht="30" customHeight="1" x14ac:dyDescent="0.25">
      <c r="A1365" s="54" t="s">
        <v>792</v>
      </c>
      <c r="B1365" s="67">
        <v>3899</v>
      </c>
      <c r="C1365" s="55" t="str">
        <f>VLOOKUP(B1365,IF(A1365="COMPOSICAO",S!$A:$D,I!$A:$D),2,FALSE)</f>
        <v>LUVA SIMPLES, PVC, SOLDAVEL, DN 100 MM, SERIE NORMAL, PARA ESGOTO PREDIAL</v>
      </c>
      <c r="D1365" s="55"/>
      <c r="E1365" s="55"/>
      <c r="F1365" s="55"/>
      <c r="G1365" s="54" t="str">
        <f>VLOOKUP(B1365,IF(A1365="COMPOSICAO",S!$A:$D,I!$A:$D),3,FALSE)</f>
        <v>UN</v>
      </c>
      <c r="H1365" s="75">
        <f>1</f>
        <v>1</v>
      </c>
      <c r="I1365" s="56">
        <f>IF(A1365="COMPOSICAO",VLOOKUP(B1365,S!$A:$D,4,FALSE),VLOOKUP(B1365,I!$A:$D,4,FALSE))</f>
        <v>6.6</v>
      </c>
      <c r="J1365" s="60">
        <f t="shared" si="61"/>
        <v>6.6</v>
      </c>
      <c r="K1365" s="59"/>
      <c r="L1365" s="4"/>
      <c r="M1365" s="4"/>
      <c r="N1365" s="4"/>
    </row>
    <row r="1366" spans="1:14" ht="30" customHeight="1" x14ac:dyDescent="0.25">
      <c r="A1366" s="54" t="s">
        <v>792</v>
      </c>
      <c r="B1366" s="67">
        <v>20083</v>
      </c>
      <c r="C1366" s="55" t="str">
        <f>VLOOKUP(B1366,IF(A1366="COMPOSICAO",S!$A:$D,I!$A:$D),2,FALSE)</f>
        <v>SOLUCAO PREPARADORA / LIMPADORA PARA PVC, FRASCO COM 1000 CM3</v>
      </c>
      <c r="D1366" s="55"/>
      <c r="E1366" s="55"/>
      <c r="F1366" s="55"/>
      <c r="G1366" s="54" t="str">
        <f>VLOOKUP(B1366,IF(A1366="COMPOSICAO",S!$A:$D,I!$A:$D),3,FALSE)</f>
        <v>UN</v>
      </c>
      <c r="H1366" s="75">
        <f>0.04</f>
        <v>0.04</v>
      </c>
      <c r="I1366" s="56">
        <f>IF(A1366="COMPOSICAO",VLOOKUP(B1366,S!$A:$D,4,FALSE),VLOOKUP(B1366,I!$A:$D,4,FALSE))</f>
        <v>72</v>
      </c>
      <c r="J1366" s="60">
        <f t="shared" si="61"/>
        <v>2.88</v>
      </c>
      <c r="K1366" s="59"/>
      <c r="L1366" s="4"/>
      <c r="M1366" s="4"/>
      <c r="N1366" s="4"/>
    </row>
    <row r="1367" spans="1:14" ht="15" customHeight="1" x14ac:dyDescent="0.25">
      <c r="A1367" s="54" t="s">
        <v>792</v>
      </c>
      <c r="B1367" s="67">
        <v>38383</v>
      </c>
      <c r="C1367" s="55" t="str">
        <f>VLOOKUP(B1367,IF(A1367="COMPOSICAO",S!$A:$D,I!$A:$D),2,FALSE)</f>
        <v>LIXA D'AGUA EM FOLHA, GRAO 100</v>
      </c>
      <c r="D1367" s="55"/>
      <c r="E1367" s="55"/>
      <c r="F1367" s="55"/>
      <c r="G1367" s="54" t="str">
        <f>VLOOKUP(B1367,IF(A1367="COMPOSICAO",S!$A:$D,I!$A:$D),3,FALSE)</f>
        <v>UN</v>
      </c>
      <c r="H1367" s="75">
        <f>0.0054</f>
        <v>5.4000000000000003E-3</v>
      </c>
      <c r="I1367" s="56">
        <f>IF(A1367="COMPOSICAO",VLOOKUP(B1367,S!$A:$D,4,FALSE),VLOOKUP(B1367,I!$A:$D,4,FALSE))</f>
        <v>2.13</v>
      </c>
      <c r="J1367" s="60">
        <f t="shared" si="61"/>
        <v>0.01</v>
      </c>
      <c r="K1367" s="59"/>
      <c r="L1367" s="4"/>
      <c r="M1367" s="4"/>
      <c r="N1367" s="4"/>
    </row>
    <row r="1368" spans="1:14" ht="30" customHeight="1" x14ac:dyDescent="0.25">
      <c r="A1368" s="54" t="s">
        <v>793</v>
      </c>
      <c r="B1368" s="67">
        <v>88248</v>
      </c>
      <c r="C1368" s="55" t="str">
        <f>VLOOKUP(B1368,IF(A1368="COMPOSICAO",S!$A:$D,I!$A:$D),2,FALSE)</f>
        <v>AUXILIAR DE ENCANADOR OU BOMBEIRO HIDRÁULICO COM ENCARGOS COMPLEMENTARES</v>
      </c>
      <c r="D1368" s="55"/>
      <c r="E1368" s="55"/>
      <c r="F1368" s="55"/>
      <c r="G1368" s="54" t="str">
        <f>VLOOKUP(B1368,IF(A1368="COMPOSICAO",S!$A:$D,I!$A:$D),3,FALSE)</f>
        <v>H</v>
      </c>
      <c r="H1368" s="75">
        <f>0.1284</f>
        <v>0.12839999999999999</v>
      </c>
      <c r="I1368" s="56">
        <f>IF(A1368="COMPOSICAO",VLOOKUP(B1368,S!$A:$D,4,FALSE),VLOOKUP(B1368,I!$A:$D,4,FALSE))</f>
        <v>18.87</v>
      </c>
      <c r="J1368" s="60">
        <f t="shared" si="61"/>
        <v>2.42</v>
      </c>
      <c r="K1368" s="59"/>
      <c r="L1368" s="4"/>
      <c r="M1368" s="4"/>
      <c r="N1368" s="4"/>
    </row>
    <row r="1369" spans="1:14" ht="30" customHeight="1" x14ac:dyDescent="0.25">
      <c r="A1369" s="54" t="s">
        <v>793</v>
      </c>
      <c r="B1369" s="67">
        <v>88267</v>
      </c>
      <c r="C1369" s="55" t="str">
        <f>VLOOKUP(B1369,IF(A1369="COMPOSICAO",S!$A:$D,I!$A:$D),2,FALSE)</f>
        <v>ENCANADOR OU BOMBEIRO HIDRÁULICO COM ENCARGOS COMPLEMENTARES</v>
      </c>
      <c r="D1369" s="55"/>
      <c r="E1369" s="55"/>
      <c r="F1369" s="55"/>
      <c r="G1369" s="54" t="str">
        <f>VLOOKUP(B1369,IF(A1369="COMPOSICAO",S!$A:$D,I!$A:$D),3,FALSE)</f>
        <v>H</v>
      </c>
      <c r="H1369" s="75">
        <f>0.1284</f>
        <v>0.12839999999999999</v>
      </c>
      <c r="I1369" s="56">
        <f>IF(A1369="COMPOSICAO",VLOOKUP(B1369,S!$A:$D,4,FALSE),VLOOKUP(B1369,I!$A:$D,4,FALSE))</f>
        <v>25.72</v>
      </c>
      <c r="J1369" s="60">
        <f t="shared" si="61"/>
        <v>3.3</v>
      </c>
      <c r="K1369" s="59"/>
      <c r="L1369" s="4"/>
      <c r="M1369" s="4"/>
      <c r="N1369" s="4"/>
    </row>
    <row r="1370" spans="1:14" ht="15" customHeight="1" x14ac:dyDescent="0.25">
      <c r="A1370" s="76" t="s">
        <v>794</v>
      </c>
      <c r="B1370" s="77"/>
      <c r="C1370" s="77"/>
      <c r="D1370" s="77"/>
      <c r="E1370" s="77"/>
      <c r="F1370" s="77"/>
      <c r="G1370" s="78"/>
      <c r="H1370" s="79"/>
      <c r="I1370" s="80"/>
      <c r="J1370" s="60">
        <f>SUM(J1363:K1369)</f>
        <v>16.760000000000002</v>
      </c>
      <c r="K1370" s="59"/>
    </row>
    <row r="1371" spans="1:14" ht="15" customHeight="1" x14ac:dyDescent="0.25">
      <c r="A1371" s="76" t="str">
        <f>"TAXA DE BDI ("&amp;BDI&amp;" %)"</f>
        <v>TAXA DE BDI (28 %)</v>
      </c>
      <c r="B1371" s="77"/>
      <c r="C1371" s="77"/>
      <c r="D1371" s="77"/>
      <c r="E1371" s="77"/>
      <c r="F1371" s="77"/>
      <c r="G1371" s="78"/>
      <c r="H1371" s="79"/>
      <c r="I1371" s="80"/>
      <c r="J1371" s="60">
        <f>ROUND(J1370*(BDI/100),2)</f>
        <v>4.6900000000000004</v>
      </c>
      <c r="K1371" s="59"/>
    </row>
    <row r="1372" spans="1:14" ht="15" customHeight="1" x14ac:dyDescent="0.25">
      <c r="A1372" s="76" t="s">
        <v>926</v>
      </c>
      <c r="B1372" s="77"/>
      <c r="C1372" s="77"/>
      <c r="D1372" s="77"/>
      <c r="E1372" s="77"/>
      <c r="F1372" s="77"/>
      <c r="G1372" s="78"/>
      <c r="H1372" s="79"/>
      <c r="I1372" s="80"/>
      <c r="J1372" s="60">
        <f>SUM(J1370:K1371)</f>
        <v>21.450000000000003</v>
      </c>
      <c r="K1372" s="59"/>
    </row>
    <row r="1373" spans="1:14" ht="15" customHeight="1" x14ac:dyDescent="0.25">
      <c r="A1373" s="4"/>
      <c r="B1373" s="4"/>
      <c r="C1373" s="4"/>
      <c r="D1373" s="4"/>
      <c r="E1373" s="4"/>
      <c r="F1373" s="4"/>
      <c r="G1373" s="4"/>
      <c r="H1373" s="4"/>
      <c r="I1373" s="4"/>
      <c r="J1373" s="4"/>
      <c r="K1373" s="4"/>
    </row>
    <row r="1374" spans="1:14" ht="15" customHeight="1" x14ac:dyDescent="0.25">
      <c r="A1374" s="22" t="s">
        <v>788</v>
      </c>
      <c r="B1374" s="22" t="s">
        <v>41</v>
      </c>
      <c r="C1374" s="46" t="s">
        <v>8</v>
      </c>
      <c r="D1374" s="47"/>
      <c r="E1374" s="47"/>
      <c r="F1374" s="47"/>
      <c r="G1374" s="7" t="s">
        <v>42</v>
      </c>
      <c r="H1374" s="7" t="s">
        <v>789</v>
      </c>
      <c r="I1374" s="7" t="s">
        <v>790</v>
      </c>
      <c r="J1374" s="34" t="s">
        <v>10</v>
      </c>
      <c r="K1374" s="33"/>
    </row>
    <row r="1375" spans="1:14" ht="60" customHeight="1" x14ac:dyDescent="0.25">
      <c r="A1375" s="7" t="s">
        <v>835</v>
      </c>
      <c r="B1375" s="71">
        <v>89784</v>
      </c>
      <c r="C1375" s="73" t="str">
        <f>VLOOKUP(B1375,S!$A:$D,2,FALSE)</f>
        <v>TE, PVC, SERIE NORMAL, ESGOTO PREDIAL, DN 50 X 50 MM, JUNTA ELÁSTICA, FORNECIDO E INSTALADO EM RAMAL DE DESCARGA OU RAMAL DE ESGOTO SANITÁRIO. AF_08/2022</v>
      </c>
      <c r="D1375" s="73"/>
      <c r="E1375" s="73"/>
      <c r="F1375" s="72"/>
      <c r="G1375" s="7" t="str">
        <f>VLOOKUP(B1375,S!$A:$D,3,FALSE)</f>
        <v>UN</v>
      </c>
      <c r="H1375" s="74"/>
      <c r="I1375" s="74">
        <f>J1381</f>
        <v>23.769999999999996</v>
      </c>
      <c r="J1375" s="53"/>
      <c r="K1375" s="52"/>
      <c r="L1375" s="74">
        <f>VLOOKUP(B1375,S!$A:$D,4,FALSE)</f>
        <v>23.77</v>
      </c>
      <c r="M1375" s="7" t="str">
        <f>IF(ROUND((L1375-I1375),2)=0,"OK, confere com a tabela.",IF(ROUND((L1375-I1375),2)&lt;0,"ACIMA ("&amp;TEXT(ROUND(I1375*100/L1375,4),"0,0000")&amp;" %) da tabela.","ABAIXO ("&amp;TEXT(ROUND(I1375*100/L1375,4),"0,0000")&amp;" %) da tabela."))</f>
        <v>OK, confere com a tabela.</v>
      </c>
    </row>
    <row r="1376" spans="1:14" ht="30" customHeight="1" x14ac:dyDescent="0.25">
      <c r="A1376" s="54" t="s">
        <v>792</v>
      </c>
      <c r="B1376" s="67">
        <v>296</v>
      </c>
      <c r="C1376" s="55" t="str">
        <f>VLOOKUP(B1376,IF(A1376="COMPOSICAO",S!$A:$D,I!$A:$D),2,FALSE)</f>
        <v>ANEL BORRACHA PARA TUBO ESGOTO PREDIAL, DN 50 MM (NBR 5688)</v>
      </c>
      <c r="D1376" s="55"/>
      <c r="E1376" s="55"/>
      <c r="F1376" s="55"/>
      <c r="G1376" s="54" t="str">
        <f>VLOOKUP(B1376,IF(A1376="COMPOSICAO",S!$A:$D,I!$A:$D),3,FALSE)</f>
        <v>UN</v>
      </c>
      <c r="H1376" s="75">
        <f>3</f>
        <v>3</v>
      </c>
      <c r="I1376" s="56">
        <f>IF(A1376="COMPOSICAO",VLOOKUP(B1376,S!$A:$D,4,FALSE),VLOOKUP(B1376,I!$A:$D,4,FALSE))</f>
        <v>2.02</v>
      </c>
      <c r="J1376" s="60">
        <f>TRUNC(H1376*I1376,2)</f>
        <v>6.06</v>
      </c>
      <c r="K1376" s="59"/>
      <c r="L1376" s="4"/>
      <c r="M1376" s="4"/>
      <c r="N1376" s="4"/>
    </row>
    <row r="1377" spans="1:14" ht="30" customHeight="1" x14ac:dyDescent="0.25">
      <c r="A1377" s="54" t="s">
        <v>792</v>
      </c>
      <c r="B1377" s="67">
        <v>7097</v>
      </c>
      <c r="C1377" s="55" t="str">
        <f>VLOOKUP(B1377,IF(A1377="COMPOSICAO",S!$A:$D,I!$A:$D),2,FALSE)</f>
        <v>TE SANITARIO, PVC, DN 50 X 50 MM, SERIE NORMAL, PARA ESGOTO PREDIAL</v>
      </c>
      <c r="D1377" s="55"/>
      <c r="E1377" s="55"/>
      <c r="F1377" s="55"/>
      <c r="G1377" s="54" t="str">
        <f>VLOOKUP(B1377,IF(A1377="COMPOSICAO",S!$A:$D,I!$A:$D),3,FALSE)</f>
        <v>UN</v>
      </c>
      <c r="H1377" s="75">
        <f>1</f>
        <v>1</v>
      </c>
      <c r="I1377" s="56">
        <f>IF(A1377="COMPOSICAO",VLOOKUP(B1377,S!$A:$D,4,FALSE),VLOOKUP(B1377,I!$A:$D,4,FALSE))</f>
        <v>7.56</v>
      </c>
      <c r="J1377" s="60">
        <f>TRUNC(H1377*I1377,2)</f>
        <v>7.56</v>
      </c>
      <c r="K1377" s="59"/>
      <c r="L1377" s="4"/>
      <c r="M1377" s="4"/>
      <c r="N1377" s="4"/>
    </row>
    <row r="1378" spans="1:14" ht="45" customHeight="1" x14ac:dyDescent="0.25">
      <c r="A1378" s="54" t="s">
        <v>792</v>
      </c>
      <c r="B1378" s="67">
        <v>20078</v>
      </c>
      <c r="C1378" s="55" t="str">
        <f>VLOOKUP(B1378,IF(A1378="COMPOSICAO",S!$A:$D,I!$A:$D),2,FALSE)</f>
        <v>PASTA LUBRIFICANTE PARA TUBOS E CONEXOES COM JUNTA ELASTICA, EMBALAGEM DE *400* GR (USO EM PVC, ACO, POLIETILENO E OUTROS)</v>
      </c>
      <c r="D1378" s="55"/>
      <c r="E1378" s="55"/>
      <c r="F1378" s="55"/>
      <c r="G1378" s="54" t="str">
        <f>VLOOKUP(B1378,IF(A1378="COMPOSICAO",S!$A:$D,I!$A:$D),3,FALSE)</f>
        <v>UN</v>
      </c>
      <c r="H1378" s="75">
        <f>0.075</f>
        <v>7.4999999999999997E-2</v>
      </c>
      <c r="I1378" s="56">
        <f>IF(A1378="COMPOSICAO",VLOOKUP(B1378,S!$A:$D,4,FALSE),VLOOKUP(B1378,I!$A:$D,4,FALSE))</f>
        <v>26.23</v>
      </c>
      <c r="J1378" s="60">
        <f>TRUNC(H1378*I1378,2)</f>
        <v>1.96</v>
      </c>
      <c r="K1378" s="59"/>
      <c r="L1378" s="4"/>
      <c r="M1378" s="4"/>
      <c r="N1378" s="4"/>
    </row>
    <row r="1379" spans="1:14" ht="30" customHeight="1" x14ac:dyDescent="0.25">
      <c r="A1379" s="54" t="s">
        <v>793</v>
      </c>
      <c r="B1379" s="67">
        <v>88248</v>
      </c>
      <c r="C1379" s="55" t="str">
        <f>VLOOKUP(B1379,IF(A1379="COMPOSICAO",S!$A:$D,I!$A:$D),2,FALSE)</f>
        <v>AUXILIAR DE ENCANADOR OU BOMBEIRO HIDRÁULICO COM ENCARGOS COMPLEMENTARES</v>
      </c>
      <c r="D1379" s="55"/>
      <c r="E1379" s="55"/>
      <c r="F1379" s="55"/>
      <c r="G1379" s="54" t="str">
        <f>VLOOKUP(B1379,IF(A1379="COMPOSICAO",S!$A:$D,I!$A:$D),3,FALSE)</f>
        <v>H</v>
      </c>
      <c r="H1379" s="75">
        <f>0.1839</f>
        <v>0.18390000000000001</v>
      </c>
      <c r="I1379" s="56">
        <f>IF(A1379="COMPOSICAO",VLOOKUP(B1379,S!$A:$D,4,FALSE),VLOOKUP(B1379,I!$A:$D,4,FALSE))</f>
        <v>18.87</v>
      </c>
      <c r="J1379" s="60">
        <f>TRUNC(H1379*I1379,2)</f>
        <v>3.47</v>
      </c>
      <c r="K1379" s="59"/>
      <c r="L1379" s="4"/>
      <c r="M1379" s="4"/>
      <c r="N1379" s="4"/>
    </row>
    <row r="1380" spans="1:14" ht="30" customHeight="1" x14ac:dyDescent="0.25">
      <c r="A1380" s="54" t="s">
        <v>793</v>
      </c>
      <c r="B1380" s="67">
        <v>88267</v>
      </c>
      <c r="C1380" s="55" t="str">
        <f>VLOOKUP(B1380,IF(A1380="COMPOSICAO",S!$A:$D,I!$A:$D),2,FALSE)</f>
        <v>ENCANADOR OU BOMBEIRO HIDRÁULICO COM ENCARGOS COMPLEMENTARES</v>
      </c>
      <c r="D1380" s="55"/>
      <c r="E1380" s="55"/>
      <c r="F1380" s="55"/>
      <c r="G1380" s="54" t="str">
        <f>VLOOKUP(B1380,IF(A1380="COMPOSICAO",S!$A:$D,I!$A:$D),3,FALSE)</f>
        <v>H</v>
      </c>
      <c r="H1380" s="75">
        <f>0.1839</f>
        <v>0.18390000000000001</v>
      </c>
      <c r="I1380" s="56">
        <f>IF(A1380="COMPOSICAO",VLOOKUP(B1380,S!$A:$D,4,FALSE),VLOOKUP(B1380,I!$A:$D,4,FALSE))</f>
        <v>25.72</v>
      </c>
      <c r="J1380" s="60">
        <f>TRUNC(H1380*I1380,2)</f>
        <v>4.72</v>
      </c>
      <c r="K1380" s="59"/>
      <c r="L1380" s="4"/>
      <c r="M1380" s="4"/>
      <c r="N1380" s="4"/>
    </row>
    <row r="1381" spans="1:14" ht="15" customHeight="1" x14ac:dyDescent="0.25">
      <c r="A1381" s="76" t="s">
        <v>794</v>
      </c>
      <c r="B1381" s="77"/>
      <c r="C1381" s="77"/>
      <c r="D1381" s="77"/>
      <c r="E1381" s="77"/>
      <c r="F1381" s="77"/>
      <c r="G1381" s="78"/>
      <c r="H1381" s="79"/>
      <c r="I1381" s="80"/>
      <c r="J1381" s="60">
        <f>SUM(J1375:K1380)</f>
        <v>23.769999999999996</v>
      </c>
      <c r="K1381" s="59"/>
    </row>
    <row r="1382" spans="1:14" ht="15" customHeight="1" x14ac:dyDescent="0.25">
      <c r="A1382" s="76" t="str">
        <f>"TAXA DE BDI ("&amp;BDI&amp;" %)"</f>
        <v>TAXA DE BDI (28 %)</v>
      </c>
      <c r="B1382" s="77"/>
      <c r="C1382" s="77"/>
      <c r="D1382" s="77"/>
      <c r="E1382" s="77"/>
      <c r="F1382" s="77"/>
      <c r="G1382" s="78"/>
      <c r="H1382" s="79"/>
      <c r="I1382" s="80"/>
      <c r="J1382" s="60">
        <f>ROUND(J1381*(BDI/100),2)</f>
        <v>6.66</v>
      </c>
      <c r="K1382" s="59"/>
    </row>
    <row r="1383" spans="1:14" ht="15" customHeight="1" x14ac:dyDescent="0.25">
      <c r="A1383" s="76" t="s">
        <v>927</v>
      </c>
      <c r="B1383" s="77"/>
      <c r="C1383" s="77"/>
      <c r="D1383" s="77"/>
      <c r="E1383" s="77"/>
      <c r="F1383" s="77"/>
      <c r="G1383" s="78"/>
      <c r="H1383" s="79"/>
      <c r="I1383" s="80"/>
      <c r="J1383" s="60">
        <f>SUM(J1381:K1382)</f>
        <v>30.429999999999996</v>
      </c>
      <c r="K1383" s="59"/>
    </row>
    <row r="1384" spans="1:14" ht="15" customHeight="1" x14ac:dyDescent="0.25">
      <c r="A1384" s="4"/>
      <c r="B1384" s="4"/>
      <c r="C1384" s="4"/>
      <c r="D1384" s="4"/>
      <c r="E1384" s="4"/>
      <c r="F1384" s="4"/>
      <c r="G1384" s="4"/>
      <c r="H1384" s="4"/>
      <c r="I1384" s="4"/>
      <c r="J1384" s="4"/>
      <c r="K1384" s="4"/>
    </row>
    <row r="1385" spans="1:14" ht="15" customHeight="1" x14ac:dyDescent="0.25">
      <c r="A1385" s="22" t="s">
        <v>788</v>
      </c>
      <c r="B1385" s="22" t="s">
        <v>41</v>
      </c>
      <c r="C1385" s="46" t="s">
        <v>8</v>
      </c>
      <c r="D1385" s="47"/>
      <c r="E1385" s="47"/>
      <c r="F1385" s="47"/>
      <c r="G1385" s="7" t="s">
        <v>42</v>
      </c>
      <c r="H1385" s="7" t="s">
        <v>789</v>
      </c>
      <c r="I1385" s="7" t="s">
        <v>790</v>
      </c>
      <c r="J1385" s="34" t="s">
        <v>10</v>
      </c>
      <c r="K1385" s="33"/>
    </row>
    <row r="1386" spans="1:14" ht="60" customHeight="1" x14ac:dyDescent="0.25">
      <c r="A1386" s="7" t="s">
        <v>835</v>
      </c>
      <c r="B1386" s="71">
        <v>89786</v>
      </c>
      <c r="C1386" s="73" t="str">
        <f>VLOOKUP(B1386,S!$A:$D,2,FALSE)</f>
        <v>TE, PVC, SERIE NORMAL, ESGOTO PREDIAL, DN 75 X 75 MM, JUNTA ELÁSTICA, FORNECIDO E INSTALADO EM RAMAL DE DESCARGA OU RAMAL DE ESGOTO SANITÁRIO. AF_08/2022</v>
      </c>
      <c r="D1386" s="73"/>
      <c r="E1386" s="73"/>
      <c r="F1386" s="72"/>
      <c r="G1386" s="7" t="str">
        <f>VLOOKUP(B1386,S!$A:$D,3,FALSE)</f>
        <v>UN</v>
      </c>
      <c r="H1386" s="74"/>
      <c r="I1386" s="74">
        <f>J1392</f>
        <v>38.379999999999995</v>
      </c>
      <c r="J1386" s="53"/>
      <c r="K1386" s="52"/>
      <c r="L1386" s="74">
        <f>VLOOKUP(B1386,S!$A:$D,4,FALSE)</f>
        <v>38.380000000000003</v>
      </c>
      <c r="M1386" s="7" t="str">
        <f>IF(ROUND((L1386-I1386),2)=0,"OK, confere com a tabela.",IF(ROUND((L1386-I1386),2)&lt;0,"ACIMA ("&amp;TEXT(ROUND(I1386*100/L1386,4),"0,0000")&amp;" %) da tabela.","ABAIXO ("&amp;TEXT(ROUND(I1386*100/L1386,4),"0,0000")&amp;" %) da tabela."))</f>
        <v>OK, confere com a tabela.</v>
      </c>
    </row>
    <row r="1387" spans="1:14" ht="30" customHeight="1" x14ac:dyDescent="0.25">
      <c r="A1387" s="54" t="s">
        <v>792</v>
      </c>
      <c r="B1387" s="67">
        <v>297</v>
      </c>
      <c r="C1387" s="55" t="str">
        <f>VLOOKUP(B1387,IF(A1387="COMPOSICAO",S!$A:$D,I!$A:$D),2,FALSE)</f>
        <v>ANEL BORRACHA PARA TUBO ESGOTO PREDIAL, DN 75 MM (NBR 5688)</v>
      </c>
      <c r="D1387" s="55"/>
      <c r="E1387" s="55"/>
      <c r="F1387" s="55"/>
      <c r="G1387" s="54" t="str">
        <f>VLOOKUP(B1387,IF(A1387="COMPOSICAO",S!$A:$D,I!$A:$D),3,FALSE)</f>
        <v>UN</v>
      </c>
      <c r="H1387" s="75">
        <f>3</f>
        <v>3</v>
      </c>
      <c r="I1387" s="56">
        <f>IF(A1387="COMPOSICAO",VLOOKUP(B1387,S!$A:$D,4,FALSE),VLOOKUP(B1387,I!$A:$D,4,FALSE))</f>
        <v>2.97</v>
      </c>
      <c r="J1387" s="60">
        <f>TRUNC(H1387*I1387,2)</f>
        <v>8.91</v>
      </c>
      <c r="K1387" s="59"/>
      <c r="L1387" s="4"/>
      <c r="M1387" s="4"/>
      <c r="N1387" s="4"/>
    </row>
    <row r="1388" spans="1:14" ht="30" customHeight="1" x14ac:dyDescent="0.25">
      <c r="A1388" s="54" t="s">
        <v>792</v>
      </c>
      <c r="B1388" s="67">
        <v>11658</v>
      </c>
      <c r="C1388" s="55" t="str">
        <f>VLOOKUP(B1388,IF(A1388="COMPOSICAO",S!$A:$D,I!$A:$D),2,FALSE)</f>
        <v>TE SANITARIO, PVC, DN 75 X 75 MM, SERIE NORMAL PARA ESGOTO PREDIAL</v>
      </c>
      <c r="D1388" s="55"/>
      <c r="E1388" s="55"/>
      <c r="F1388" s="55"/>
      <c r="G1388" s="54" t="str">
        <f>VLOOKUP(B1388,IF(A1388="COMPOSICAO",S!$A:$D,I!$A:$D),3,FALSE)</f>
        <v>UN</v>
      </c>
      <c r="H1388" s="75">
        <f>1</f>
        <v>1</v>
      </c>
      <c r="I1388" s="56">
        <f>IF(A1388="COMPOSICAO",VLOOKUP(B1388,S!$A:$D,4,FALSE),VLOOKUP(B1388,I!$A:$D,4,FALSE))</f>
        <v>16.71</v>
      </c>
      <c r="J1388" s="60">
        <f>TRUNC(H1388*I1388,2)</f>
        <v>16.71</v>
      </c>
      <c r="K1388" s="59"/>
      <c r="L1388" s="4"/>
      <c r="M1388" s="4"/>
      <c r="N1388" s="4"/>
    </row>
    <row r="1389" spans="1:14" ht="45" customHeight="1" x14ac:dyDescent="0.25">
      <c r="A1389" s="54" t="s">
        <v>792</v>
      </c>
      <c r="B1389" s="67">
        <v>20078</v>
      </c>
      <c r="C1389" s="55" t="str">
        <f>VLOOKUP(B1389,IF(A1389="COMPOSICAO",S!$A:$D,I!$A:$D),2,FALSE)</f>
        <v>PASTA LUBRIFICANTE PARA TUBOS E CONEXOES COM JUNTA ELASTICA, EMBALAGEM DE *400* GR (USO EM PVC, ACO, POLIETILENO E OUTROS)</v>
      </c>
      <c r="D1389" s="55"/>
      <c r="E1389" s="55"/>
      <c r="F1389" s="55"/>
      <c r="G1389" s="54" t="str">
        <f>VLOOKUP(B1389,IF(A1389="COMPOSICAO",S!$A:$D,I!$A:$D),3,FALSE)</f>
        <v>UN</v>
      </c>
      <c r="H1389" s="75">
        <f>0.1125</f>
        <v>0.1125</v>
      </c>
      <c r="I1389" s="56">
        <f>IF(A1389="COMPOSICAO",VLOOKUP(B1389,S!$A:$D,4,FALSE),VLOOKUP(B1389,I!$A:$D,4,FALSE))</f>
        <v>26.23</v>
      </c>
      <c r="J1389" s="60">
        <f>TRUNC(H1389*I1389,2)</f>
        <v>2.95</v>
      </c>
      <c r="K1389" s="59"/>
      <c r="L1389" s="4"/>
      <c r="M1389" s="4"/>
      <c r="N1389" s="4"/>
    </row>
    <row r="1390" spans="1:14" ht="30" customHeight="1" x14ac:dyDescent="0.25">
      <c r="A1390" s="54" t="s">
        <v>793</v>
      </c>
      <c r="B1390" s="67">
        <v>88248</v>
      </c>
      <c r="C1390" s="55" t="str">
        <f>VLOOKUP(B1390,IF(A1390="COMPOSICAO",S!$A:$D,I!$A:$D),2,FALSE)</f>
        <v>AUXILIAR DE ENCANADOR OU BOMBEIRO HIDRÁULICO COM ENCARGOS COMPLEMENTARES</v>
      </c>
      <c r="D1390" s="55"/>
      <c r="E1390" s="55"/>
      <c r="F1390" s="55"/>
      <c r="G1390" s="54" t="str">
        <f>VLOOKUP(B1390,IF(A1390="COMPOSICAO",S!$A:$D,I!$A:$D),3,FALSE)</f>
        <v>H</v>
      </c>
      <c r="H1390" s="75">
        <f>0.2203</f>
        <v>0.2203</v>
      </c>
      <c r="I1390" s="56">
        <f>IF(A1390="COMPOSICAO",VLOOKUP(B1390,S!$A:$D,4,FALSE),VLOOKUP(B1390,I!$A:$D,4,FALSE))</f>
        <v>18.87</v>
      </c>
      <c r="J1390" s="60">
        <f>TRUNC(H1390*I1390,2)</f>
        <v>4.1500000000000004</v>
      </c>
      <c r="K1390" s="59"/>
      <c r="L1390" s="4"/>
      <c r="M1390" s="4"/>
      <c r="N1390" s="4"/>
    </row>
    <row r="1391" spans="1:14" ht="30" customHeight="1" x14ac:dyDescent="0.25">
      <c r="A1391" s="54" t="s">
        <v>793</v>
      </c>
      <c r="B1391" s="67">
        <v>88267</v>
      </c>
      <c r="C1391" s="55" t="str">
        <f>VLOOKUP(B1391,IF(A1391="COMPOSICAO",S!$A:$D,I!$A:$D),2,FALSE)</f>
        <v>ENCANADOR OU BOMBEIRO HIDRÁULICO COM ENCARGOS COMPLEMENTARES</v>
      </c>
      <c r="D1391" s="55"/>
      <c r="E1391" s="55"/>
      <c r="F1391" s="55"/>
      <c r="G1391" s="54" t="str">
        <f>VLOOKUP(B1391,IF(A1391="COMPOSICAO",S!$A:$D,I!$A:$D),3,FALSE)</f>
        <v>H</v>
      </c>
      <c r="H1391" s="75">
        <f>0.2203</f>
        <v>0.2203</v>
      </c>
      <c r="I1391" s="56">
        <f>IF(A1391="COMPOSICAO",VLOOKUP(B1391,S!$A:$D,4,FALSE),VLOOKUP(B1391,I!$A:$D,4,FALSE))</f>
        <v>25.72</v>
      </c>
      <c r="J1391" s="60">
        <f>TRUNC(H1391*I1391,2)</f>
        <v>5.66</v>
      </c>
      <c r="K1391" s="59"/>
      <c r="L1391" s="4"/>
      <c r="M1391" s="4"/>
      <c r="N1391" s="4"/>
    </row>
    <row r="1392" spans="1:14" ht="15" customHeight="1" x14ac:dyDescent="0.25">
      <c r="A1392" s="76" t="s">
        <v>794</v>
      </c>
      <c r="B1392" s="77"/>
      <c r="C1392" s="77"/>
      <c r="D1392" s="77"/>
      <c r="E1392" s="77"/>
      <c r="F1392" s="77"/>
      <c r="G1392" s="78"/>
      <c r="H1392" s="79"/>
      <c r="I1392" s="80"/>
      <c r="J1392" s="60">
        <f>SUM(J1386:K1391)</f>
        <v>38.379999999999995</v>
      </c>
      <c r="K1392" s="59"/>
    </row>
    <row r="1393" spans="1:14" ht="15" customHeight="1" x14ac:dyDescent="0.25">
      <c r="A1393" s="76" t="str">
        <f>"TAXA DE BDI ("&amp;BDI&amp;" %)"</f>
        <v>TAXA DE BDI (28 %)</v>
      </c>
      <c r="B1393" s="77"/>
      <c r="C1393" s="77"/>
      <c r="D1393" s="77"/>
      <c r="E1393" s="77"/>
      <c r="F1393" s="77"/>
      <c r="G1393" s="78"/>
      <c r="H1393" s="79"/>
      <c r="I1393" s="80"/>
      <c r="J1393" s="60">
        <f>ROUND(J1392*(BDI/100),2)</f>
        <v>10.75</v>
      </c>
      <c r="K1393" s="59"/>
    </row>
    <row r="1394" spans="1:14" ht="15" customHeight="1" x14ac:dyDescent="0.25">
      <c r="A1394" s="76" t="s">
        <v>928</v>
      </c>
      <c r="B1394" s="77"/>
      <c r="C1394" s="77"/>
      <c r="D1394" s="77"/>
      <c r="E1394" s="77"/>
      <c r="F1394" s="77"/>
      <c r="G1394" s="78"/>
      <c r="H1394" s="79"/>
      <c r="I1394" s="80"/>
      <c r="J1394" s="60">
        <f>SUM(J1392:K1393)</f>
        <v>49.129999999999995</v>
      </c>
      <c r="K1394" s="59"/>
    </row>
    <row r="1395" spans="1:14" ht="15" customHeight="1" x14ac:dyDescent="0.25">
      <c r="A1395" s="4"/>
      <c r="B1395" s="4"/>
      <c r="C1395" s="4"/>
      <c r="D1395" s="4"/>
      <c r="E1395" s="4"/>
      <c r="F1395" s="4"/>
      <c r="G1395" s="4"/>
      <c r="H1395" s="4"/>
      <c r="I1395" s="4"/>
      <c r="J1395" s="4"/>
      <c r="K1395" s="4"/>
    </row>
    <row r="1396" spans="1:14" ht="15" customHeight="1" x14ac:dyDescent="0.25">
      <c r="A1396" s="22" t="s">
        <v>788</v>
      </c>
      <c r="B1396" s="22" t="s">
        <v>41</v>
      </c>
      <c r="C1396" s="46" t="s">
        <v>8</v>
      </c>
      <c r="D1396" s="47"/>
      <c r="E1396" s="47"/>
      <c r="F1396" s="47"/>
      <c r="G1396" s="7" t="s">
        <v>42</v>
      </c>
      <c r="H1396" s="7" t="s">
        <v>789</v>
      </c>
      <c r="I1396" s="7" t="s">
        <v>790</v>
      </c>
      <c r="J1396" s="34" t="s">
        <v>10</v>
      </c>
      <c r="K1396" s="33"/>
    </row>
    <row r="1397" spans="1:14" ht="60" customHeight="1" x14ac:dyDescent="0.25">
      <c r="A1397" s="7" t="s">
        <v>835</v>
      </c>
      <c r="B1397" s="71">
        <v>89796</v>
      </c>
      <c r="C1397" s="73" t="str">
        <f>VLOOKUP(B1397,S!$A:$D,2,FALSE)</f>
        <v>TE, PVC, SERIE NORMAL, ESGOTO PREDIAL, DN 100 X 100 MM, JUNTA ELÁSTICA, FORNECIDO E INSTALADO EM RAMAL DE DESCARGA OU RAMAL DE ESGOTO SANITÁRIO. AF_08/2022</v>
      </c>
      <c r="D1397" s="73"/>
      <c r="E1397" s="73"/>
      <c r="F1397" s="72"/>
      <c r="G1397" s="7" t="str">
        <f>VLOOKUP(B1397,S!$A:$D,3,FALSE)</f>
        <v>UN</v>
      </c>
      <c r="H1397" s="74"/>
      <c r="I1397" s="74">
        <f>J1403</f>
        <v>42.800000000000004</v>
      </c>
      <c r="J1397" s="53"/>
      <c r="K1397" s="52"/>
      <c r="L1397" s="74">
        <f>VLOOKUP(B1397,S!$A:$D,4,FALSE)</f>
        <v>42.8</v>
      </c>
      <c r="M1397" s="7" t="str">
        <f>IF(ROUND((L1397-I1397),2)=0,"OK, confere com a tabela.",IF(ROUND((L1397-I1397),2)&lt;0,"ACIMA ("&amp;TEXT(ROUND(I1397*100/L1397,4),"0,0000")&amp;" %) da tabela.","ABAIXO ("&amp;TEXT(ROUND(I1397*100/L1397,4),"0,0000")&amp;" %) da tabela."))</f>
        <v>OK, confere com a tabela.</v>
      </c>
    </row>
    <row r="1398" spans="1:14" ht="30" customHeight="1" x14ac:dyDescent="0.25">
      <c r="A1398" s="54" t="s">
        <v>792</v>
      </c>
      <c r="B1398" s="67">
        <v>301</v>
      </c>
      <c r="C1398" s="55" t="str">
        <f>VLOOKUP(B1398,IF(A1398="COMPOSICAO",S!$A:$D,I!$A:$D),2,FALSE)</f>
        <v>ANEL BORRACHA PARA TUBO ESGOTO PREDIAL, DN 100 MM (NBR 5688)</v>
      </c>
      <c r="D1398" s="55"/>
      <c r="E1398" s="55"/>
      <c r="F1398" s="55"/>
      <c r="G1398" s="54" t="str">
        <f>VLOOKUP(B1398,IF(A1398="COMPOSICAO",S!$A:$D,I!$A:$D),3,FALSE)</f>
        <v>UN</v>
      </c>
      <c r="H1398" s="75">
        <f>3</f>
        <v>3</v>
      </c>
      <c r="I1398" s="56">
        <f>IF(A1398="COMPOSICAO",VLOOKUP(B1398,S!$A:$D,4,FALSE),VLOOKUP(B1398,I!$A:$D,4,FALSE))</f>
        <v>3.58</v>
      </c>
      <c r="J1398" s="60">
        <f>TRUNC(H1398*I1398,2)</f>
        <v>10.74</v>
      </c>
      <c r="K1398" s="59"/>
      <c r="L1398" s="4"/>
      <c r="M1398" s="4"/>
      <c r="N1398" s="4"/>
    </row>
    <row r="1399" spans="1:14" ht="30" customHeight="1" x14ac:dyDescent="0.25">
      <c r="A1399" s="54" t="s">
        <v>792</v>
      </c>
      <c r="B1399" s="67">
        <v>7091</v>
      </c>
      <c r="C1399" s="55" t="str">
        <f>VLOOKUP(B1399,IF(A1399="COMPOSICAO",S!$A:$D,I!$A:$D),2,FALSE)</f>
        <v>TE SANITARIO, PVC, DN 100 X 100 MM, SERIE NORMAL, PARA ESGOTO PREDIAL</v>
      </c>
      <c r="D1399" s="55"/>
      <c r="E1399" s="55"/>
      <c r="F1399" s="55"/>
      <c r="G1399" s="54" t="str">
        <f>VLOOKUP(B1399,IF(A1399="COMPOSICAO",S!$A:$D,I!$A:$D),3,FALSE)</f>
        <v>UN</v>
      </c>
      <c r="H1399" s="75">
        <f>1</f>
        <v>1</v>
      </c>
      <c r="I1399" s="56">
        <f>IF(A1399="COMPOSICAO",VLOOKUP(B1399,S!$A:$D,4,FALSE),VLOOKUP(B1399,I!$A:$D,4,FALSE))</f>
        <v>16.100000000000001</v>
      </c>
      <c r="J1399" s="60">
        <f>TRUNC(H1399*I1399,2)</f>
        <v>16.100000000000001</v>
      </c>
      <c r="K1399" s="59"/>
      <c r="L1399" s="4"/>
      <c r="M1399" s="4"/>
      <c r="N1399" s="4"/>
    </row>
    <row r="1400" spans="1:14" ht="45" customHeight="1" x14ac:dyDescent="0.25">
      <c r="A1400" s="54" t="s">
        <v>792</v>
      </c>
      <c r="B1400" s="67">
        <v>20078</v>
      </c>
      <c r="C1400" s="55" t="str">
        <f>VLOOKUP(B1400,IF(A1400="COMPOSICAO",S!$A:$D,I!$A:$D),2,FALSE)</f>
        <v>PASTA LUBRIFICANTE PARA TUBOS E CONEXOES COM JUNTA ELASTICA, EMBALAGEM DE *400* GR (USO EM PVC, ACO, POLIETILENO E OUTROS)</v>
      </c>
      <c r="D1400" s="55"/>
      <c r="E1400" s="55"/>
      <c r="F1400" s="55"/>
      <c r="G1400" s="54" t="str">
        <f>VLOOKUP(B1400,IF(A1400="COMPOSICAO",S!$A:$D,I!$A:$D),3,FALSE)</f>
        <v>UN</v>
      </c>
      <c r="H1400" s="75">
        <f>0.1725</f>
        <v>0.17249999999999999</v>
      </c>
      <c r="I1400" s="56">
        <f>IF(A1400="COMPOSICAO",VLOOKUP(B1400,S!$A:$D,4,FALSE),VLOOKUP(B1400,I!$A:$D,4,FALSE))</f>
        <v>26.23</v>
      </c>
      <c r="J1400" s="60">
        <f>TRUNC(H1400*I1400,2)</f>
        <v>4.5199999999999996</v>
      </c>
      <c r="K1400" s="59"/>
      <c r="L1400" s="4"/>
      <c r="M1400" s="4"/>
      <c r="N1400" s="4"/>
    </row>
    <row r="1401" spans="1:14" ht="30" customHeight="1" x14ac:dyDescent="0.25">
      <c r="A1401" s="54" t="s">
        <v>793</v>
      </c>
      <c r="B1401" s="67">
        <v>88248</v>
      </c>
      <c r="C1401" s="55" t="str">
        <f>VLOOKUP(B1401,IF(A1401="COMPOSICAO",S!$A:$D,I!$A:$D),2,FALSE)</f>
        <v>AUXILIAR DE ENCANADOR OU BOMBEIRO HIDRÁULICO COM ENCARGOS COMPLEMENTARES</v>
      </c>
      <c r="D1401" s="55"/>
      <c r="E1401" s="55"/>
      <c r="F1401" s="55"/>
      <c r="G1401" s="54" t="str">
        <f>VLOOKUP(B1401,IF(A1401="COMPOSICAO",S!$A:$D,I!$A:$D),3,FALSE)</f>
        <v>H</v>
      </c>
      <c r="H1401" s="75">
        <f>0.2568</f>
        <v>0.25679999999999997</v>
      </c>
      <c r="I1401" s="56">
        <f>IF(A1401="COMPOSICAO",VLOOKUP(B1401,S!$A:$D,4,FALSE),VLOOKUP(B1401,I!$A:$D,4,FALSE))</f>
        <v>18.87</v>
      </c>
      <c r="J1401" s="60">
        <f>TRUNC(H1401*I1401,2)</f>
        <v>4.84</v>
      </c>
      <c r="K1401" s="59"/>
      <c r="L1401" s="4"/>
      <c r="M1401" s="4"/>
      <c r="N1401" s="4"/>
    </row>
    <row r="1402" spans="1:14" ht="30" customHeight="1" x14ac:dyDescent="0.25">
      <c r="A1402" s="54" t="s">
        <v>793</v>
      </c>
      <c r="B1402" s="67">
        <v>88267</v>
      </c>
      <c r="C1402" s="55" t="str">
        <f>VLOOKUP(B1402,IF(A1402="COMPOSICAO",S!$A:$D,I!$A:$D),2,FALSE)</f>
        <v>ENCANADOR OU BOMBEIRO HIDRÁULICO COM ENCARGOS COMPLEMENTARES</v>
      </c>
      <c r="D1402" s="55"/>
      <c r="E1402" s="55"/>
      <c r="F1402" s="55"/>
      <c r="G1402" s="54" t="str">
        <f>VLOOKUP(B1402,IF(A1402="COMPOSICAO",S!$A:$D,I!$A:$D),3,FALSE)</f>
        <v>H</v>
      </c>
      <c r="H1402" s="75">
        <f>0.2568</f>
        <v>0.25679999999999997</v>
      </c>
      <c r="I1402" s="56">
        <f>IF(A1402="COMPOSICAO",VLOOKUP(B1402,S!$A:$D,4,FALSE),VLOOKUP(B1402,I!$A:$D,4,FALSE))</f>
        <v>25.72</v>
      </c>
      <c r="J1402" s="60">
        <f>TRUNC(H1402*I1402,2)</f>
        <v>6.6</v>
      </c>
      <c r="K1402" s="59"/>
      <c r="L1402" s="4"/>
      <c r="M1402" s="4"/>
      <c r="N1402" s="4"/>
    </row>
    <row r="1403" spans="1:14" ht="15" customHeight="1" x14ac:dyDescent="0.25">
      <c r="A1403" s="76" t="s">
        <v>794</v>
      </c>
      <c r="B1403" s="77"/>
      <c r="C1403" s="77"/>
      <c r="D1403" s="77"/>
      <c r="E1403" s="77"/>
      <c r="F1403" s="77"/>
      <c r="G1403" s="78"/>
      <c r="H1403" s="79"/>
      <c r="I1403" s="80"/>
      <c r="J1403" s="60">
        <f>SUM(J1397:K1402)</f>
        <v>42.800000000000004</v>
      </c>
      <c r="K1403" s="59"/>
    </row>
    <row r="1404" spans="1:14" ht="15" customHeight="1" x14ac:dyDescent="0.25">
      <c r="A1404" s="76" t="str">
        <f>"TAXA DE BDI ("&amp;BDI&amp;" %)"</f>
        <v>TAXA DE BDI (28 %)</v>
      </c>
      <c r="B1404" s="77"/>
      <c r="C1404" s="77"/>
      <c r="D1404" s="77"/>
      <c r="E1404" s="77"/>
      <c r="F1404" s="77"/>
      <c r="G1404" s="78"/>
      <c r="H1404" s="79"/>
      <c r="I1404" s="80"/>
      <c r="J1404" s="60">
        <f>ROUND(J1403*(BDI/100),2)</f>
        <v>11.98</v>
      </c>
      <c r="K1404" s="59"/>
    </row>
    <row r="1405" spans="1:14" ht="15" customHeight="1" x14ac:dyDescent="0.25">
      <c r="A1405" s="76" t="s">
        <v>929</v>
      </c>
      <c r="B1405" s="77"/>
      <c r="C1405" s="77"/>
      <c r="D1405" s="77"/>
      <c r="E1405" s="77"/>
      <c r="F1405" s="77"/>
      <c r="G1405" s="78"/>
      <c r="H1405" s="79"/>
      <c r="I1405" s="80"/>
      <c r="J1405" s="60">
        <f>SUM(J1403:K1404)</f>
        <v>54.78</v>
      </c>
      <c r="K1405" s="59"/>
    </row>
    <row r="1406" spans="1:14" ht="15" customHeight="1" x14ac:dyDescent="0.25">
      <c r="A1406" s="4"/>
      <c r="B1406" s="4"/>
      <c r="C1406" s="4"/>
      <c r="D1406" s="4"/>
      <c r="E1406" s="4"/>
      <c r="F1406" s="4"/>
      <c r="G1406" s="4"/>
      <c r="H1406" s="4"/>
      <c r="I1406" s="4"/>
      <c r="J1406" s="4"/>
      <c r="K1406" s="4"/>
    </row>
    <row r="1407" spans="1:14" ht="15" customHeight="1" x14ac:dyDescent="0.25">
      <c r="A1407" s="22" t="s">
        <v>788</v>
      </c>
      <c r="B1407" s="22" t="s">
        <v>41</v>
      </c>
      <c r="C1407" s="46" t="s">
        <v>8</v>
      </c>
      <c r="D1407" s="47"/>
      <c r="E1407" s="47"/>
      <c r="F1407" s="47"/>
      <c r="G1407" s="7" t="s">
        <v>42</v>
      </c>
      <c r="H1407" s="7" t="s">
        <v>789</v>
      </c>
      <c r="I1407" s="7" t="s">
        <v>790</v>
      </c>
      <c r="J1407" s="34" t="s">
        <v>10</v>
      </c>
      <c r="K1407" s="33"/>
    </row>
    <row r="1408" spans="1:14" ht="45" customHeight="1" x14ac:dyDescent="0.25">
      <c r="A1408" s="7" t="s">
        <v>835</v>
      </c>
      <c r="B1408" s="71">
        <v>89712</v>
      </c>
      <c r="C1408" s="73" t="str">
        <f>VLOOKUP(B1408,S!$A:$D,2,FALSE)</f>
        <v>TUBO PVC, SERIE NORMAL, ESGOTO PREDIAL, DN 50 MM, FORNECIDO E INSTALADO EM RAMAL DE DESCARGA OU RAMAL DE ESGOTO SANITÁRIO. AF_08/2022</v>
      </c>
      <c r="D1408" s="73"/>
      <c r="E1408" s="73"/>
      <c r="F1408" s="72"/>
      <c r="G1408" s="7" t="str">
        <f>VLOOKUP(B1408,S!$A:$D,3,FALSE)</f>
        <v>M</v>
      </c>
      <c r="H1408" s="74"/>
      <c r="I1408" s="74">
        <f>J1413</f>
        <v>25.619999999999997</v>
      </c>
      <c r="J1408" s="53"/>
      <c r="K1408" s="52"/>
      <c r="L1408" s="74">
        <f>VLOOKUP(B1408,S!$A:$D,4,FALSE)</f>
        <v>25.62</v>
      </c>
      <c r="M1408" s="7" t="str">
        <f>IF(ROUND((L1408-I1408),2)=0,"OK, confere com a tabela.",IF(ROUND((L1408-I1408),2)&lt;0,"ACIMA ("&amp;TEXT(ROUND(I1408*100/L1408,4),"0,0000")&amp;" %) da tabela.","ABAIXO ("&amp;TEXT(ROUND(I1408*100/L1408,4),"0,0000")&amp;" %) da tabela."))</f>
        <v>OK, confere com a tabela.</v>
      </c>
    </row>
    <row r="1409" spans="1:14" ht="30" customHeight="1" x14ac:dyDescent="0.25">
      <c r="A1409" s="54" t="s">
        <v>792</v>
      </c>
      <c r="B1409" s="67">
        <v>9838</v>
      </c>
      <c r="C1409" s="55" t="str">
        <f>VLOOKUP(B1409,IF(A1409="COMPOSICAO",S!$A:$D,I!$A:$D),2,FALSE)</f>
        <v>TUBO PVC SERIE NORMAL, DN 50 MM, PARA ESGOTO PREDIAL (NBR 5688)</v>
      </c>
      <c r="D1409" s="55"/>
      <c r="E1409" s="55"/>
      <c r="F1409" s="55"/>
      <c r="G1409" s="54" t="str">
        <f>VLOOKUP(B1409,IF(A1409="COMPOSICAO",S!$A:$D,I!$A:$D),3,FALSE)</f>
        <v>M</v>
      </c>
      <c r="H1409" s="75">
        <f>1.0549</f>
        <v>1.0548999999999999</v>
      </c>
      <c r="I1409" s="56">
        <f>IF(A1409="COMPOSICAO",VLOOKUP(B1409,S!$A:$D,4,FALSE),VLOOKUP(B1409,I!$A:$D,4,FALSE))</f>
        <v>10.82</v>
      </c>
      <c r="J1409" s="60">
        <f>TRUNC(H1409*I1409,2)</f>
        <v>11.41</v>
      </c>
      <c r="K1409" s="59"/>
      <c r="L1409" s="4"/>
      <c r="M1409" s="4"/>
      <c r="N1409" s="4"/>
    </row>
    <row r="1410" spans="1:14" ht="15" customHeight="1" x14ac:dyDescent="0.25">
      <c r="A1410" s="54" t="s">
        <v>792</v>
      </c>
      <c r="B1410" s="67">
        <v>38383</v>
      </c>
      <c r="C1410" s="55" t="str">
        <f>VLOOKUP(B1410,IF(A1410="COMPOSICAO",S!$A:$D,I!$A:$D),2,FALSE)</f>
        <v>LIXA D'AGUA EM FOLHA, GRAO 100</v>
      </c>
      <c r="D1410" s="55"/>
      <c r="E1410" s="55"/>
      <c r="F1410" s="55"/>
      <c r="G1410" s="54" t="str">
        <f>VLOOKUP(B1410,IF(A1410="COMPOSICAO",S!$A:$D,I!$A:$D),3,FALSE)</f>
        <v>UN</v>
      </c>
      <c r="H1410" s="75">
        <f>0.0177</f>
        <v>1.77E-2</v>
      </c>
      <c r="I1410" s="56">
        <f>IF(A1410="COMPOSICAO",VLOOKUP(B1410,S!$A:$D,4,FALSE),VLOOKUP(B1410,I!$A:$D,4,FALSE))</f>
        <v>2.13</v>
      </c>
      <c r="J1410" s="60">
        <f>TRUNC(H1410*I1410,2)</f>
        <v>0.03</v>
      </c>
      <c r="K1410" s="59"/>
      <c r="L1410" s="4"/>
      <c r="M1410" s="4"/>
      <c r="N1410" s="4"/>
    </row>
    <row r="1411" spans="1:14" ht="30" customHeight="1" x14ac:dyDescent="0.25">
      <c r="A1411" s="54" t="s">
        <v>793</v>
      </c>
      <c r="B1411" s="67">
        <v>88248</v>
      </c>
      <c r="C1411" s="55" t="str">
        <f>VLOOKUP(B1411,IF(A1411="COMPOSICAO",S!$A:$D,I!$A:$D),2,FALSE)</f>
        <v>AUXILIAR DE ENCANADOR OU BOMBEIRO HIDRÁULICO COM ENCARGOS COMPLEMENTARES</v>
      </c>
      <c r="D1411" s="55"/>
      <c r="E1411" s="55"/>
      <c r="F1411" s="55"/>
      <c r="G1411" s="54" t="str">
        <f>VLOOKUP(B1411,IF(A1411="COMPOSICAO",S!$A:$D,I!$A:$D),3,FALSE)</f>
        <v>H</v>
      </c>
      <c r="H1411" s="75">
        <f>0.3182</f>
        <v>0.31819999999999998</v>
      </c>
      <c r="I1411" s="56">
        <f>IF(A1411="COMPOSICAO",VLOOKUP(B1411,S!$A:$D,4,FALSE),VLOOKUP(B1411,I!$A:$D,4,FALSE))</f>
        <v>18.87</v>
      </c>
      <c r="J1411" s="60">
        <f>TRUNC(H1411*I1411,2)</f>
        <v>6</v>
      </c>
      <c r="K1411" s="59"/>
      <c r="L1411" s="4"/>
      <c r="M1411" s="4"/>
      <c r="N1411" s="4"/>
    </row>
    <row r="1412" spans="1:14" ht="30" customHeight="1" x14ac:dyDescent="0.25">
      <c r="A1412" s="54" t="s">
        <v>793</v>
      </c>
      <c r="B1412" s="67">
        <v>88267</v>
      </c>
      <c r="C1412" s="55" t="str">
        <f>VLOOKUP(B1412,IF(A1412="COMPOSICAO",S!$A:$D,I!$A:$D),2,FALSE)</f>
        <v>ENCANADOR OU BOMBEIRO HIDRÁULICO COM ENCARGOS COMPLEMENTARES</v>
      </c>
      <c r="D1412" s="55"/>
      <c r="E1412" s="55"/>
      <c r="F1412" s="55"/>
      <c r="G1412" s="54" t="str">
        <f>VLOOKUP(B1412,IF(A1412="COMPOSICAO",S!$A:$D,I!$A:$D),3,FALSE)</f>
        <v>H</v>
      </c>
      <c r="H1412" s="75">
        <f>0.3182</f>
        <v>0.31819999999999998</v>
      </c>
      <c r="I1412" s="56">
        <f>IF(A1412="COMPOSICAO",VLOOKUP(B1412,S!$A:$D,4,FALSE),VLOOKUP(B1412,I!$A:$D,4,FALSE))</f>
        <v>25.72</v>
      </c>
      <c r="J1412" s="60">
        <f>TRUNC(H1412*I1412,2)</f>
        <v>8.18</v>
      </c>
      <c r="K1412" s="59"/>
      <c r="L1412" s="4"/>
      <c r="M1412" s="4"/>
      <c r="N1412" s="4"/>
    </row>
    <row r="1413" spans="1:14" ht="15" customHeight="1" x14ac:dyDescent="0.25">
      <c r="A1413" s="76" t="s">
        <v>794</v>
      </c>
      <c r="B1413" s="77"/>
      <c r="C1413" s="77"/>
      <c r="D1413" s="77"/>
      <c r="E1413" s="77"/>
      <c r="F1413" s="77"/>
      <c r="G1413" s="78"/>
      <c r="H1413" s="79"/>
      <c r="I1413" s="80"/>
      <c r="J1413" s="60">
        <f>SUM(J1408:K1412)</f>
        <v>25.619999999999997</v>
      </c>
      <c r="K1413" s="59"/>
    </row>
    <row r="1414" spans="1:14" ht="15" customHeight="1" x14ac:dyDescent="0.25">
      <c r="A1414" s="76" t="str">
        <f>"TAXA DE BDI ("&amp;BDI&amp;" %)"</f>
        <v>TAXA DE BDI (28 %)</v>
      </c>
      <c r="B1414" s="77"/>
      <c r="C1414" s="77"/>
      <c r="D1414" s="77"/>
      <c r="E1414" s="77"/>
      <c r="F1414" s="77"/>
      <c r="G1414" s="78"/>
      <c r="H1414" s="79"/>
      <c r="I1414" s="80"/>
      <c r="J1414" s="60">
        <f>ROUND(J1413*(BDI/100),2)</f>
        <v>7.17</v>
      </c>
      <c r="K1414" s="59"/>
    </row>
    <row r="1415" spans="1:14" ht="15" customHeight="1" x14ac:dyDescent="0.25">
      <c r="A1415" s="76" t="s">
        <v>930</v>
      </c>
      <c r="B1415" s="77"/>
      <c r="C1415" s="77"/>
      <c r="D1415" s="77"/>
      <c r="E1415" s="77"/>
      <c r="F1415" s="77"/>
      <c r="G1415" s="78"/>
      <c r="H1415" s="79"/>
      <c r="I1415" s="80"/>
      <c r="J1415" s="60">
        <f>SUM(J1413:K1414)</f>
        <v>32.79</v>
      </c>
      <c r="K1415" s="59"/>
    </row>
    <row r="1416" spans="1:14" ht="15" customHeight="1" x14ac:dyDescent="0.25">
      <c r="A1416" s="4"/>
      <c r="B1416" s="4"/>
      <c r="C1416" s="4"/>
      <c r="D1416" s="4"/>
      <c r="E1416" s="4"/>
      <c r="F1416" s="4"/>
      <c r="G1416" s="4"/>
      <c r="H1416" s="4"/>
      <c r="I1416" s="4"/>
      <c r="J1416" s="4"/>
      <c r="K1416" s="4"/>
    </row>
    <row r="1417" spans="1:14" ht="15" customHeight="1" x14ac:dyDescent="0.25">
      <c r="A1417" s="22" t="s">
        <v>788</v>
      </c>
      <c r="B1417" s="22" t="s">
        <v>41</v>
      </c>
      <c r="C1417" s="46" t="s">
        <v>8</v>
      </c>
      <c r="D1417" s="47"/>
      <c r="E1417" s="47"/>
      <c r="F1417" s="47"/>
      <c r="G1417" s="7" t="s">
        <v>42</v>
      </c>
      <c r="H1417" s="7" t="s">
        <v>789</v>
      </c>
      <c r="I1417" s="7" t="s">
        <v>790</v>
      </c>
      <c r="J1417" s="34" t="s">
        <v>10</v>
      </c>
      <c r="K1417" s="33"/>
    </row>
    <row r="1418" spans="1:14" ht="45" customHeight="1" x14ac:dyDescent="0.25">
      <c r="A1418" s="7" t="s">
        <v>835</v>
      </c>
      <c r="B1418" s="71">
        <v>89713</v>
      </c>
      <c r="C1418" s="73" t="str">
        <f>VLOOKUP(B1418,S!$A:$D,2,FALSE)</f>
        <v>TUBO PVC, SERIE NORMAL, ESGOTO PREDIAL, DN 75 MM, FORNECIDO E INSTALADO EM RAMAL DE DESCARGA OU RAMAL DE ESGOTO SANITÁRIO. AF_08/2022</v>
      </c>
      <c r="D1418" s="73"/>
      <c r="E1418" s="73"/>
      <c r="F1418" s="72"/>
      <c r="G1418" s="7" t="str">
        <f>VLOOKUP(B1418,S!$A:$D,3,FALSE)</f>
        <v>M</v>
      </c>
      <c r="H1418" s="74"/>
      <c r="I1418" s="74">
        <f>J1423</f>
        <v>32</v>
      </c>
      <c r="J1418" s="53"/>
      <c r="K1418" s="52"/>
      <c r="L1418" s="74">
        <f>VLOOKUP(B1418,S!$A:$D,4,FALSE)</f>
        <v>32</v>
      </c>
      <c r="M1418" s="7" t="str">
        <f>IF(ROUND((L1418-I1418),2)=0,"OK, confere com a tabela.",IF(ROUND((L1418-I1418),2)&lt;0,"ACIMA ("&amp;TEXT(ROUND(I1418*100/L1418,4),"0,0000")&amp;" %) da tabela.","ABAIXO ("&amp;TEXT(ROUND(I1418*100/L1418,4),"0,0000")&amp;" %) da tabela."))</f>
        <v>OK, confere com a tabela.</v>
      </c>
    </row>
    <row r="1419" spans="1:14" ht="30" customHeight="1" x14ac:dyDescent="0.25">
      <c r="A1419" s="54" t="s">
        <v>792</v>
      </c>
      <c r="B1419" s="67">
        <v>9837</v>
      </c>
      <c r="C1419" s="55" t="str">
        <f>VLOOKUP(B1419,IF(A1419="COMPOSICAO",S!$A:$D,I!$A:$D),2,FALSE)</f>
        <v>TUBO PVC SERIE NORMAL, DN 75 MM, PARA ESGOTO PREDIAL (NBR 5688)</v>
      </c>
      <c r="D1419" s="55"/>
      <c r="E1419" s="55"/>
      <c r="F1419" s="55"/>
      <c r="G1419" s="54" t="str">
        <f>VLOOKUP(B1419,IF(A1419="COMPOSICAO",S!$A:$D,I!$A:$D),3,FALSE)</f>
        <v>M</v>
      </c>
      <c r="H1419" s="75">
        <f>1.0549</f>
        <v>1.0548999999999999</v>
      </c>
      <c r="I1419" s="56">
        <f>IF(A1419="COMPOSICAO",VLOOKUP(B1419,S!$A:$D,4,FALSE),VLOOKUP(B1419,I!$A:$D,4,FALSE))</f>
        <v>14.2</v>
      </c>
      <c r="J1419" s="60">
        <f>TRUNC(H1419*I1419,2)</f>
        <v>14.97</v>
      </c>
      <c r="K1419" s="59"/>
      <c r="L1419" s="4"/>
      <c r="M1419" s="4"/>
      <c r="N1419" s="4"/>
    </row>
    <row r="1420" spans="1:14" ht="15" customHeight="1" x14ac:dyDescent="0.25">
      <c r="A1420" s="54" t="s">
        <v>792</v>
      </c>
      <c r="B1420" s="67">
        <v>38383</v>
      </c>
      <c r="C1420" s="55" t="str">
        <f>VLOOKUP(B1420,IF(A1420="COMPOSICAO",S!$A:$D,I!$A:$D),2,FALSE)</f>
        <v>LIXA D'AGUA EM FOLHA, GRAO 100</v>
      </c>
      <c r="D1420" s="55"/>
      <c r="E1420" s="55"/>
      <c r="F1420" s="55"/>
      <c r="G1420" s="54" t="str">
        <f>VLOOKUP(B1420,IF(A1420="COMPOSICAO",S!$A:$D,I!$A:$D),3,FALSE)</f>
        <v>UN</v>
      </c>
      <c r="H1420" s="75">
        <f>0.0212</f>
        <v>2.12E-2</v>
      </c>
      <c r="I1420" s="56">
        <f>IF(A1420="COMPOSICAO",VLOOKUP(B1420,S!$A:$D,4,FALSE),VLOOKUP(B1420,I!$A:$D,4,FALSE))</f>
        <v>2.13</v>
      </c>
      <c r="J1420" s="60">
        <f>TRUNC(H1420*I1420,2)</f>
        <v>0.04</v>
      </c>
      <c r="K1420" s="59"/>
      <c r="L1420" s="4"/>
      <c r="M1420" s="4"/>
      <c r="N1420" s="4"/>
    </row>
    <row r="1421" spans="1:14" ht="30" customHeight="1" x14ac:dyDescent="0.25">
      <c r="A1421" s="54" t="s">
        <v>793</v>
      </c>
      <c r="B1421" s="67">
        <v>88248</v>
      </c>
      <c r="C1421" s="55" t="str">
        <f>VLOOKUP(B1421,IF(A1421="COMPOSICAO",S!$A:$D,I!$A:$D),2,FALSE)</f>
        <v>AUXILIAR DE ENCANADOR OU BOMBEIRO HIDRÁULICO COM ENCARGOS COMPLEMENTARES</v>
      </c>
      <c r="D1421" s="55"/>
      <c r="E1421" s="55"/>
      <c r="F1421" s="55"/>
      <c r="G1421" s="54" t="str">
        <f>VLOOKUP(B1421,IF(A1421="COMPOSICAO",S!$A:$D,I!$A:$D),3,FALSE)</f>
        <v>H</v>
      </c>
      <c r="H1421" s="75">
        <f>0.3813</f>
        <v>0.38129999999999997</v>
      </c>
      <c r="I1421" s="56">
        <f>IF(A1421="COMPOSICAO",VLOOKUP(B1421,S!$A:$D,4,FALSE),VLOOKUP(B1421,I!$A:$D,4,FALSE))</f>
        <v>18.87</v>
      </c>
      <c r="J1421" s="60">
        <f>TRUNC(H1421*I1421,2)</f>
        <v>7.19</v>
      </c>
      <c r="K1421" s="59"/>
      <c r="L1421" s="4"/>
      <c r="M1421" s="4"/>
      <c r="N1421" s="4"/>
    </row>
    <row r="1422" spans="1:14" ht="30" customHeight="1" x14ac:dyDescent="0.25">
      <c r="A1422" s="54" t="s">
        <v>793</v>
      </c>
      <c r="B1422" s="67">
        <v>88267</v>
      </c>
      <c r="C1422" s="55" t="str">
        <f>VLOOKUP(B1422,IF(A1422="COMPOSICAO",S!$A:$D,I!$A:$D),2,FALSE)</f>
        <v>ENCANADOR OU BOMBEIRO HIDRÁULICO COM ENCARGOS COMPLEMENTARES</v>
      </c>
      <c r="D1422" s="55"/>
      <c r="E1422" s="55"/>
      <c r="F1422" s="55"/>
      <c r="G1422" s="54" t="str">
        <f>VLOOKUP(B1422,IF(A1422="COMPOSICAO",S!$A:$D,I!$A:$D),3,FALSE)</f>
        <v>H</v>
      </c>
      <c r="H1422" s="75">
        <f>0.3813</f>
        <v>0.38129999999999997</v>
      </c>
      <c r="I1422" s="56">
        <f>IF(A1422="COMPOSICAO",VLOOKUP(B1422,S!$A:$D,4,FALSE),VLOOKUP(B1422,I!$A:$D,4,FALSE))</f>
        <v>25.72</v>
      </c>
      <c r="J1422" s="60">
        <f>TRUNC(H1422*I1422,2)</f>
        <v>9.8000000000000007</v>
      </c>
      <c r="K1422" s="59"/>
      <c r="L1422" s="4"/>
      <c r="M1422" s="4"/>
      <c r="N1422" s="4"/>
    </row>
    <row r="1423" spans="1:14" ht="15" customHeight="1" x14ac:dyDescent="0.25">
      <c r="A1423" s="76" t="s">
        <v>794</v>
      </c>
      <c r="B1423" s="77"/>
      <c r="C1423" s="77"/>
      <c r="D1423" s="77"/>
      <c r="E1423" s="77"/>
      <c r="F1423" s="77"/>
      <c r="G1423" s="78"/>
      <c r="H1423" s="79"/>
      <c r="I1423" s="80"/>
      <c r="J1423" s="60">
        <f>SUM(J1418:K1422)</f>
        <v>32</v>
      </c>
      <c r="K1423" s="59"/>
    </row>
    <row r="1424" spans="1:14" ht="15" customHeight="1" x14ac:dyDescent="0.25">
      <c r="A1424" s="76" t="str">
        <f>"TAXA DE BDI ("&amp;BDI&amp;" %)"</f>
        <v>TAXA DE BDI (28 %)</v>
      </c>
      <c r="B1424" s="77"/>
      <c r="C1424" s="77"/>
      <c r="D1424" s="77"/>
      <c r="E1424" s="77"/>
      <c r="F1424" s="77"/>
      <c r="G1424" s="78"/>
      <c r="H1424" s="79"/>
      <c r="I1424" s="80"/>
      <c r="J1424" s="60">
        <f>ROUND(J1423*(BDI/100),2)</f>
        <v>8.9600000000000009</v>
      </c>
      <c r="K1424" s="59"/>
    </row>
    <row r="1425" spans="1:14" ht="15" customHeight="1" x14ac:dyDescent="0.25">
      <c r="A1425" s="76" t="s">
        <v>931</v>
      </c>
      <c r="B1425" s="77"/>
      <c r="C1425" s="77"/>
      <c r="D1425" s="77"/>
      <c r="E1425" s="77"/>
      <c r="F1425" s="77"/>
      <c r="G1425" s="78"/>
      <c r="H1425" s="79"/>
      <c r="I1425" s="80"/>
      <c r="J1425" s="60">
        <f>SUM(J1423:K1424)</f>
        <v>40.96</v>
      </c>
      <c r="K1425" s="59"/>
    </row>
    <row r="1426" spans="1:14" ht="15" customHeight="1" x14ac:dyDescent="0.25">
      <c r="A1426" s="4"/>
      <c r="B1426" s="4"/>
      <c r="C1426" s="4"/>
      <c r="D1426" s="4"/>
      <c r="E1426" s="4"/>
      <c r="F1426" s="4"/>
      <c r="G1426" s="4"/>
      <c r="H1426" s="4"/>
      <c r="I1426" s="4"/>
      <c r="J1426" s="4"/>
      <c r="K1426" s="4"/>
    </row>
    <row r="1427" spans="1:14" ht="15" customHeight="1" x14ac:dyDescent="0.25">
      <c r="A1427" s="22" t="s">
        <v>788</v>
      </c>
      <c r="B1427" s="22" t="s">
        <v>41</v>
      </c>
      <c r="C1427" s="46" t="s">
        <v>8</v>
      </c>
      <c r="D1427" s="47"/>
      <c r="E1427" s="47"/>
      <c r="F1427" s="47"/>
      <c r="G1427" s="7" t="s">
        <v>42</v>
      </c>
      <c r="H1427" s="7" t="s">
        <v>789</v>
      </c>
      <c r="I1427" s="7" t="s">
        <v>790</v>
      </c>
      <c r="J1427" s="34" t="s">
        <v>10</v>
      </c>
      <c r="K1427" s="33"/>
    </row>
    <row r="1428" spans="1:14" ht="45" customHeight="1" x14ac:dyDescent="0.25">
      <c r="A1428" s="7" t="s">
        <v>835</v>
      </c>
      <c r="B1428" s="71">
        <v>89714</v>
      </c>
      <c r="C1428" s="73" t="str">
        <f>VLOOKUP(B1428,S!$A:$D,2,FALSE)</f>
        <v>TUBO PVC, SERIE NORMAL, ESGOTO PREDIAL, DN 100 MM, FORNECIDO E INSTALADO EM RAMAL DE DESCARGA OU RAMAL DE ESGOTO SANITÁRIO. AF_08/2022</v>
      </c>
      <c r="D1428" s="73"/>
      <c r="E1428" s="73"/>
      <c r="F1428" s="72"/>
      <c r="G1428" s="7" t="str">
        <f>VLOOKUP(B1428,S!$A:$D,3,FALSE)</f>
        <v>M</v>
      </c>
      <c r="H1428" s="74"/>
      <c r="I1428" s="74">
        <f>J1433</f>
        <v>35.67</v>
      </c>
      <c r="J1428" s="53"/>
      <c r="K1428" s="52"/>
      <c r="L1428" s="74">
        <f>VLOOKUP(B1428,S!$A:$D,4,FALSE)</f>
        <v>35.67</v>
      </c>
      <c r="M1428" s="7" t="str">
        <f>IF(ROUND((L1428-I1428),2)=0,"OK, confere com a tabela.",IF(ROUND((L1428-I1428),2)&lt;0,"ACIMA ("&amp;TEXT(ROUND(I1428*100/L1428,4),"0,0000")&amp;" %) da tabela.","ABAIXO ("&amp;TEXT(ROUND(I1428*100/L1428,4),"0,0000")&amp;" %) da tabela."))</f>
        <v>OK, confere com a tabela.</v>
      </c>
    </row>
    <row r="1429" spans="1:14" ht="30" customHeight="1" x14ac:dyDescent="0.25">
      <c r="A1429" s="54" t="s">
        <v>792</v>
      </c>
      <c r="B1429" s="67">
        <v>9836</v>
      </c>
      <c r="C1429" s="55" t="str">
        <f>VLOOKUP(B1429,IF(A1429="COMPOSICAO",S!$A:$D,I!$A:$D),2,FALSE)</f>
        <v>TUBO PVC  SERIE NORMAL, DN 100 MM, PARA ESGOTO  PREDIAL (NBR 5688)</v>
      </c>
      <c r="D1429" s="55"/>
      <c r="E1429" s="55"/>
      <c r="F1429" s="55"/>
      <c r="G1429" s="54" t="str">
        <f>VLOOKUP(B1429,IF(A1429="COMPOSICAO",S!$A:$D,I!$A:$D),3,FALSE)</f>
        <v>M</v>
      </c>
      <c r="H1429" s="75">
        <f>1.0549</f>
        <v>1.0548999999999999</v>
      </c>
      <c r="I1429" s="56">
        <f>IF(A1429="COMPOSICAO",VLOOKUP(B1429,S!$A:$D,4,FALSE),VLOOKUP(B1429,I!$A:$D,4,FALSE))</f>
        <v>15</v>
      </c>
      <c r="J1429" s="60">
        <f>TRUNC(H1429*I1429,2)</f>
        <v>15.82</v>
      </c>
      <c r="K1429" s="59"/>
      <c r="L1429" s="4"/>
      <c r="M1429" s="4"/>
      <c r="N1429" s="4"/>
    </row>
    <row r="1430" spans="1:14" ht="15" customHeight="1" x14ac:dyDescent="0.25">
      <c r="A1430" s="54" t="s">
        <v>792</v>
      </c>
      <c r="B1430" s="67">
        <v>38383</v>
      </c>
      <c r="C1430" s="55" t="str">
        <f>VLOOKUP(B1430,IF(A1430="COMPOSICAO",S!$A:$D,I!$A:$D),2,FALSE)</f>
        <v>LIXA D'AGUA EM FOLHA, GRAO 100</v>
      </c>
      <c r="D1430" s="55"/>
      <c r="E1430" s="55"/>
      <c r="F1430" s="55"/>
      <c r="G1430" s="54" t="str">
        <f>VLOOKUP(B1430,IF(A1430="COMPOSICAO",S!$A:$D,I!$A:$D),3,FALSE)</f>
        <v>UN</v>
      </c>
      <c r="H1430" s="75">
        <f>0.0247</f>
        <v>2.47E-2</v>
      </c>
      <c r="I1430" s="56">
        <f>IF(A1430="COMPOSICAO",VLOOKUP(B1430,S!$A:$D,4,FALSE),VLOOKUP(B1430,I!$A:$D,4,FALSE))</f>
        <v>2.13</v>
      </c>
      <c r="J1430" s="60">
        <f>TRUNC(H1430*I1430,2)</f>
        <v>0.05</v>
      </c>
      <c r="K1430" s="59"/>
      <c r="L1430" s="4"/>
      <c r="M1430" s="4"/>
      <c r="N1430" s="4"/>
    </row>
    <row r="1431" spans="1:14" ht="30" customHeight="1" x14ac:dyDescent="0.25">
      <c r="A1431" s="54" t="s">
        <v>793</v>
      </c>
      <c r="B1431" s="67">
        <v>88248</v>
      </c>
      <c r="C1431" s="55" t="str">
        <f>VLOOKUP(B1431,IF(A1431="COMPOSICAO",S!$A:$D,I!$A:$D),2,FALSE)</f>
        <v>AUXILIAR DE ENCANADOR OU BOMBEIRO HIDRÁULICO COM ENCARGOS COMPLEMENTARES</v>
      </c>
      <c r="D1431" s="55"/>
      <c r="E1431" s="55"/>
      <c r="F1431" s="55"/>
      <c r="G1431" s="54" t="str">
        <f>VLOOKUP(B1431,IF(A1431="COMPOSICAO",S!$A:$D,I!$A:$D),3,FALSE)</f>
        <v>H</v>
      </c>
      <c r="H1431" s="75">
        <f>0.4444</f>
        <v>0.44440000000000002</v>
      </c>
      <c r="I1431" s="56">
        <f>IF(A1431="COMPOSICAO",VLOOKUP(B1431,S!$A:$D,4,FALSE),VLOOKUP(B1431,I!$A:$D,4,FALSE))</f>
        <v>18.87</v>
      </c>
      <c r="J1431" s="60">
        <f>TRUNC(H1431*I1431,2)</f>
        <v>8.3800000000000008</v>
      </c>
      <c r="K1431" s="59"/>
      <c r="L1431" s="4"/>
      <c r="M1431" s="4"/>
      <c r="N1431" s="4"/>
    </row>
    <row r="1432" spans="1:14" ht="30" customHeight="1" x14ac:dyDescent="0.25">
      <c r="A1432" s="54" t="s">
        <v>793</v>
      </c>
      <c r="B1432" s="67">
        <v>88267</v>
      </c>
      <c r="C1432" s="55" t="str">
        <f>VLOOKUP(B1432,IF(A1432="COMPOSICAO",S!$A:$D,I!$A:$D),2,FALSE)</f>
        <v>ENCANADOR OU BOMBEIRO HIDRÁULICO COM ENCARGOS COMPLEMENTARES</v>
      </c>
      <c r="D1432" s="55"/>
      <c r="E1432" s="55"/>
      <c r="F1432" s="55"/>
      <c r="G1432" s="54" t="str">
        <f>VLOOKUP(B1432,IF(A1432="COMPOSICAO",S!$A:$D,I!$A:$D),3,FALSE)</f>
        <v>H</v>
      </c>
      <c r="H1432" s="75">
        <f>0.4444</f>
        <v>0.44440000000000002</v>
      </c>
      <c r="I1432" s="56">
        <f>IF(A1432="COMPOSICAO",VLOOKUP(B1432,S!$A:$D,4,FALSE),VLOOKUP(B1432,I!$A:$D,4,FALSE))</f>
        <v>25.72</v>
      </c>
      <c r="J1432" s="60">
        <f>TRUNC(H1432*I1432,2)</f>
        <v>11.42</v>
      </c>
      <c r="K1432" s="59"/>
      <c r="L1432" s="4"/>
      <c r="M1432" s="4"/>
      <c r="N1432" s="4"/>
    </row>
    <row r="1433" spans="1:14" ht="15" customHeight="1" x14ac:dyDescent="0.25">
      <c r="A1433" s="76" t="s">
        <v>794</v>
      </c>
      <c r="B1433" s="77"/>
      <c r="C1433" s="77"/>
      <c r="D1433" s="77"/>
      <c r="E1433" s="77"/>
      <c r="F1433" s="77"/>
      <c r="G1433" s="78"/>
      <c r="H1433" s="79"/>
      <c r="I1433" s="80"/>
      <c r="J1433" s="60">
        <f>SUM(J1428:K1432)</f>
        <v>35.67</v>
      </c>
      <c r="K1433" s="59"/>
    </row>
    <row r="1434" spans="1:14" ht="15" customHeight="1" x14ac:dyDescent="0.25">
      <c r="A1434" s="76" t="str">
        <f>"TAXA DE BDI ("&amp;BDI&amp;" %)"</f>
        <v>TAXA DE BDI (28 %)</v>
      </c>
      <c r="B1434" s="77"/>
      <c r="C1434" s="77"/>
      <c r="D1434" s="77"/>
      <c r="E1434" s="77"/>
      <c r="F1434" s="77"/>
      <c r="G1434" s="78"/>
      <c r="H1434" s="79"/>
      <c r="I1434" s="80"/>
      <c r="J1434" s="60">
        <f>ROUND(J1433*(BDI/100),2)</f>
        <v>9.99</v>
      </c>
      <c r="K1434" s="59"/>
    </row>
    <row r="1435" spans="1:14" ht="15" customHeight="1" x14ac:dyDescent="0.25">
      <c r="A1435" s="76" t="s">
        <v>932</v>
      </c>
      <c r="B1435" s="77"/>
      <c r="C1435" s="77"/>
      <c r="D1435" s="77"/>
      <c r="E1435" s="77"/>
      <c r="F1435" s="77"/>
      <c r="G1435" s="78"/>
      <c r="H1435" s="79"/>
      <c r="I1435" s="80"/>
      <c r="J1435" s="60">
        <f>SUM(J1433:K1434)</f>
        <v>45.660000000000004</v>
      </c>
      <c r="K1435" s="59"/>
    </row>
    <row r="1436" spans="1:14" ht="15" customHeight="1" x14ac:dyDescent="0.25">
      <c r="A1436" s="4"/>
      <c r="B1436" s="4"/>
      <c r="C1436" s="4"/>
      <c r="D1436" s="4"/>
      <c r="E1436" s="4"/>
      <c r="F1436" s="4"/>
      <c r="G1436" s="4"/>
      <c r="H1436" s="4"/>
      <c r="I1436" s="4"/>
      <c r="J1436" s="4"/>
      <c r="K1436" s="4"/>
    </row>
    <row r="1437" spans="1:14" ht="15" customHeight="1" x14ac:dyDescent="0.25">
      <c r="A1437" s="22" t="s">
        <v>788</v>
      </c>
      <c r="B1437" s="22" t="s">
        <v>41</v>
      </c>
      <c r="C1437" s="46" t="s">
        <v>8</v>
      </c>
      <c r="D1437" s="47"/>
      <c r="E1437" s="47"/>
      <c r="F1437" s="47"/>
      <c r="G1437" s="7" t="s">
        <v>42</v>
      </c>
      <c r="H1437" s="7" t="s">
        <v>789</v>
      </c>
      <c r="I1437" s="7" t="s">
        <v>790</v>
      </c>
      <c r="J1437" s="34" t="s">
        <v>10</v>
      </c>
      <c r="K1437" s="33"/>
    </row>
    <row r="1438" spans="1:14" ht="45" customHeight="1" x14ac:dyDescent="0.25">
      <c r="A1438" s="7" t="s">
        <v>835</v>
      </c>
      <c r="B1438" s="71">
        <v>89711</v>
      </c>
      <c r="C1438" s="73" t="str">
        <f>VLOOKUP(B1438,S!$A:$D,2,FALSE)</f>
        <v>TUBO PVC, SERIE NORMAL, ESGOTO PREDIAL, DN 40 MM, FORNECIDO E INSTALADO EM RAMAL DE DESCARGA OU RAMAL DE ESGOTO SANITÁRIO. AF_08/2022</v>
      </c>
      <c r="D1438" s="73"/>
      <c r="E1438" s="73"/>
      <c r="F1438" s="72"/>
      <c r="G1438" s="7" t="str">
        <f>VLOOKUP(B1438,S!$A:$D,3,FALSE)</f>
        <v>M</v>
      </c>
      <c r="H1438" s="74"/>
      <c r="I1438" s="74">
        <f>J1443</f>
        <v>19.98</v>
      </c>
      <c r="J1438" s="53"/>
      <c r="K1438" s="52"/>
      <c r="L1438" s="74">
        <f>VLOOKUP(B1438,S!$A:$D,4,FALSE)</f>
        <v>19.98</v>
      </c>
      <c r="M1438" s="7" t="str">
        <f>IF(ROUND((L1438-I1438),2)=0,"OK, confere com a tabela.",IF(ROUND((L1438-I1438),2)&lt;0,"ACIMA ("&amp;TEXT(ROUND(I1438*100/L1438,4),"0,0000")&amp;" %) da tabela.","ABAIXO ("&amp;TEXT(ROUND(I1438*100/L1438,4),"0,0000")&amp;" %) da tabela."))</f>
        <v>OK, confere com a tabela.</v>
      </c>
    </row>
    <row r="1439" spans="1:14" ht="30" customHeight="1" x14ac:dyDescent="0.25">
      <c r="A1439" s="54" t="s">
        <v>792</v>
      </c>
      <c r="B1439" s="67">
        <v>9835</v>
      </c>
      <c r="C1439" s="55" t="str">
        <f>VLOOKUP(B1439,IF(A1439="COMPOSICAO",S!$A:$D,I!$A:$D),2,FALSE)</f>
        <v>TUBO PVC  SERIE NORMAL, DN 40 MM, PARA ESGOTO  PREDIAL (NBR 5688)</v>
      </c>
      <c r="D1439" s="55"/>
      <c r="E1439" s="55"/>
      <c r="F1439" s="55"/>
      <c r="G1439" s="54" t="str">
        <f>VLOOKUP(B1439,IF(A1439="COMPOSICAO",S!$A:$D,I!$A:$D),3,FALSE)</f>
        <v>M</v>
      </c>
      <c r="H1439" s="75">
        <f>1.0549</f>
        <v>1.0548999999999999</v>
      </c>
      <c r="I1439" s="56">
        <f>IF(A1439="COMPOSICAO",VLOOKUP(B1439,S!$A:$D,4,FALSE),VLOOKUP(B1439,I!$A:$D,4,FALSE))</f>
        <v>6.55</v>
      </c>
      <c r="J1439" s="60">
        <f>TRUNC(H1439*I1439,2)</f>
        <v>6.9</v>
      </c>
      <c r="K1439" s="59"/>
      <c r="L1439" s="4"/>
      <c r="M1439" s="4"/>
      <c r="N1439" s="4"/>
    </row>
    <row r="1440" spans="1:14" ht="15" customHeight="1" x14ac:dyDescent="0.25">
      <c r="A1440" s="54" t="s">
        <v>792</v>
      </c>
      <c r="B1440" s="67">
        <v>38383</v>
      </c>
      <c r="C1440" s="55" t="str">
        <f>VLOOKUP(B1440,IF(A1440="COMPOSICAO",S!$A:$D,I!$A:$D),2,FALSE)</f>
        <v>LIXA D'AGUA EM FOLHA, GRAO 100</v>
      </c>
      <c r="D1440" s="55"/>
      <c r="E1440" s="55"/>
      <c r="F1440" s="55"/>
      <c r="G1440" s="54" t="str">
        <f>VLOOKUP(B1440,IF(A1440="COMPOSICAO",S!$A:$D,I!$A:$D),3,FALSE)</f>
        <v>UN</v>
      </c>
      <c r="H1440" s="75">
        <f>0.0163</f>
        <v>1.6299999999999999E-2</v>
      </c>
      <c r="I1440" s="56">
        <f>IF(A1440="COMPOSICAO",VLOOKUP(B1440,S!$A:$D,4,FALSE),VLOOKUP(B1440,I!$A:$D,4,FALSE))</f>
        <v>2.13</v>
      </c>
      <c r="J1440" s="60">
        <f>TRUNC(H1440*I1440,2)</f>
        <v>0.03</v>
      </c>
      <c r="K1440" s="59"/>
      <c r="L1440" s="4"/>
      <c r="M1440" s="4"/>
      <c r="N1440" s="4"/>
    </row>
    <row r="1441" spans="1:14" ht="30" customHeight="1" x14ac:dyDescent="0.25">
      <c r="A1441" s="54" t="s">
        <v>793</v>
      </c>
      <c r="B1441" s="67">
        <v>88248</v>
      </c>
      <c r="C1441" s="55" t="str">
        <f>VLOOKUP(B1441,IF(A1441="COMPOSICAO",S!$A:$D,I!$A:$D),2,FALSE)</f>
        <v>AUXILIAR DE ENCANADOR OU BOMBEIRO HIDRÁULICO COM ENCARGOS COMPLEMENTARES</v>
      </c>
      <c r="D1441" s="55"/>
      <c r="E1441" s="55"/>
      <c r="F1441" s="55"/>
      <c r="G1441" s="54" t="str">
        <f>VLOOKUP(B1441,IF(A1441="COMPOSICAO",S!$A:$D,I!$A:$D),3,FALSE)</f>
        <v>H</v>
      </c>
      <c r="H1441" s="75">
        <f>0.293</f>
        <v>0.29299999999999998</v>
      </c>
      <c r="I1441" s="56">
        <f>IF(A1441="COMPOSICAO",VLOOKUP(B1441,S!$A:$D,4,FALSE),VLOOKUP(B1441,I!$A:$D,4,FALSE))</f>
        <v>18.87</v>
      </c>
      <c r="J1441" s="60">
        <f>TRUNC(H1441*I1441,2)</f>
        <v>5.52</v>
      </c>
      <c r="K1441" s="59"/>
      <c r="L1441" s="4"/>
      <c r="M1441" s="4"/>
      <c r="N1441" s="4"/>
    </row>
    <row r="1442" spans="1:14" ht="30" customHeight="1" x14ac:dyDescent="0.25">
      <c r="A1442" s="54" t="s">
        <v>793</v>
      </c>
      <c r="B1442" s="67">
        <v>88267</v>
      </c>
      <c r="C1442" s="55" t="str">
        <f>VLOOKUP(B1442,IF(A1442="COMPOSICAO",S!$A:$D,I!$A:$D),2,FALSE)</f>
        <v>ENCANADOR OU BOMBEIRO HIDRÁULICO COM ENCARGOS COMPLEMENTARES</v>
      </c>
      <c r="D1442" s="55"/>
      <c r="E1442" s="55"/>
      <c r="F1442" s="55"/>
      <c r="G1442" s="54" t="str">
        <f>VLOOKUP(B1442,IF(A1442="COMPOSICAO",S!$A:$D,I!$A:$D),3,FALSE)</f>
        <v>H</v>
      </c>
      <c r="H1442" s="75">
        <f>0.293</f>
        <v>0.29299999999999998</v>
      </c>
      <c r="I1442" s="56">
        <f>IF(A1442="COMPOSICAO",VLOOKUP(B1442,S!$A:$D,4,FALSE),VLOOKUP(B1442,I!$A:$D,4,FALSE))</f>
        <v>25.72</v>
      </c>
      <c r="J1442" s="60">
        <f>TRUNC(H1442*I1442,2)</f>
        <v>7.53</v>
      </c>
      <c r="K1442" s="59"/>
      <c r="L1442" s="4"/>
      <c r="M1442" s="4"/>
      <c r="N1442" s="4"/>
    </row>
    <row r="1443" spans="1:14" ht="15" customHeight="1" x14ac:dyDescent="0.25">
      <c r="A1443" s="76" t="s">
        <v>794</v>
      </c>
      <c r="B1443" s="77"/>
      <c r="C1443" s="77"/>
      <c r="D1443" s="77"/>
      <c r="E1443" s="77"/>
      <c r="F1443" s="77"/>
      <c r="G1443" s="78"/>
      <c r="H1443" s="79"/>
      <c r="I1443" s="80"/>
      <c r="J1443" s="60">
        <f>SUM(J1438:K1442)</f>
        <v>19.98</v>
      </c>
      <c r="K1443" s="59"/>
    </row>
    <row r="1444" spans="1:14" ht="15" customHeight="1" x14ac:dyDescent="0.25">
      <c r="A1444" s="76" t="str">
        <f>"TAXA DE BDI ("&amp;BDI&amp;" %)"</f>
        <v>TAXA DE BDI (28 %)</v>
      </c>
      <c r="B1444" s="77"/>
      <c r="C1444" s="77"/>
      <c r="D1444" s="77"/>
      <c r="E1444" s="77"/>
      <c r="F1444" s="77"/>
      <c r="G1444" s="78"/>
      <c r="H1444" s="79"/>
      <c r="I1444" s="80"/>
      <c r="J1444" s="60">
        <f>ROUND(J1443*(BDI/100),2)</f>
        <v>5.59</v>
      </c>
      <c r="K1444" s="59"/>
    </row>
    <row r="1445" spans="1:14" ht="15" customHeight="1" x14ac:dyDescent="0.25">
      <c r="A1445" s="76" t="s">
        <v>933</v>
      </c>
      <c r="B1445" s="77"/>
      <c r="C1445" s="77"/>
      <c r="D1445" s="77"/>
      <c r="E1445" s="77"/>
      <c r="F1445" s="77"/>
      <c r="G1445" s="78"/>
      <c r="H1445" s="79"/>
      <c r="I1445" s="80"/>
      <c r="J1445" s="60">
        <f>SUM(J1443:K1444)</f>
        <v>25.57</v>
      </c>
      <c r="K1445" s="59"/>
    </row>
    <row r="1446" spans="1:14" ht="15" customHeight="1" x14ac:dyDescent="0.25">
      <c r="A1446" s="4"/>
      <c r="B1446" s="4"/>
      <c r="C1446" s="4"/>
      <c r="D1446" s="4"/>
      <c r="E1446" s="4"/>
      <c r="F1446" s="4"/>
      <c r="G1446" s="4"/>
      <c r="H1446" s="4"/>
      <c r="I1446" s="4"/>
      <c r="J1446" s="4"/>
      <c r="K1446" s="4"/>
    </row>
    <row r="1447" spans="1:14" ht="15" customHeight="1" x14ac:dyDescent="0.25">
      <c r="A1447" s="22" t="s">
        <v>788</v>
      </c>
      <c r="B1447" s="22" t="s">
        <v>41</v>
      </c>
      <c r="C1447" s="46" t="s">
        <v>8</v>
      </c>
      <c r="D1447" s="47"/>
      <c r="E1447" s="47"/>
      <c r="F1447" s="47"/>
      <c r="G1447" s="7" t="s">
        <v>42</v>
      </c>
      <c r="H1447" s="7" t="s">
        <v>789</v>
      </c>
      <c r="I1447" s="7" t="s">
        <v>790</v>
      </c>
      <c r="J1447" s="34" t="s">
        <v>10</v>
      </c>
      <c r="K1447" s="33"/>
    </row>
    <row r="1448" spans="1:14" ht="60" customHeight="1" x14ac:dyDescent="0.25">
      <c r="A1448" s="7" t="s">
        <v>835</v>
      </c>
      <c r="B1448" s="71">
        <v>89724</v>
      </c>
      <c r="C1448" s="73" t="str">
        <f>VLOOKUP(B1448,S!$A:$D,2,FALSE)</f>
        <v>JOELHO 90 GRAUS, PVC, SERIE NORMAL, ESGOTO PREDIAL, DN 40 MM, JUNTA SOLDÁVEL, FORNECIDO E INSTALADO EM RAMAL DE DESCARGA OU RAMAL DE ESGOTO SANITÁRIO. AF_08/2022</v>
      </c>
      <c r="D1448" s="73"/>
      <c r="E1448" s="73"/>
      <c r="F1448" s="72"/>
      <c r="G1448" s="7" t="str">
        <f>VLOOKUP(B1448,S!$A:$D,3,FALSE)</f>
        <v>UN</v>
      </c>
      <c r="H1448" s="74"/>
      <c r="I1448" s="74">
        <f>J1455</f>
        <v>9.48</v>
      </c>
      <c r="J1448" s="53"/>
      <c r="K1448" s="52"/>
      <c r="L1448" s="74">
        <f>VLOOKUP(B1448,S!$A:$D,4,FALSE)</f>
        <v>9.48</v>
      </c>
      <c r="M1448" s="7" t="str">
        <f>IF(ROUND((L1448-I1448),2)=0,"OK, confere com a tabela.",IF(ROUND((L1448-I1448),2)&lt;0,"ACIMA ("&amp;TEXT(ROUND(I1448*100/L1448,4),"0,0000")&amp;" %) da tabela.","ABAIXO ("&amp;TEXT(ROUND(I1448*100/L1448,4),"0,0000")&amp;" %) da tabela."))</f>
        <v>OK, confere com a tabela.</v>
      </c>
    </row>
    <row r="1449" spans="1:14" ht="30" customHeight="1" x14ac:dyDescent="0.25">
      <c r="A1449" s="54" t="s">
        <v>792</v>
      </c>
      <c r="B1449" s="67">
        <v>122</v>
      </c>
      <c r="C1449" s="55" t="str">
        <f>VLOOKUP(B1449,IF(A1449="COMPOSICAO",S!$A:$D,I!$A:$D),2,FALSE)</f>
        <v>ADESIVO PLASTICO PARA PVC, FRASCO COM *850* GR</v>
      </c>
      <c r="D1449" s="55"/>
      <c r="E1449" s="55"/>
      <c r="F1449" s="55"/>
      <c r="G1449" s="54" t="str">
        <f>VLOOKUP(B1449,IF(A1449="COMPOSICAO",S!$A:$D,I!$A:$D),3,FALSE)</f>
        <v>UN</v>
      </c>
      <c r="H1449" s="75">
        <f>0.0099</f>
        <v>9.9000000000000008E-3</v>
      </c>
      <c r="I1449" s="56">
        <f>IF(A1449="COMPOSICAO",VLOOKUP(B1449,S!$A:$D,4,FALSE),VLOOKUP(B1449,I!$A:$D,4,FALSE))</f>
        <v>63.55</v>
      </c>
      <c r="J1449" s="60">
        <f t="shared" ref="J1449:J1454" si="62">TRUNC(H1449*I1449,2)</f>
        <v>0.62</v>
      </c>
      <c r="K1449" s="59"/>
      <c r="L1449" s="4"/>
      <c r="M1449" s="4"/>
      <c r="N1449" s="4"/>
    </row>
    <row r="1450" spans="1:14" ht="30" customHeight="1" x14ac:dyDescent="0.25">
      <c r="A1450" s="54" t="s">
        <v>792</v>
      </c>
      <c r="B1450" s="67">
        <v>3517</v>
      </c>
      <c r="C1450" s="55" t="str">
        <f>VLOOKUP(B1450,IF(A1450="COMPOSICAO",S!$A:$D,I!$A:$D),2,FALSE)</f>
        <v>JOELHO PVC, SOLDAVEL, BB, 90 GRAUS, SEM ANEL, DN 40 MM, PARA ESGOTO PREDIAL SECUNDARIO</v>
      </c>
      <c r="D1450" s="55"/>
      <c r="E1450" s="55"/>
      <c r="F1450" s="55"/>
      <c r="G1450" s="54" t="str">
        <f>VLOOKUP(B1450,IF(A1450="COMPOSICAO",S!$A:$D,I!$A:$D),3,FALSE)</f>
        <v>UN</v>
      </c>
      <c r="H1450" s="75">
        <f>1</f>
        <v>1</v>
      </c>
      <c r="I1450" s="56">
        <f>IF(A1450="COMPOSICAO",VLOOKUP(B1450,S!$A:$D,4,FALSE),VLOOKUP(B1450,I!$A:$D,4,FALSE))</f>
        <v>2.12</v>
      </c>
      <c r="J1450" s="60">
        <f t="shared" si="62"/>
        <v>2.12</v>
      </c>
      <c r="K1450" s="59"/>
      <c r="L1450" s="4"/>
      <c r="M1450" s="4"/>
      <c r="N1450" s="4"/>
    </row>
    <row r="1451" spans="1:14" ht="30" customHeight="1" x14ac:dyDescent="0.25">
      <c r="A1451" s="54" t="s">
        <v>792</v>
      </c>
      <c r="B1451" s="67">
        <v>20083</v>
      </c>
      <c r="C1451" s="55" t="str">
        <f>VLOOKUP(B1451,IF(A1451="COMPOSICAO",S!$A:$D,I!$A:$D),2,FALSE)</f>
        <v>SOLUCAO PREPARADORA / LIMPADORA PARA PVC, FRASCO COM 1000 CM3</v>
      </c>
      <c r="D1451" s="55"/>
      <c r="E1451" s="55"/>
      <c r="F1451" s="55"/>
      <c r="G1451" s="54" t="str">
        <f>VLOOKUP(B1451,IF(A1451="COMPOSICAO",S!$A:$D,I!$A:$D),3,FALSE)</f>
        <v>UN</v>
      </c>
      <c r="H1451" s="75">
        <f>0.015</f>
        <v>1.4999999999999999E-2</v>
      </c>
      <c r="I1451" s="56">
        <f>IF(A1451="COMPOSICAO",VLOOKUP(B1451,S!$A:$D,4,FALSE),VLOOKUP(B1451,I!$A:$D,4,FALSE))</f>
        <v>72</v>
      </c>
      <c r="J1451" s="60">
        <f t="shared" si="62"/>
        <v>1.08</v>
      </c>
      <c r="K1451" s="59"/>
      <c r="L1451" s="4"/>
      <c r="M1451" s="4"/>
      <c r="N1451" s="4"/>
    </row>
    <row r="1452" spans="1:14" ht="15" customHeight="1" x14ac:dyDescent="0.25">
      <c r="A1452" s="54" t="s">
        <v>792</v>
      </c>
      <c r="B1452" s="67">
        <v>38383</v>
      </c>
      <c r="C1452" s="55" t="str">
        <f>VLOOKUP(B1452,IF(A1452="COMPOSICAO",S!$A:$D,I!$A:$D),2,FALSE)</f>
        <v>LIXA D'AGUA EM FOLHA, GRAO 100</v>
      </c>
      <c r="D1452" s="55"/>
      <c r="E1452" s="55"/>
      <c r="F1452" s="55"/>
      <c r="G1452" s="54" t="str">
        <f>VLOOKUP(B1452,IF(A1452="COMPOSICAO",S!$A:$D,I!$A:$D),3,FALSE)</f>
        <v>UN</v>
      </c>
      <c r="H1452" s="75">
        <f>0.0071</f>
        <v>7.1000000000000004E-3</v>
      </c>
      <c r="I1452" s="56">
        <f>IF(A1452="COMPOSICAO",VLOOKUP(B1452,S!$A:$D,4,FALSE),VLOOKUP(B1452,I!$A:$D,4,FALSE))</f>
        <v>2.13</v>
      </c>
      <c r="J1452" s="60">
        <f t="shared" si="62"/>
        <v>0.01</v>
      </c>
      <c r="K1452" s="59"/>
      <c r="L1452" s="4"/>
      <c r="M1452" s="4"/>
      <c r="N1452" s="4"/>
    </row>
    <row r="1453" spans="1:14" ht="30" customHeight="1" x14ac:dyDescent="0.25">
      <c r="A1453" s="54" t="s">
        <v>793</v>
      </c>
      <c r="B1453" s="67">
        <v>88248</v>
      </c>
      <c r="C1453" s="55" t="str">
        <f>VLOOKUP(B1453,IF(A1453="COMPOSICAO",S!$A:$D,I!$A:$D),2,FALSE)</f>
        <v>AUXILIAR DE ENCANADOR OU BOMBEIRO HIDRÁULICO COM ENCARGOS COMPLEMENTARES</v>
      </c>
      <c r="D1453" s="55"/>
      <c r="E1453" s="55"/>
      <c r="F1453" s="55"/>
      <c r="G1453" s="54" t="str">
        <f>VLOOKUP(B1453,IF(A1453="COMPOSICAO",S!$A:$D,I!$A:$D),3,FALSE)</f>
        <v>H</v>
      </c>
      <c r="H1453" s="75">
        <f>0.127</f>
        <v>0.127</v>
      </c>
      <c r="I1453" s="56">
        <f>IF(A1453="COMPOSICAO",VLOOKUP(B1453,S!$A:$D,4,FALSE),VLOOKUP(B1453,I!$A:$D,4,FALSE))</f>
        <v>18.87</v>
      </c>
      <c r="J1453" s="60">
        <f t="shared" si="62"/>
        <v>2.39</v>
      </c>
      <c r="K1453" s="59"/>
      <c r="L1453" s="4"/>
      <c r="M1453" s="4"/>
      <c r="N1453" s="4"/>
    </row>
    <row r="1454" spans="1:14" ht="30" customHeight="1" x14ac:dyDescent="0.25">
      <c r="A1454" s="54" t="s">
        <v>793</v>
      </c>
      <c r="B1454" s="67">
        <v>88267</v>
      </c>
      <c r="C1454" s="55" t="str">
        <f>VLOOKUP(B1454,IF(A1454="COMPOSICAO",S!$A:$D,I!$A:$D),2,FALSE)</f>
        <v>ENCANADOR OU BOMBEIRO HIDRÁULICO COM ENCARGOS COMPLEMENTARES</v>
      </c>
      <c r="D1454" s="55"/>
      <c r="E1454" s="55"/>
      <c r="F1454" s="55"/>
      <c r="G1454" s="54" t="str">
        <f>VLOOKUP(B1454,IF(A1454="COMPOSICAO",S!$A:$D,I!$A:$D),3,FALSE)</f>
        <v>H</v>
      </c>
      <c r="H1454" s="75">
        <f>0.127</f>
        <v>0.127</v>
      </c>
      <c r="I1454" s="56">
        <f>IF(A1454="COMPOSICAO",VLOOKUP(B1454,S!$A:$D,4,FALSE),VLOOKUP(B1454,I!$A:$D,4,FALSE))</f>
        <v>25.72</v>
      </c>
      <c r="J1454" s="60">
        <f t="shared" si="62"/>
        <v>3.26</v>
      </c>
      <c r="K1454" s="59"/>
      <c r="L1454" s="4"/>
      <c r="M1454" s="4"/>
      <c r="N1454" s="4"/>
    </row>
    <row r="1455" spans="1:14" ht="15" customHeight="1" x14ac:dyDescent="0.25">
      <c r="A1455" s="76" t="s">
        <v>794</v>
      </c>
      <c r="B1455" s="77"/>
      <c r="C1455" s="77"/>
      <c r="D1455" s="77"/>
      <c r="E1455" s="77"/>
      <c r="F1455" s="77"/>
      <c r="G1455" s="78"/>
      <c r="H1455" s="79"/>
      <c r="I1455" s="80"/>
      <c r="J1455" s="60">
        <f>SUM(J1448:K1454)</f>
        <v>9.48</v>
      </c>
      <c r="K1455" s="59"/>
    </row>
    <row r="1456" spans="1:14" ht="15" customHeight="1" x14ac:dyDescent="0.25">
      <c r="A1456" s="76" t="str">
        <f>"TAXA DE BDI ("&amp;BDI&amp;" %)"</f>
        <v>TAXA DE BDI (28 %)</v>
      </c>
      <c r="B1456" s="77"/>
      <c r="C1456" s="77"/>
      <c r="D1456" s="77"/>
      <c r="E1456" s="77"/>
      <c r="F1456" s="77"/>
      <c r="G1456" s="78"/>
      <c r="H1456" s="79"/>
      <c r="I1456" s="80"/>
      <c r="J1456" s="60">
        <f>ROUND(J1455*(BDI/100),2)</f>
        <v>2.65</v>
      </c>
      <c r="K1456" s="59"/>
    </row>
    <row r="1457" spans="1:14" ht="15" customHeight="1" x14ac:dyDescent="0.25">
      <c r="A1457" s="76" t="s">
        <v>934</v>
      </c>
      <c r="B1457" s="77"/>
      <c r="C1457" s="77"/>
      <c r="D1457" s="77"/>
      <c r="E1457" s="77"/>
      <c r="F1457" s="77"/>
      <c r="G1457" s="78"/>
      <c r="H1457" s="79"/>
      <c r="I1457" s="80"/>
      <c r="J1457" s="60">
        <f>SUM(J1455:K1456)</f>
        <v>12.13</v>
      </c>
      <c r="K1457" s="59"/>
    </row>
    <row r="1458" spans="1:14" ht="15" customHeight="1" x14ac:dyDescent="0.25">
      <c r="A1458" s="4"/>
      <c r="B1458" s="4"/>
      <c r="C1458" s="4"/>
      <c r="D1458" s="4"/>
      <c r="E1458" s="4"/>
      <c r="F1458" s="4"/>
      <c r="G1458" s="4"/>
      <c r="H1458" s="4"/>
      <c r="I1458" s="4"/>
      <c r="J1458" s="4"/>
      <c r="K1458" s="4"/>
    </row>
    <row r="1459" spans="1:14" ht="15" customHeight="1" x14ac:dyDescent="0.25">
      <c r="A1459" s="22" t="s">
        <v>788</v>
      </c>
      <c r="B1459" s="22" t="s">
        <v>41</v>
      </c>
      <c r="C1459" s="46" t="s">
        <v>8</v>
      </c>
      <c r="D1459" s="47"/>
      <c r="E1459" s="47"/>
      <c r="F1459" s="47"/>
      <c r="G1459" s="7" t="s">
        <v>42</v>
      </c>
      <c r="H1459" s="7" t="s">
        <v>789</v>
      </c>
      <c r="I1459" s="7" t="s">
        <v>790</v>
      </c>
      <c r="J1459" s="34" t="s">
        <v>10</v>
      </c>
      <c r="K1459" s="33"/>
    </row>
    <row r="1460" spans="1:14" ht="60" customHeight="1" x14ac:dyDescent="0.25">
      <c r="A1460" s="7" t="s">
        <v>835</v>
      </c>
      <c r="B1460" s="71">
        <v>89726</v>
      </c>
      <c r="C1460" s="73" t="str">
        <f>VLOOKUP(B1460,S!$A:$D,2,FALSE)</f>
        <v>JOELHO 45 GRAUS, PVC, SERIE NORMAL, ESGOTO PREDIAL, DN 40 MM, JUNTA SOLDÁVEL, FORNECIDO E INSTALADO EM RAMAL DE DESCARGA OU RAMAL DE ESGOTO SANITÁRIO. AF_08/2022</v>
      </c>
      <c r="D1460" s="73"/>
      <c r="E1460" s="73"/>
      <c r="F1460" s="72"/>
      <c r="G1460" s="7" t="str">
        <f>VLOOKUP(B1460,S!$A:$D,3,FALSE)</f>
        <v>UN</v>
      </c>
      <c r="H1460" s="74"/>
      <c r="I1460" s="74">
        <f>J1467</f>
        <v>9.7100000000000009</v>
      </c>
      <c r="J1460" s="53"/>
      <c r="K1460" s="52"/>
      <c r="L1460" s="74">
        <f>VLOOKUP(B1460,S!$A:$D,4,FALSE)</f>
        <v>9.7100000000000009</v>
      </c>
      <c r="M1460" s="7" t="str">
        <f>IF(ROUND((L1460-I1460),2)=0,"OK, confere com a tabela.",IF(ROUND((L1460-I1460),2)&lt;0,"ACIMA ("&amp;TEXT(ROUND(I1460*100/L1460,4),"0,0000")&amp;" %) da tabela.","ABAIXO ("&amp;TEXT(ROUND(I1460*100/L1460,4),"0,0000")&amp;" %) da tabela."))</f>
        <v>OK, confere com a tabela.</v>
      </c>
    </row>
    <row r="1461" spans="1:14" ht="30" customHeight="1" x14ac:dyDescent="0.25">
      <c r="A1461" s="54" t="s">
        <v>792</v>
      </c>
      <c r="B1461" s="67">
        <v>122</v>
      </c>
      <c r="C1461" s="55" t="str">
        <f>VLOOKUP(B1461,IF(A1461="COMPOSICAO",S!$A:$D,I!$A:$D),2,FALSE)</f>
        <v>ADESIVO PLASTICO PARA PVC, FRASCO COM *850* GR</v>
      </c>
      <c r="D1461" s="55"/>
      <c r="E1461" s="55"/>
      <c r="F1461" s="55"/>
      <c r="G1461" s="54" t="str">
        <f>VLOOKUP(B1461,IF(A1461="COMPOSICAO",S!$A:$D,I!$A:$D),3,FALSE)</f>
        <v>UN</v>
      </c>
      <c r="H1461" s="75">
        <f>0.0099</f>
        <v>9.9000000000000008E-3</v>
      </c>
      <c r="I1461" s="56">
        <f>IF(A1461="COMPOSICAO",VLOOKUP(B1461,S!$A:$D,4,FALSE),VLOOKUP(B1461,I!$A:$D,4,FALSE))</f>
        <v>63.55</v>
      </c>
      <c r="J1461" s="60">
        <f t="shared" ref="J1461:J1466" si="63">TRUNC(H1461*I1461,2)</f>
        <v>0.62</v>
      </c>
      <c r="K1461" s="59"/>
      <c r="L1461" s="4"/>
      <c r="M1461" s="4"/>
      <c r="N1461" s="4"/>
    </row>
    <row r="1462" spans="1:14" ht="30" customHeight="1" x14ac:dyDescent="0.25">
      <c r="A1462" s="54" t="s">
        <v>792</v>
      </c>
      <c r="B1462" s="67">
        <v>3516</v>
      </c>
      <c r="C1462" s="55" t="str">
        <f>VLOOKUP(B1462,IF(A1462="COMPOSICAO",S!$A:$D,I!$A:$D),2,FALSE)</f>
        <v>JOELHO PVC, SOLDAVEL, BB, 45 GRAUS, DN 40 MM, PARA ESGOTO PREDIAL</v>
      </c>
      <c r="D1462" s="55"/>
      <c r="E1462" s="55"/>
      <c r="F1462" s="55"/>
      <c r="G1462" s="54" t="str">
        <f>VLOOKUP(B1462,IF(A1462="COMPOSICAO",S!$A:$D,I!$A:$D),3,FALSE)</f>
        <v>UN</v>
      </c>
      <c r="H1462" s="75">
        <f>1</f>
        <v>1</v>
      </c>
      <c r="I1462" s="56">
        <f>IF(A1462="COMPOSICAO",VLOOKUP(B1462,S!$A:$D,4,FALSE),VLOOKUP(B1462,I!$A:$D,4,FALSE))</f>
        <v>2.35</v>
      </c>
      <c r="J1462" s="60">
        <f t="shared" si="63"/>
        <v>2.35</v>
      </c>
      <c r="K1462" s="59"/>
      <c r="L1462" s="4"/>
      <c r="M1462" s="4"/>
      <c r="N1462" s="4"/>
    </row>
    <row r="1463" spans="1:14" ht="30" customHeight="1" x14ac:dyDescent="0.25">
      <c r="A1463" s="54" t="s">
        <v>792</v>
      </c>
      <c r="B1463" s="67">
        <v>20083</v>
      </c>
      <c r="C1463" s="55" t="str">
        <f>VLOOKUP(B1463,IF(A1463="COMPOSICAO",S!$A:$D,I!$A:$D),2,FALSE)</f>
        <v>SOLUCAO PREPARADORA / LIMPADORA PARA PVC, FRASCO COM 1000 CM3</v>
      </c>
      <c r="D1463" s="55"/>
      <c r="E1463" s="55"/>
      <c r="F1463" s="55"/>
      <c r="G1463" s="54" t="str">
        <f>VLOOKUP(B1463,IF(A1463="COMPOSICAO",S!$A:$D,I!$A:$D),3,FALSE)</f>
        <v>UN</v>
      </c>
      <c r="H1463" s="75">
        <f>0.015</f>
        <v>1.4999999999999999E-2</v>
      </c>
      <c r="I1463" s="56">
        <f>IF(A1463="COMPOSICAO",VLOOKUP(B1463,S!$A:$D,4,FALSE),VLOOKUP(B1463,I!$A:$D,4,FALSE))</f>
        <v>72</v>
      </c>
      <c r="J1463" s="60">
        <f t="shared" si="63"/>
        <v>1.08</v>
      </c>
      <c r="K1463" s="59"/>
      <c r="L1463" s="4"/>
      <c r="M1463" s="4"/>
      <c r="N1463" s="4"/>
    </row>
    <row r="1464" spans="1:14" ht="15" customHeight="1" x14ac:dyDescent="0.25">
      <c r="A1464" s="54" t="s">
        <v>792</v>
      </c>
      <c r="B1464" s="67">
        <v>38383</v>
      </c>
      <c r="C1464" s="55" t="str">
        <f>VLOOKUP(B1464,IF(A1464="COMPOSICAO",S!$A:$D,I!$A:$D),2,FALSE)</f>
        <v>LIXA D'AGUA EM FOLHA, GRAO 100</v>
      </c>
      <c r="D1464" s="55"/>
      <c r="E1464" s="55"/>
      <c r="F1464" s="55"/>
      <c r="G1464" s="54" t="str">
        <f>VLOOKUP(B1464,IF(A1464="COMPOSICAO",S!$A:$D,I!$A:$D),3,FALSE)</f>
        <v>UN</v>
      </c>
      <c r="H1464" s="75">
        <f>0.0071</f>
        <v>7.1000000000000004E-3</v>
      </c>
      <c r="I1464" s="56">
        <f>IF(A1464="COMPOSICAO",VLOOKUP(B1464,S!$A:$D,4,FALSE),VLOOKUP(B1464,I!$A:$D,4,FALSE))</f>
        <v>2.13</v>
      </c>
      <c r="J1464" s="60">
        <f t="shared" si="63"/>
        <v>0.01</v>
      </c>
      <c r="K1464" s="59"/>
      <c r="L1464" s="4"/>
      <c r="M1464" s="4"/>
      <c r="N1464" s="4"/>
    </row>
    <row r="1465" spans="1:14" ht="30" customHeight="1" x14ac:dyDescent="0.25">
      <c r="A1465" s="54" t="s">
        <v>793</v>
      </c>
      <c r="B1465" s="67">
        <v>88248</v>
      </c>
      <c r="C1465" s="55" t="str">
        <f>VLOOKUP(B1465,IF(A1465="COMPOSICAO",S!$A:$D,I!$A:$D),2,FALSE)</f>
        <v>AUXILIAR DE ENCANADOR OU BOMBEIRO HIDRÁULICO COM ENCARGOS COMPLEMENTARES</v>
      </c>
      <c r="D1465" s="55"/>
      <c r="E1465" s="55"/>
      <c r="F1465" s="55"/>
      <c r="G1465" s="54" t="str">
        <f>VLOOKUP(B1465,IF(A1465="COMPOSICAO",S!$A:$D,I!$A:$D),3,FALSE)</f>
        <v>H</v>
      </c>
      <c r="H1465" s="75">
        <f>0.127</f>
        <v>0.127</v>
      </c>
      <c r="I1465" s="56">
        <f>IF(A1465="COMPOSICAO",VLOOKUP(B1465,S!$A:$D,4,FALSE),VLOOKUP(B1465,I!$A:$D,4,FALSE))</f>
        <v>18.87</v>
      </c>
      <c r="J1465" s="60">
        <f t="shared" si="63"/>
        <v>2.39</v>
      </c>
      <c r="K1465" s="59"/>
      <c r="L1465" s="4"/>
      <c r="M1465" s="4"/>
      <c r="N1465" s="4"/>
    </row>
    <row r="1466" spans="1:14" ht="30" customHeight="1" x14ac:dyDescent="0.25">
      <c r="A1466" s="54" t="s">
        <v>793</v>
      </c>
      <c r="B1466" s="67">
        <v>88267</v>
      </c>
      <c r="C1466" s="55" t="str">
        <f>VLOOKUP(B1466,IF(A1466="COMPOSICAO",S!$A:$D,I!$A:$D),2,FALSE)</f>
        <v>ENCANADOR OU BOMBEIRO HIDRÁULICO COM ENCARGOS COMPLEMENTARES</v>
      </c>
      <c r="D1466" s="55"/>
      <c r="E1466" s="55"/>
      <c r="F1466" s="55"/>
      <c r="G1466" s="54" t="str">
        <f>VLOOKUP(B1466,IF(A1466="COMPOSICAO",S!$A:$D,I!$A:$D),3,FALSE)</f>
        <v>H</v>
      </c>
      <c r="H1466" s="75">
        <f>0.127</f>
        <v>0.127</v>
      </c>
      <c r="I1466" s="56">
        <f>IF(A1466="COMPOSICAO",VLOOKUP(B1466,S!$A:$D,4,FALSE),VLOOKUP(B1466,I!$A:$D,4,FALSE))</f>
        <v>25.72</v>
      </c>
      <c r="J1466" s="60">
        <f t="shared" si="63"/>
        <v>3.26</v>
      </c>
      <c r="K1466" s="59"/>
      <c r="L1466" s="4"/>
      <c r="M1466" s="4"/>
      <c r="N1466" s="4"/>
    </row>
    <row r="1467" spans="1:14" ht="15" customHeight="1" x14ac:dyDescent="0.25">
      <c r="A1467" s="76" t="s">
        <v>794</v>
      </c>
      <c r="B1467" s="77"/>
      <c r="C1467" s="77"/>
      <c r="D1467" s="77"/>
      <c r="E1467" s="77"/>
      <c r="F1467" s="77"/>
      <c r="G1467" s="78"/>
      <c r="H1467" s="79"/>
      <c r="I1467" s="80"/>
      <c r="J1467" s="60">
        <f>SUM(J1460:K1466)</f>
        <v>9.7100000000000009</v>
      </c>
      <c r="K1467" s="59"/>
    </row>
    <row r="1468" spans="1:14" ht="15" customHeight="1" x14ac:dyDescent="0.25">
      <c r="A1468" s="76" t="str">
        <f>"TAXA DE BDI ("&amp;BDI&amp;" %)"</f>
        <v>TAXA DE BDI (28 %)</v>
      </c>
      <c r="B1468" s="77"/>
      <c r="C1468" s="77"/>
      <c r="D1468" s="77"/>
      <c r="E1468" s="77"/>
      <c r="F1468" s="77"/>
      <c r="G1468" s="78"/>
      <c r="H1468" s="79"/>
      <c r="I1468" s="80"/>
      <c r="J1468" s="60">
        <f>ROUND(J1467*(BDI/100),2)</f>
        <v>2.72</v>
      </c>
      <c r="K1468" s="59"/>
    </row>
    <row r="1469" spans="1:14" ht="15" customHeight="1" x14ac:dyDescent="0.25">
      <c r="A1469" s="76" t="s">
        <v>935</v>
      </c>
      <c r="B1469" s="77"/>
      <c r="C1469" s="77"/>
      <c r="D1469" s="77"/>
      <c r="E1469" s="77"/>
      <c r="F1469" s="77"/>
      <c r="G1469" s="78"/>
      <c r="H1469" s="79"/>
      <c r="I1469" s="80"/>
      <c r="J1469" s="60">
        <f>SUM(J1467:K1468)</f>
        <v>12.430000000000001</v>
      </c>
      <c r="K1469" s="59"/>
    </row>
    <row r="1470" spans="1:14" ht="15" customHeight="1" x14ac:dyDescent="0.25">
      <c r="A1470" s="4"/>
      <c r="B1470" s="4"/>
      <c r="C1470" s="4"/>
      <c r="D1470" s="4"/>
      <c r="E1470" s="4"/>
      <c r="F1470" s="4"/>
      <c r="G1470" s="4"/>
      <c r="H1470" s="4"/>
      <c r="I1470" s="4"/>
      <c r="J1470" s="4"/>
      <c r="K1470" s="4"/>
    </row>
    <row r="1471" spans="1:14" ht="15" customHeight="1" x14ac:dyDescent="0.25">
      <c r="A1471" s="22" t="s">
        <v>788</v>
      </c>
      <c r="B1471" s="22" t="s">
        <v>41</v>
      </c>
      <c r="C1471" s="46" t="s">
        <v>8</v>
      </c>
      <c r="D1471" s="47"/>
      <c r="E1471" s="47"/>
      <c r="F1471" s="47"/>
      <c r="G1471" s="7" t="s">
        <v>42</v>
      </c>
      <c r="H1471" s="7" t="s">
        <v>789</v>
      </c>
      <c r="I1471" s="7" t="s">
        <v>790</v>
      </c>
      <c r="J1471" s="34" t="s">
        <v>10</v>
      </c>
      <c r="K1471" s="33"/>
    </row>
    <row r="1472" spans="1:14" ht="60" customHeight="1" x14ac:dyDescent="0.25">
      <c r="A1472" s="7" t="s">
        <v>835</v>
      </c>
      <c r="B1472" s="71">
        <v>89752</v>
      </c>
      <c r="C1472" s="73" t="str">
        <f>VLOOKUP(B1472,S!$A:$D,2,FALSE)</f>
        <v>LUVA SIMPLES, PVC, SERIE NORMAL, ESGOTO PREDIAL, DN 40 MM, JUNTA SOLDÁVEL, FORNECIDO E INSTALADO EM RAMAL DE DESCARGA OU RAMAL DE ESGOTO SANITÁRIO. AF_08/2022</v>
      </c>
      <c r="D1472" s="73"/>
      <c r="E1472" s="73"/>
      <c r="F1472" s="72"/>
      <c r="G1472" s="7" t="str">
        <f>VLOOKUP(B1472,S!$A:$D,3,FALSE)</f>
        <v>UN</v>
      </c>
      <c r="H1472" s="74"/>
      <c r="I1472" s="74">
        <f>J1479</f>
        <v>7.08</v>
      </c>
      <c r="J1472" s="53"/>
      <c r="K1472" s="52"/>
      <c r="L1472" s="74">
        <f>VLOOKUP(B1472,S!$A:$D,4,FALSE)</f>
        <v>7.08</v>
      </c>
      <c r="M1472" s="7" t="str">
        <f>IF(ROUND((L1472-I1472),2)=0,"OK, confere com a tabela.",IF(ROUND((L1472-I1472),2)&lt;0,"ACIMA ("&amp;TEXT(ROUND(I1472*100/L1472,4),"0,0000")&amp;" %) da tabela.","ABAIXO ("&amp;TEXT(ROUND(I1472*100/L1472,4),"0,0000")&amp;" %) da tabela."))</f>
        <v>OK, confere com a tabela.</v>
      </c>
    </row>
    <row r="1473" spans="1:14" ht="30" customHeight="1" x14ac:dyDescent="0.25">
      <c r="A1473" s="54" t="s">
        <v>792</v>
      </c>
      <c r="B1473" s="67">
        <v>122</v>
      </c>
      <c r="C1473" s="55" t="str">
        <f>VLOOKUP(B1473,IF(A1473="COMPOSICAO",S!$A:$D,I!$A:$D),2,FALSE)</f>
        <v>ADESIVO PLASTICO PARA PVC, FRASCO COM *850* GR</v>
      </c>
      <c r="D1473" s="55"/>
      <c r="E1473" s="55"/>
      <c r="F1473" s="55"/>
      <c r="G1473" s="54" t="str">
        <f>VLOOKUP(B1473,IF(A1473="COMPOSICAO",S!$A:$D,I!$A:$D),3,FALSE)</f>
        <v>UN</v>
      </c>
      <c r="H1473" s="75">
        <f>0.0099</f>
        <v>9.9000000000000008E-3</v>
      </c>
      <c r="I1473" s="56">
        <f>IF(A1473="COMPOSICAO",VLOOKUP(B1473,S!$A:$D,4,FALSE),VLOOKUP(B1473,I!$A:$D,4,FALSE))</f>
        <v>63.55</v>
      </c>
      <c r="J1473" s="60">
        <f t="shared" ref="J1473:J1478" si="64">TRUNC(H1473*I1473,2)</f>
        <v>0.62</v>
      </c>
      <c r="K1473" s="59"/>
      <c r="L1473" s="4"/>
      <c r="M1473" s="4"/>
      <c r="N1473" s="4"/>
    </row>
    <row r="1474" spans="1:14" ht="30" customHeight="1" x14ac:dyDescent="0.25">
      <c r="A1474" s="54" t="s">
        <v>792</v>
      </c>
      <c r="B1474" s="67">
        <v>3897</v>
      </c>
      <c r="C1474" s="55" t="str">
        <f>VLOOKUP(B1474,IF(A1474="COMPOSICAO",S!$A:$D,I!$A:$D),2,FALSE)</f>
        <v>LUVA SIMPLES, PVC, SOLDAVEL, DN 40 MM, SERIE NORMAL, PARA ESGOTO PREDIAL</v>
      </c>
      <c r="D1474" s="55"/>
      <c r="E1474" s="55"/>
      <c r="F1474" s="55"/>
      <c r="G1474" s="54" t="str">
        <f>VLOOKUP(B1474,IF(A1474="COMPOSICAO",S!$A:$D,I!$A:$D),3,FALSE)</f>
        <v>UN</v>
      </c>
      <c r="H1474" s="75">
        <f>1</f>
        <v>1</v>
      </c>
      <c r="I1474" s="56">
        <f>IF(A1474="COMPOSICAO",VLOOKUP(B1474,S!$A:$D,4,FALSE),VLOOKUP(B1474,I!$A:$D,4,FALSE))</f>
        <v>1.61</v>
      </c>
      <c r="J1474" s="60">
        <f t="shared" si="64"/>
        <v>1.61</v>
      </c>
      <c r="K1474" s="59"/>
      <c r="L1474" s="4"/>
      <c r="M1474" s="4"/>
      <c r="N1474" s="4"/>
    </row>
    <row r="1475" spans="1:14" ht="30" customHeight="1" x14ac:dyDescent="0.25">
      <c r="A1475" s="54" t="s">
        <v>792</v>
      </c>
      <c r="B1475" s="67">
        <v>20083</v>
      </c>
      <c r="C1475" s="55" t="str">
        <f>VLOOKUP(B1475,IF(A1475="COMPOSICAO",S!$A:$D,I!$A:$D),2,FALSE)</f>
        <v>SOLUCAO PREPARADORA / LIMPADORA PARA PVC, FRASCO COM 1000 CM3</v>
      </c>
      <c r="D1475" s="55"/>
      <c r="E1475" s="55"/>
      <c r="F1475" s="55"/>
      <c r="G1475" s="54" t="str">
        <f>VLOOKUP(B1475,IF(A1475="COMPOSICAO",S!$A:$D,I!$A:$D),3,FALSE)</f>
        <v>UN</v>
      </c>
      <c r="H1475" s="75">
        <f>0.015</f>
        <v>1.4999999999999999E-2</v>
      </c>
      <c r="I1475" s="56">
        <f>IF(A1475="COMPOSICAO",VLOOKUP(B1475,S!$A:$D,4,FALSE),VLOOKUP(B1475,I!$A:$D,4,FALSE))</f>
        <v>72</v>
      </c>
      <c r="J1475" s="60">
        <f t="shared" si="64"/>
        <v>1.08</v>
      </c>
      <c r="K1475" s="59"/>
      <c r="L1475" s="4"/>
      <c r="M1475" s="4"/>
      <c r="N1475" s="4"/>
    </row>
    <row r="1476" spans="1:14" ht="15" customHeight="1" x14ac:dyDescent="0.25">
      <c r="A1476" s="54" t="s">
        <v>792</v>
      </c>
      <c r="B1476" s="67">
        <v>38383</v>
      </c>
      <c r="C1476" s="55" t="str">
        <f>VLOOKUP(B1476,IF(A1476="COMPOSICAO",S!$A:$D,I!$A:$D),2,FALSE)</f>
        <v>LIXA D'AGUA EM FOLHA, GRAO 100</v>
      </c>
      <c r="D1476" s="55"/>
      <c r="E1476" s="55"/>
      <c r="F1476" s="55"/>
      <c r="G1476" s="54" t="str">
        <f>VLOOKUP(B1476,IF(A1476="COMPOSICAO",S!$A:$D,I!$A:$D),3,FALSE)</f>
        <v>UN</v>
      </c>
      <c r="H1476" s="75">
        <f>0.0071</f>
        <v>7.1000000000000004E-3</v>
      </c>
      <c r="I1476" s="56">
        <f>IF(A1476="COMPOSICAO",VLOOKUP(B1476,S!$A:$D,4,FALSE),VLOOKUP(B1476,I!$A:$D,4,FALSE))</f>
        <v>2.13</v>
      </c>
      <c r="J1476" s="60">
        <f t="shared" si="64"/>
        <v>0.01</v>
      </c>
      <c r="K1476" s="59"/>
      <c r="L1476" s="4"/>
      <c r="M1476" s="4"/>
      <c r="N1476" s="4"/>
    </row>
    <row r="1477" spans="1:14" ht="30" customHeight="1" x14ac:dyDescent="0.25">
      <c r="A1477" s="54" t="s">
        <v>793</v>
      </c>
      <c r="B1477" s="67">
        <v>88248</v>
      </c>
      <c r="C1477" s="55" t="str">
        <f>VLOOKUP(B1477,IF(A1477="COMPOSICAO",S!$A:$D,I!$A:$D),2,FALSE)</f>
        <v>AUXILIAR DE ENCANADOR OU BOMBEIRO HIDRÁULICO COM ENCARGOS COMPLEMENTARES</v>
      </c>
      <c r="D1477" s="55"/>
      <c r="E1477" s="55"/>
      <c r="F1477" s="55"/>
      <c r="G1477" s="54" t="str">
        <f>VLOOKUP(B1477,IF(A1477="COMPOSICAO",S!$A:$D,I!$A:$D),3,FALSE)</f>
        <v>H</v>
      </c>
      <c r="H1477" s="75">
        <f>0.0846</f>
        <v>8.4599999999999995E-2</v>
      </c>
      <c r="I1477" s="56">
        <f>IF(A1477="COMPOSICAO",VLOOKUP(B1477,S!$A:$D,4,FALSE),VLOOKUP(B1477,I!$A:$D,4,FALSE))</f>
        <v>18.87</v>
      </c>
      <c r="J1477" s="60">
        <f t="shared" si="64"/>
        <v>1.59</v>
      </c>
      <c r="K1477" s="59"/>
      <c r="L1477" s="4"/>
      <c r="M1477" s="4"/>
      <c r="N1477" s="4"/>
    </row>
    <row r="1478" spans="1:14" ht="30" customHeight="1" x14ac:dyDescent="0.25">
      <c r="A1478" s="54" t="s">
        <v>793</v>
      </c>
      <c r="B1478" s="67">
        <v>88267</v>
      </c>
      <c r="C1478" s="55" t="str">
        <f>VLOOKUP(B1478,IF(A1478="COMPOSICAO",S!$A:$D,I!$A:$D),2,FALSE)</f>
        <v>ENCANADOR OU BOMBEIRO HIDRÁULICO COM ENCARGOS COMPLEMENTARES</v>
      </c>
      <c r="D1478" s="55"/>
      <c r="E1478" s="55"/>
      <c r="F1478" s="55"/>
      <c r="G1478" s="54" t="str">
        <f>VLOOKUP(B1478,IF(A1478="COMPOSICAO",S!$A:$D,I!$A:$D),3,FALSE)</f>
        <v>H</v>
      </c>
      <c r="H1478" s="75">
        <f>0.0846</f>
        <v>8.4599999999999995E-2</v>
      </c>
      <c r="I1478" s="56">
        <f>IF(A1478="COMPOSICAO",VLOOKUP(B1478,S!$A:$D,4,FALSE),VLOOKUP(B1478,I!$A:$D,4,FALSE))</f>
        <v>25.72</v>
      </c>
      <c r="J1478" s="60">
        <f t="shared" si="64"/>
        <v>2.17</v>
      </c>
      <c r="K1478" s="59"/>
      <c r="L1478" s="4"/>
      <c r="M1478" s="4"/>
      <c r="N1478" s="4"/>
    </row>
    <row r="1479" spans="1:14" ht="15" customHeight="1" x14ac:dyDescent="0.25">
      <c r="A1479" s="76" t="s">
        <v>794</v>
      </c>
      <c r="B1479" s="77"/>
      <c r="C1479" s="77"/>
      <c r="D1479" s="77"/>
      <c r="E1479" s="77"/>
      <c r="F1479" s="77"/>
      <c r="G1479" s="78"/>
      <c r="H1479" s="79"/>
      <c r="I1479" s="80"/>
      <c r="J1479" s="60">
        <f>SUM(J1472:K1478)</f>
        <v>7.08</v>
      </c>
      <c r="K1479" s="59"/>
    </row>
    <row r="1480" spans="1:14" ht="15" customHeight="1" x14ac:dyDescent="0.25">
      <c r="A1480" s="76" t="str">
        <f>"TAXA DE BDI ("&amp;BDI&amp;" %)"</f>
        <v>TAXA DE BDI (28 %)</v>
      </c>
      <c r="B1480" s="77"/>
      <c r="C1480" s="77"/>
      <c r="D1480" s="77"/>
      <c r="E1480" s="77"/>
      <c r="F1480" s="77"/>
      <c r="G1480" s="78"/>
      <c r="H1480" s="79"/>
      <c r="I1480" s="80"/>
      <c r="J1480" s="60">
        <f>ROUND(J1479*(BDI/100),2)</f>
        <v>1.98</v>
      </c>
      <c r="K1480" s="59"/>
    </row>
    <row r="1481" spans="1:14" ht="15" customHeight="1" x14ac:dyDescent="0.25">
      <c r="A1481" s="76" t="s">
        <v>936</v>
      </c>
      <c r="B1481" s="77"/>
      <c r="C1481" s="77"/>
      <c r="D1481" s="77"/>
      <c r="E1481" s="77"/>
      <c r="F1481" s="77"/>
      <c r="G1481" s="78"/>
      <c r="H1481" s="79"/>
      <c r="I1481" s="80"/>
      <c r="J1481" s="60">
        <f>SUM(J1479:K1480)</f>
        <v>9.06</v>
      </c>
      <c r="K1481" s="59"/>
    </row>
    <row r="1482" spans="1:14" ht="15" customHeight="1" x14ac:dyDescent="0.25">
      <c r="A1482" s="4"/>
      <c r="B1482" s="4"/>
      <c r="C1482" s="4"/>
      <c r="D1482" s="4"/>
      <c r="E1482" s="4"/>
      <c r="F1482" s="4"/>
      <c r="G1482" s="4"/>
      <c r="H1482" s="4"/>
      <c r="I1482" s="4"/>
      <c r="J1482" s="4"/>
      <c r="K1482" s="4"/>
    </row>
    <row r="1483" spans="1:14" ht="15" customHeight="1" x14ac:dyDescent="0.25">
      <c r="A1483" s="22" t="s">
        <v>788</v>
      </c>
      <c r="B1483" s="22" t="s">
        <v>41</v>
      </c>
      <c r="C1483" s="46" t="s">
        <v>8</v>
      </c>
      <c r="D1483" s="47"/>
      <c r="E1483" s="47"/>
      <c r="F1483" s="47"/>
      <c r="G1483" s="7" t="s">
        <v>42</v>
      </c>
      <c r="H1483" s="7" t="s">
        <v>789</v>
      </c>
      <c r="I1483" s="7" t="s">
        <v>790</v>
      </c>
      <c r="J1483" s="34" t="s">
        <v>10</v>
      </c>
      <c r="K1483" s="33"/>
    </row>
    <row r="1484" spans="1:14" ht="60" customHeight="1" x14ac:dyDescent="0.25">
      <c r="A1484" s="7" t="s">
        <v>835</v>
      </c>
      <c r="B1484" s="71">
        <v>89783</v>
      </c>
      <c r="C1484" s="73" t="str">
        <f>VLOOKUP(B1484,S!$A:$D,2,FALSE)</f>
        <v>JUNÇÃO SIMPLES, PVC, SERIE NORMAL, ESGOTO PREDIAL, DN 40 MM, JUNTA SOLDÁVEL, FORNECIDO E INSTALADO EM RAMAL DE DESCARGA OU RAMAL DE ESGOTO SANITÁRIO. AF_08/2022</v>
      </c>
      <c r="D1484" s="73"/>
      <c r="E1484" s="73"/>
      <c r="F1484" s="72"/>
      <c r="G1484" s="7" t="str">
        <f>VLOOKUP(B1484,S!$A:$D,3,FALSE)</f>
        <v>UN</v>
      </c>
      <c r="H1484" s="74"/>
      <c r="I1484" s="74">
        <f>J1491</f>
        <v>13.92</v>
      </c>
      <c r="J1484" s="53"/>
      <c r="K1484" s="52"/>
      <c r="L1484" s="74">
        <f>VLOOKUP(B1484,S!$A:$D,4,FALSE)</f>
        <v>13.92</v>
      </c>
      <c r="M1484" s="7" t="str">
        <f>IF(ROUND((L1484-I1484),2)=0,"OK, confere com a tabela.",IF(ROUND((L1484-I1484),2)&lt;0,"ACIMA ("&amp;TEXT(ROUND(I1484*100/L1484,4),"0,0000")&amp;" %) da tabela.","ABAIXO ("&amp;TEXT(ROUND(I1484*100/L1484,4),"0,0000")&amp;" %) da tabela."))</f>
        <v>OK, confere com a tabela.</v>
      </c>
    </row>
    <row r="1485" spans="1:14" ht="30" customHeight="1" x14ac:dyDescent="0.25">
      <c r="A1485" s="54" t="s">
        <v>792</v>
      </c>
      <c r="B1485" s="67">
        <v>122</v>
      </c>
      <c r="C1485" s="55" t="str">
        <f>VLOOKUP(B1485,IF(A1485="COMPOSICAO",S!$A:$D,I!$A:$D),2,FALSE)</f>
        <v>ADESIVO PLASTICO PARA PVC, FRASCO COM *850* GR</v>
      </c>
      <c r="D1485" s="55"/>
      <c r="E1485" s="55"/>
      <c r="F1485" s="55"/>
      <c r="G1485" s="54" t="str">
        <f>VLOOKUP(B1485,IF(A1485="COMPOSICAO",S!$A:$D,I!$A:$D),3,FALSE)</f>
        <v>UN</v>
      </c>
      <c r="H1485" s="75">
        <f>0.0148</f>
        <v>1.4800000000000001E-2</v>
      </c>
      <c r="I1485" s="56">
        <f>IF(A1485="COMPOSICAO",VLOOKUP(B1485,S!$A:$D,4,FALSE),VLOOKUP(B1485,I!$A:$D,4,FALSE))</f>
        <v>63.55</v>
      </c>
      <c r="J1485" s="60">
        <f t="shared" ref="J1485:J1490" si="65">TRUNC(H1485*I1485,2)</f>
        <v>0.94</v>
      </c>
      <c r="K1485" s="59"/>
      <c r="L1485" s="4"/>
      <c r="M1485" s="4"/>
      <c r="N1485" s="4"/>
    </row>
    <row r="1486" spans="1:14" ht="30" customHeight="1" x14ac:dyDescent="0.25">
      <c r="A1486" s="54" t="s">
        <v>792</v>
      </c>
      <c r="B1486" s="67">
        <v>3666</v>
      </c>
      <c r="C1486" s="55" t="str">
        <f>VLOOKUP(B1486,IF(A1486="COMPOSICAO",S!$A:$D,I!$A:$D),2,FALSE)</f>
        <v>JUNCAO SIMPLES, PVC, 45 GRAUS, DN 40 X 40 MM, SERIE NORMAL PARA ESGOTO PREDIAL</v>
      </c>
      <c r="D1486" s="55"/>
      <c r="E1486" s="55"/>
      <c r="F1486" s="55"/>
      <c r="G1486" s="54" t="str">
        <f>VLOOKUP(B1486,IF(A1486="COMPOSICAO",S!$A:$D,I!$A:$D),3,FALSE)</f>
        <v>UN</v>
      </c>
      <c r="H1486" s="75">
        <f>1</f>
        <v>1</v>
      </c>
      <c r="I1486" s="56">
        <f>IF(A1486="COMPOSICAO",VLOOKUP(B1486,S!$A:$D,4,FALSE),VLOOKUP(B1486,I!$A:$D,4,FALSE))</f>
        <v>3.8</v>
      </c>
      <c r="J1486" s="60">
        <f t="shared" si="65"/>
        <v>3.8</v>
      </c>
      <c r="K1486" s="59"/>
      <c r="L1486" s="4"/>
      <c r="M1486" s="4"/>
      <c r="N1486" s="4"/>
    </row>
    <row r="1487" spans="1:14" ht="30" customHeight="1" x14ac:dyDescent="0.25">
      <c r="A1487" s="54" t="s">
        <v>792</v>
      </c>
      <c r="B1487" s="67">
        <v>20083</v>
      </c>
      <c r="C1487" s="55" t="str">
        <f>VLOOKUP(B1487,IF(A1487="COMPOSICAO",S!$A:$D,I!$A:$D),2,FALSE)</f>
        <v>SOLUCAO PREPARADORA / LIMPADORA PARA PVC, FRASCO COM 1000 CM3</v>
      </c>
      <c r="D1487" s="55"/>
      <c r="E1487" s="55"/>
      <c r="F1487" s="55"/>
      <c r="G1487" s="54" t="str">
        <f>VLOOKUP(B1487,IF(A1487="COMPOSICAO",S!$A:$D,I!$A:$D),3,FALSE)</f>
        <v>UN</v>
      </c>
      <c r="H1487" s="75">
        <f>0.0225</f>
        <v>2.2499999999999999E-2</v>
      </c>
      <c r="I1487" s="56">
        <f>IF(A1487="COMPOSICAO",VLOOKUP(B1487,S!$A:$D,4,FALSE),VLOOKUP(B1487,I!$A:$D,4,FALSE))</f>
        <v>72</v>
      </c>
      <c r="J1487" s="60">
        <f t="shared" si="65"/>
        <v>1.62</v>
      </c>
      <c r="K1487" s="59"/>
      <c r="L1487" s="4"/>
      <c r="M1487" s="4"/>
      <c r="N1487" s="4"/>
    </row>
    <row r="1488" spans="1:14" ht="15" customHeight="1" x14ac:dyDescent="0.25">
      <c r="A1488" s="54" t="s">
        <v>792</v>
      </c>
      <c r="B1488" s="67">
        <v>38383</v>
      </c>
      <c r="C1488" s="55" t="str">
        <f>VLOOKUP(B1488,IF(A1488="COMPOSICAO",S!$A:$D,I!$A:$D),2,FALSE)</f>
        <v>LIXA D'AGUA EM FOLHA, GRAO 100</v>
      </c>
      <c r="D1488" s="55"/>
      <c r="E1488" s="55"/>
      <c r="F1488" s="55"/>
      <c r="G1488" s="54" t="str">
        <f>VLOOKUP(B1488,IF(A1488="COMPOSICAO",S!$A:$D,I!$A:$D),3,FALSE)</f>
        <v>UN</v>
      </c>
      <c r="H1488" s="75">
        <f>0.0107</f>
        <v>1.0699999999999999E-2</v>
      </c>
      <c r="I1488" s="56">
        <f>IF(A1488="COMPOSICAO",VLOOKUP(B1488,S!$A:$D,4,FALSE),VLOOKUP(B1488,I!$A:$D,4,FALSE))</f>
        <v>2.13</v>
      </c>
      <c r="J1488" s="60">
        <f t="shared" si="65"/>
        <v>0.02</v>
      </c>
      <c r="K1488" s="59"/>
      <c r="L1488" s="4"/>
      <c r="M1488" s="4"/>
      <c r="N1488" s="4"/>
    </row>
    <row r="1489" spans="1:14" ht="30" customHeight="1" x14ac:dyDescent="0.25">
      <c r="A1489" s="54" t="s">
        <v>793</v>
      </c>
      <c r="B1489" s="67">
        <v>88248</v>
      </c>
      <c r="C1489" s="55" t="str">
        <f>VLOOKUP(B1489,IF(A1489="COMPOSICAO",S!$A:$D,I!$A:$D),2,FALSE)</f>
        <v>AUXILIAR DE ENCANADOR OU BOMBEIRO HIDRÁULICO COM ENCARGOS COMPLEMENTARES</v>
      </c>
      <c r="D1489" s="55"/>
      <c r="E1489" s="55"/>
      <c r="F1489" s="55"/>
      <c r="G1489" s="54" t="str">
        <f>VLOOKUP(B1489,IF(A1489="COMPOSICAO",S!$A:$D,I!$A:$D),3,FALSE)</f>
        <v>H</v>
      </c>
      <c r="H1489" s="75">
        <f>0.1693</f>
        <v>0.16930000000000001</v>
      </c>
      <c r="I1489" s="56">
        <f>IF(A1489="COMPOSICAO",VLOOKUP(B1489,S!$A:$D,4,FALSE),VLOOKUP(B1489,I!$A:$D,4,FALSE))</f>
        <v>18.87</v>
      </c>
      <c r="J1489" s="60">
        <f t="shared" si="65"/>
        <v>3.19</v>
      </c>
      <c r="K1489" s="59"/>
      <c r="L1489" s="4"/>
      <c r="M1489" s="4"/>
      <c r="N1489" s="4"/>
    </row>
    <row r="1490" spans="1:14" ht="30" customHeight="1" x14ac:dyDescent="0.25">
      <c r="A1490" s="54" t="s">
        <v>793</v>
      </c>
      <c r="B1490" s="67">
        <v>88267</v>
      </c>
      <c r="C1490" s="55" t="str">
        <f>VLOOKUP(B1490,IF(A1490="COMPOSICAO",S!$A:$D,I!$A:$D),2,FALSE)</f>
        <v>ENCANADOR OU BOMBEIRO HIDRÁULICO COM ENCARGOS COMPLEMENTARES</v>
      </c>
      <c r="D1490" s="55"/>
      <c r="E1490" s="55"/>
      <c r="F1490" s="55"/>
      <c r="G1490" s="54" t="str">
        <f>VLOOKUP(B1490,IF(A1490="COMPOSICAO",S!$A:$D,I!$A:$D),3,FALSE)</f>
        <v>H</v>
      </c>
      <c r="H1490" s="75">
        <f>0.1693</f>
        <v>0.16930000000000001</v>
      </c>
      <c r="I1490" s="56">
        <f>IF(A1490="COMPOSICAO",VLOOKUP(B1490,S!$A:$D,4,FALSE),VLOOKUP(B1490,I!$A:$D,4,FALSE))</f>
        <v>25.72</v>
      </c>
      <c r="J1490" s="60">
        <f t="shared" si="65"/>
        <v>4.3499999999999996</v>
      </c>
      <c r="K1490" s="59"/>
      <c r="L1490" s="4"/>
      <c r="M1490" s="4"/>
      <c r="N1490" s="4"/>
    </row>
    <row r="1491" spans="1:14" ht="15" customHeight="1" x14ac:dyDescent="0.25">
      <c r="A1491" s="76" t="s">
        <v>794</v>
      </c>
      <c r="B1491" s="77"/>
      <c r="C1491" s="77"/>
      <c r="D1491" s="77"/>
      <c r="E1491" s="77"/>
      <c r="F1491" s="77"/>
      <c r="G1491" s="78"/>
      <c r="H1491" s="79"/>
      <c r="I1491" s="80"/>
      <c r="J1491" s="60">
        <f>SUM(J1484:K1490)</f>
        <v>13.92</v>
      </c>
      <c r="K1491" s="59"/>
    </row>
    <row r="1492" spans="1:14" ht="15" customHeight="1" x14ac:dyDescent="0.25">
      <c r="A1492" s="76" t="str">
        <f>"TAXA DE BDI ("&amp;BDI&amp;" %)"</f>
        <v>TAXA DE BDI (28 %)</v>
      </c>
      <c r="B1492" s="77"/>
      <c r="C1492" s="77"/>
      <c r="D1492" s="77"/>
      <c r="E1492" s="77"/>
      <c r="F1492" s="77"/>
      <c r="G1492" s="78"/>
      <c r="H1492" s="79"/>
      <c r="I1492" s="80"/>
      <c r="J1492" s="60">
        <f>ROUND(J1491*(BDI/100),2)</f>
        <v>3.9</v>
      </c>
      <c r="K1492" s="59"/>
    </row>
    <row r="1493" spans="1:14" ht="15" customHeight="1" x14ac:dyDescent="0.25">
      <c r="A1493" s="76" t="s">
        <v>937</v>
      </c>
      <c r="B1493" s="77"/>
      <c r="C1493" s="77"/>
      <c r="D1493" s="77"/>
      <c r="E1493" s="77"/>
      <c r="F1493" s="77"/>
      <c r="G1493" s="78"/>
      <c r="H1493" s="79"/>
      <c r="I1493" s="80"/>
      <c r="J1493" s="60">
        <f>SUM(J1491:K1492)</f>
        <v>17.82</v>
      </c>
      <c r="K1493" s="59"/>
    </row>
    <row r="1494" spans="1:14" ht="15" customHeight="1" x14ac:dyDescent="0.25">
      <c r="A1494" s="4"/>
      <c r="B1494" s="4"/>
      <c r="C1494" s="4"/>
      <c r="D1494" s="4"/>
      <c r="E1494" s="4"/>
      <c r="F1494" s="4"/>
      <c r="G1494" s="4"/>
      <c r="H1494" s="4"/>
      <c r="I1494" s="4"/>
      <c r="J1494" s="4"/>
      <c r="K1494" s="4"/>
    </row>
    <row r="1495" spans="1:14" ht="15" customHeight="1" x14ac:dyDescent="0.25">
      <c r="A1495" s="22" t="s">
        <v>788</v>
      </c>
      <c r="B1495" s="22" t="s">
        <v>41</v>
      </c>
      <c r="C1495" s="46" t="s">
        <v>8</v>
      </c>
      <c r="D1495" s="47"/>
      <c r="E1495" s="47"/>
      <c r="F1495" s="47"/>
      <c r="G1495" s="7" t="s">
        <v>42</v>
      </c>
      <c r="H1495" s="7" t="s">
        <v>789</v>
      </c>
      <c r="I1495" s="7" t="s">
        <v>790</v>
      </c>
      <c r="J1495" s="34" t="s">
        <v>10</v>
      </c>
      <c r="K1495" s="33"/>
    </row>
    <row r="1496" spans="1:14" ht="60" customHeight="1" x14ac:dyDescent="0.25">
      <c r="A1496" s="7" t="s">
        <v>835</v>
      </c>
      <c r="B1496" s="71">
        <v>89806</v>
      </c>
      <c r="C1496" s="73" t="str">
        <f>VLOOKUP(B1496,S!$A:$D,2,FALSE)</f>
        <v>JOELHO 45 GRAUS, PVC, SERIE NORMAL, ESGOTO PREDIAL, DN 75 MM, JUNTA ELÁSTICA, FORNECIDO E INSTALADO EM PRUMADA DE ESGOTO SANITÁRIO OU VENTILAÇÃO. AF_08/2022</v>
      </c>
      <c r="D1496" s="73"/>
      <c r="E1496" s="73"/>
      <c r="F1496" s="72"/>
      <c r="G1496" s="7" t="str">
        <f>VLOOKUP(B1496,S!$A:$D,3,FALSE)</f>
        <v>UN</v>
      </c>
      <c r="H1496" s="74"/>
      <c r="I1496" s="74">
        <f>J1502</f>
        <v>21.480000000000004</v>
      </c>
      <c r="J1496" s="53"/>
      <c r="K1496" s="52"/>
      <c r="L1496" s="74">
        <f>VLOOKUP(B1496,S!$A:$D,4,FALSE)</f>
        <v>21.48</v>
      </c>
      <c r="M1496" s="7" t="str">
        <f>IF(ROUND((L1496-I1496),2)=0,"OK, confere com a tabela.",IF(ROUND((L1496-I1496),2)&lt;0,"ACIMA ("&amp;TEXT(ROUND(I1496*100/L1496,4),"0,0000")&amp;" %) da tabela.","ABAIXO ("&amp;TEXT(ROUND(I1496*100/L1496,4),"0,0000")&amp;" %) da tabela."))</f>
        <v>OK, confere com a tabela.</v>
      </c>
    </row>
    <row r="1497" spans="1:14" ht="30" customHeight="1" x14ac:dyDescent="0.25">
      <c r="A1497" s="54" t="s">
        <v>792</v>
      </c>
      <c r="B1497" s="67">
        <v>297</v>
      </c>
      <c r="C1497" s="55" t="str">
        <f>VLOOKUP(B1497,IF(A1497="COMPOSICAO",S!$A:$D,I!$A:$D),2,FALSE)</f>
        <v>ANEL BORRACHA PARA TUBO ESGOTO PREDIAL, DN 75 MM (NBR 5688)</v>
      </c>
      <c r="D1497" s="55"/>
      <c r="E1497" s="55"/>
      <c r="F1497" s="55"/>
      <c r="G1497" s="54" t="str">
        <f>VLOOKUP(B1497,IF(A1497="COMPOSICAO",S!$A:$D,I!$A:$D),3,FALSE)</f>
        <v>UN</v>
      </c>
      <c r="H1497" s="75">
        <f>2</f>
        <v>2</v>
      </c>
      <c r="I1497" s="56">
        <f>IF(A1497="COMPOSICAO",VLOOKUP(B1497,S!$A:$D,4,FALSE),VLOOKUP(B1497,I!$A:$D,4,FALSE))</f>
        <v>2.97</v>
      </c>
      <c r="J1497" s="60">
        <f>TRUNC(H1497*I1497,2)</f>
        <v>5.94</v>
      </c>
      <c r="K1497" s="59"/>
      <c r="L1497" s="4"/>
      <c r="M1497" s="4"/>
      <c r="N1497" s="4"/>
    </row>
    <row r="1498" spans="1:14" ht="30" customHeight="1" x14ac:dyDescent="0.25">
      <c r="A1498" s="54" t="s">
        <v>792</v>
      </c>
      <c r="B1498" s="67">
        <v>3519</v>
      </c>
      <c r="C1498" s="55" t="str">
        <f>VLOOKUP(B1498,IF(A1498="COMPOSICAO",S!$A:$D,I!$A:$D),2,FALSE)</f>
        <v>JOELHO PVC, SOLDAVEL, PB, 45 GRAUS, DN 75 MM, PARA ESGOTO PREDIAL</v>
      </c>
      <c r="D1498" s="55"/>
      <c r="E1498" s="55"/>
      <c r="F1498" s="55"/>
      <c r="G1498" s="54" t="str">
        <f>VLOOKUP(B1498,IF(A1498="COMPOSICAO",S!$A:$D,I!$A:$D),3,FALSE)</f>
        <v>UN</v>
      </c>
      <c r="H1498" s="75">
        <f>1</f>
        <v>1</v>
      </c>
      <c r="I1498" s="56">
        <f>IF(A1498="COMPOSICAO",VLOOKUP(B1498,S!$A:$D,4,FALSE),VLOOKUP(B1498,I!$A:$D,4,FALSE))</f>
        <v>7.98</v>
      </c>
      <c r="J1498" s="60">
        <f>TRUNC(H1498*I1498,2)</f>
        <v>7.98</v>
      </c>
      <c r="K1498" s="59"/>
      <c r="L1498" s="4"/>
      <c r="M1498" s="4"/>
      <c r="N1498" s="4"/>
    </row>
    <row r="1499" spans="1:14" ht="45" customHeight="1" x14ac:dyDescent="0.25">
      <c r="A1499" s="54" t="s">
        <v>792</v>
      </c>
      <c r="B1499" s="67">
        <v>20078</v>
      </c>
      <c r="C1499" s="55" t="str">
        <f>VLOOKUP(B1499,IF(A1499="COMPOSICAO",S!$A:$D,I!$A:$D),2,FALSE)</f>
        <v>PASTA LUBRIFICANTE PARA TUBOS E CONEXOES COM JUNTA ELASTICA, EMBALAGEM DE *400* GR (USO EM PVC, ACO, POLIETILENO E OUTROS)</v>
      </c>
      <c r="D1499" s="55"/>
      <c r="E1499" s="55"/>
      <c r="F1499" s="55"/>
      <c r="G1499" s="54" t="str">
        <f>VLOOKUP(B1499,IF(A1499="COMPOSICAO",S!$A:$D,I!$A:$D),3,FALSE)</f>
        <v>UN</v>
      </c>
      <c r="H1499" s="75">
        <f>0.075</f>
        <v>7.4999999999999997E-2</v>
      </c>
      <c r="I1499" s="56">
        <f>IF(A1499="COMPOSICAO",VLOOKUP(B1499,S!$A:$D,4,FALSE),VLOOKUP(B1499,I!$A:$D,4,FALSE))</f>
        <v>26.23</v>
      </c>
      <c r="J1499" s="60">
        <f>TRUNC(H1499*I1499,2)</f>
        <v>1.96</v>
      </c>
      <c r="K1499" s="59"/>
      <c r="L1499" s="4"/>
      <c r="M1499" s="4"/>
      <c r="N1499" s="4"/>
    </row>
    <row r="1500" spans="1:14" ht="30" customHeight="1" x14ac:dyDescent="0.25">
      <c r="A1500" s="54" t="s">
        <v>793</v>
      </c>
      <c r="B1500" s="67">
        <v>88248</v>
      </c>
      <c r="C1500" s="55" t="str">
        <f>VLOOKUP(B1500,IF(A1500="COMPOSICAO",S!$A:$D,I!$A:$D),2,FALSE)</f>
        <v>AUXILIAR DE ENCANADOR OU BOMBEIRO HIDRÁULICO COM ENCARGOS COMPLEMENTARES</v>
      </c>
      <c r="D1500" s="55"/>
      <c r="E1500" s="55"/>
      <c r="F1500" s="55"/>
      <c r="G1500" s="54" t="str">
        <f>VLOOKUP(B1500,IF(A1500="COMPOSICAO",S!$A:$D,I!$A:$D),3,FALSE)</f>
        <v>H</v>
      </c>
      <c r="H1500" s="75">
        <f>0.1257</f>
        <v>0.12570000000000001</v>
      </c>
      <c r="I1500" s="56">
        <f>IF(A1500="COMPOSICAO",VLOOKUP(B1500,S!$A:$D,4,FALSE),VLOOKUP(B1500,I!$A:$D,4,FALSE))</f>
        <v>18.87</v>
      </c>
      <c r="J1500" s="60">
        <f>TRUNC(H1500*I1500,2)</f>
        <v>2.37</v>
      </c>
      <c r="K1500" s="59"/>
      <c r="L1500" s="4"/>
      <c r="M1500" s="4"/>
      <c r="N1500" s="4"/>
    </row>
    <row r="1501" spans="1:14" ht="30" customHeight="1" x14ac:dyDescent="0.25">
      <c r="A1501" s="54" t="s">
        <v>793</v>
      </c>
      <c r="B1501" s="67">
        <v>88267</v>
      </c>
      <c r="C1501" s="55" t="str">
        <f>VLOOKUP(B1501,IF(A1501="COMPOSICAO",S!$A:$D,I!$A:$D),2,FALSE)</f>
        <v>ENCANADOR OU BOMBEIRO HIDRÁULICO COM ENCARGOS COMPLEMENTARES</v>
      </c>
      <c r="D1501" s="55"/>
      <c r="E1501" s="55"/>
      <c r="F1501" s="55"/>
      <c r="G1501" s="54" t="str">
        <f>VLOOKUP(B1501,IF(A1501="COMPOSICAO",S!$A:$D,I!$A:$D),3,FALSE)</f>
        <v>H</v>
      </c>
      <c r="H1501" s="75">
        <f>0.1257</f>
        <v>0.12570000000000001</v>
      </c>
      <c r="I1501" s="56">
        <f>IF(A1501="COMPOSICAO",VLOOKUP(B1501,S!$A:$D,4,FALSE),VLOOKUP(B1501,I!$A:$D,4,FALSE))</f>
        <v>25.72</v>
      </c>
      <c r="J1501" s="60">
        <f>TRUNC(H1501*I1501,2)</f>
        <v>3.23</v>
      </c>
      <c r="K1501" s="59"/>
      <c r="L1501" s="4"/>
      <c r="M1501" s="4"/>
      <c r="N1501" s="4"/>
    </row>
    <row r="1502" spans="1:14" ht="15" customHeight="1" x14ac:dyDescent="0.25">
      <c r="A1502" s="76" t="s">
        <v>794</v>
      </c>
      <c r="B1502" s="77"/>
      <c r="C1502" s="77"/>
      <c r="D1502" s="77"/>
      <c r="E1502" s="77"/>
      <c r="F1502" s="77"/>
      <c r="G1502" s="78"/>
      <c r="H1502" s="79"/>
      <c r="I1502" s="80"/>
      <c r="J1502" s="60">
        <f>SUM(J1496:K1501)</f>
        <v>21.480000000000004</v>
      </c>
      <c r="K1502" s="59"/>
    </row>
    <row r="1503" spans="1:14" ht="15" customHeight="1" x14ac:dyDescent="0.25">
      <c r="A1503" s="76" t="str">
        <f>"TAXA DE BDI ("&amp;BDI&amp;" %)"</f>
        <v>TAXA DE BDI (28 %)</v>
      </c>
      <c r="B1503" s="77"/>
      <c r="C1503" s="77"/>
      <c r="D1503" s="77"/>
      <c r="E1503" s="77"/>
      <c r="F1503" s="77"/>
      <c r="G1503" s="78"/>
      <c r="H1503" s="79"/>
      <c r="I1503" s="80"/>
      <c r="J1503" s="60">
        <f>ROUND(J1502*(BDI/100),2)</f>
        <v>6.01</v>
      </c>
      <c r="K1503" s="59"/>
    </row>
    <row r="1504" spans="1:14" ht="15" customHeight="1" x14ac:dyDescent="0.25">
      <c r="A1504" s="76" t="s">
        <v>938</v>
      </c>
      <c r="B1504" s="77"/>
      <c r="C1504" s="77"/>
      <c r="D1504" s="77"/>
      <c r="E1504" s="77"/>
      <c r="F1504" s="77"/>
      <c r="G1504" s="78"/>
      <c r="H1504" s="79"/>
      <c r="I1504" s="80"/>
      <c r="J1504" s="60">
        <f>SUM(J1502:K1503)</f>
        <v>27.490000000000002</v>
      </c>
      <c r="K1504" s="59"/>
    </row>
    <row r="1505" spans="1:14" ht="15" customHeight="1" x14ac:dyDescent="0.25">
      <c r="A1505" s="4"/>
      <c r="B1505" s="4"/>
      <c r="C1505" s="4"/>
      <c r="D1505" s="4"/>
      <c r="E1505" s="4"/>
      <c r="F1505" s="4"/>
      <c r="G1505" s="4"/>
      <c r="H1505" s="4"/>
      <c r="I1505" s="4"/>
      <c r="J1505" s="4"/>
      <c r="K1505" s="4"/>
    </row>
    <row r="1506" spans="1:14" ht="15" customHeight="1" x14ac:dyDescent="0.25">
      <c r="A1506" s="22" t="s">
        <v>788</v>
      </c>
      <c r="B1506" s="22" t="s">
        <v>41</v>
      </c>
      <c r="C1506" s="46" t="s">
        <v>8</v>
      </c>
      <c r="D1506" s="47"/>
      <c r="E1506" s="47"/>
      <c r="F1506" s="47"/>
      <c r="G1506" s="7" t="s">
        <v>42</v>
      </c>
      <c r="H1506" s="7" t="s">
        <v>789</v>
      </c>
      <c r="I1506" s="7" t="s">
        <v>790</v>
      </c>
      <c r="J1506" s="34" t="s">
        <v>10</v>
      </c>
      <c r="K1506" s="33"/>
    </row>
    <row r="1507" spans="1:14" ht="60" customHeight="1" x14ac:dyDescent="0.25">
      <c r="A1507" s="7" t="s">
        <v>835</v>
      </c>
      <c r="B1507" s="71">
        <v>89830</v>
      </c>
      <c r="C1507" s="73" t="str">
        <f>VLOOKUP(B1507,S!$A:$D,2,FALSE)</f>
        <v>JUNÇÃO SIMPLES, PVC, SERIE NORMAL, ESGOTO PREDIAL, DN 75 X 75 MM, JUNTA ELÁSTICA, FORNECIDO E INSTALADO EM PRUMADA DE ESGOTO SANITÁRIO OU VENTILAÇÃO. AF_08/2022</v>
      </c>
      <c r="D1507" s="73"/>
      <c r="E1507" s="73"/>
      <c r="F1507" s="72"/>
      <c r="G1507" s="7" t="str">
        <f>VLOOKUP(B1507,S!$A:$D,3,FALSE)</f>
        <v>UN</v>
      </c>
      <c r="H1507" s="74"/>
      <c r="I1507" s="74">
        <f>J1513</f>
        <v>38.130000000000003</v>
      </c>
      <c r="J1507" s="53"/>
      <c r="K1507" s="52"/>
      <c r="L1507" s="74">
        <f>VLOOKUP(B1507,S!$A:$D,4,FALSE)</f>
        <v>38.130000000000003</v>
      </c>
      <c r="M1507" s="7" t="str">
        <f>IF(ROUND((L1507-I1507),2)=0,"OK, confere com a tabela.",IF(ROUND((L1507-I1507),2)&lt;0,"ACIMA ("&amp;TEXT(ROUND(I1507*100/L1507,4),"0,0000")&amp;" %) da tabela.","ABAIXO ("&amp;TEXT(ROUND(I1507*100/L1507,4),"0,0000")&amp;" %) da tabela."))</f>
        <v>OK, confere com a tabela.</v>
      </c>
    </row>
    <row r="1508" spans="1:14" ht="30" customHeight="1" x14ac:dyDescent="0.25">
      <c r="A1508" s="54" t="s">
        <v>792</v>
      </c>
      <c r="B1508" s="67">
        <v>297</v>
      </c>
      <c r="C1508" s="55" t="str">
        <f>VLOOKUP(B1508,IF(A1508="COMPOSICAO",S!$A:$D,I!$A:$D),2,FALSE)</f>
        <v>ANEL BORRACHA PARA TUBO ESGOTO PREDIAL, DN 75 MM (NBR 5688)</v>
      </c>
      <c r="D1508" s="55"/>
      <c r="E1508" s="55"/>
      <c r="F1508" s="55"/>
      <c r="G1508" s="54" t="str">
        <f>VLOOKUP(B1508,IF(A1508="COMPOSICAO",S!$A:$D,I!$A:$D),3,FALSE)</f>
        <v>UN</v>
      </c>
      <c r="H1508" s="75">
        <f>3</f>
        <v>3</v>
      </c>
      <c r="I1508" s="56">
        <f>IF(A1508="COMPOSICAO",VLOOKUP(B1508,S!$A:$D,4,FALSE),VLOOKUP(B1508,I!$A:$D,4,FALSE))</f>
        <v>2.97</v>
      </c>
      <c r="J1508" s="60">
        <f>TRUNC(H1508*I1508,2)</f>
        <v>8.91</v>
      </c>
      <c r="K1508" s="59"/>
      <c r="L1508" s="4"/>
      <c r="M1508" s="4"/>
      <c r="N1508" s="4"/>
    </row>
    <row r="1509" spans="1:14" ht="30" customHeight="1" x14ac:dyDescent="0.25">
      <c r="A1509" s="54" t="s">
        <v>792</v>
      </c>
      <c r="B1509" s="67">
        <v>3658</v>
      </c>
      <c r="C1509" s="55" t="str">
        <f>VLOOKUP(B1509,IF(A1509="COMPOSICAO",S!$A:$D,I!$A:$D),2,FALSE)</f>
        <v>JUNCAO SIMPLES, PVC, 45 GRAUS, DN 75 X 75 MM, SERIE NORMAL PARA ESGOTO PREDIAL</v>
      </c>
      <c r="D1509" s="55"/>
      <c r="E1509" s="55"/>
      <c r="F1509" s="55"/>
      <c r="G1509" s="54" t="str">
        <f>VLOOKUP(B1509,IF(A1509="COMPOSICAO",S!$A:$D,I!$A:$D),3,FALSE)</f>
        <v>UN</v>
      </c>
      <c r="H1509" s="75">
        <f>1</f>
        <v>1</v>
      </c>
      <c r="I1509" s="56">
        <f>IF(A1509="COMPOSICAO",VLOOKUP(B1509,S!$A:$D,4,FALSE),VLOOKUP(B1509,I!$A:$D,4,FALSE))</f>
        <v>18.8</v>
      </c>
      <c r="J1509" s="60">
        <f>TRUNC(H1509*I1509,2)</f>
        <v>18.8</v>
      </c>
      <c r="K1509" s="59"/>
      <c r="L1509" s="4"/>
      <c r="M1509" s="4"/>
      <c r="N1509" s="4"/>
    </row>
    <row r="1510" spans="1:14" ht="45" customHeight="1" x14ac:dyDescent="0.25">
      <c r="A1510" s="54" t="s">
        <v>792</v>
      </c>
      <c r="B1510" s="67">
        <v>20078</v>
      </c>
      <c r="C1510" s="55" t="str">
        <f>VLOOKUP(B1510,IF(A1510="COMPOSICAO",S!$A:$D,I!$A:$D),2,FALSE)</f>
        <v>PASTA LUBRIFICANTE PARA TUBOS E CONEXOES COM JUNTA ELASTICA, EMBALAGEM DE *400* GR (USO EM PVC, ACO, POLIETILENO E OUTROS)</v>
      </c>
      <c r="D1510" s="55"/>
      <c r="E1510" s="55"/>
      <c r="F1510" s="55"/>
      <c r="G1510" s="54" t="str">
        <f>VLOOKUP(B1510,IF(A1510="COMPOSICAO",S!$A:$D,I!$A:$D),3,FALSE)</f>
        <v>UN</v>
      </c>
      <c r="H1510" s="75">
        <f>0.1125</f>
        <v>0.1125</v>
      </c>
      <c r="I1510" s="56">
        <f>IF(A1510="COMPOSICAO",VLOOKUP(B1510,S!$A:$D,4,FALSE),VLOOKUP(B1510,I!$A:$D,4,FALSE))</f>
        <v>26.23</v>
      </c>
      <c r="J1510" s="60">
        <f>TRUNC(H1510*I1510,2)</f>
        <v>2.95</v>
      </c>
      <c r="K1510" s="59"/>
      <c r="L1510" s="4"/>
      <c r="M1510" s="4"/>
      <c r="N1510" s="4"/>
    </row>
    <row r="1511" spans="1:14" ht="30" customHeight="1" x14ac:dyDescent="0.25">
      <c r="A1511" s="54" t="s">
        <v>793</v>
      </c>
      <c r="B1511" s="67">
        <v>88248</v>
      </c>
      <c r="C1511" s="55" t="str">
        <f>VLOOKUP(B1511,IF(A1511="COMPOSICAO",S!$A:$D,I!$A:$D),2,FALSE)</f>
        <v>AUXILIAR DE ENCANADOR OU BOMBEIRO HIDRÁULICO COM ENCARGOS COMPLEMENTARES</v>
      </c>
      <c r="D1511" s="55"/>
      <c r="E1511" s="55"/>
      <c r="F1511" s="55"/>
      <c r="G1511" s="54" t="str">
        <f>VLOOKUP(B1511,IF(A1511="COMPOSICAO",S!$A:$D,I!$A:$D),3,FALSE)</f>
        <v>H</v>
      </c>
      <c r="H1511" s="75">
        <f>0.1676</f>
        <v>0.1676</v>
      </c>
      <c r="I1511" s="56">
        <f>IF(A1511="COMPOSICAO",VLOOKUP(B1511,S!$A:$D,4,FALSE),VLOOKUP(B1511,I!$A:$D,4,FALSE))</f>
        <v>18.87</v>
      </c>
      <c r="J1511" s="60">
        <f>TRUNC(H1511*I1511,2)</f>
        <v>3.16</v>
      </c>
      <c r="K1511" s="59"/>
      <c r="L1511" s="4"/>
      <c r="M1511" s="4"/>
      <c r="N1511" s="4"/>
    </row>
    <row r="1512" spans="1:14" ht="30" customHeight="1" x14ac:dyDescent="0.25">
      <c r="A1512" s="54" t="s">
        <v>793</v>
      </c>
      <c r="B1512" s="67">
        <v>88267</v>
      </c>
      <c r="C1512" s="55" t="str">
        <f>VLOOKUP(B1512,IF(A1512="COMPOSICAO",S!$A:$D,I!$A:$D),2,FALSE)</f>
        <v>ENCANADOR OU BOMBEIRO HIDRÁULICO COM ENCARGOS COMPLEMENTARES</v>
      </c>
      <c r="D1512" s="55"/>
      <c r="E1512" s="55"/>
      <c r="F1512" s="55"/>
      <c r="G1512" s="54" t="str">
        <f>VLOOKUP(B1512,IF(A1512="COMPOSICAO",S!$A:$D,I!$A:$D),3,FALSE)</f>
        <v>H</v>
      </c>
      <c r="H1512" s="75">
        <f>0.1676</f>
        <v>0.1676</v>
      </c>
      <c r="I1512" s="56">
        <f>IF(A1512="COMPOSICAO",VLOOKUP(B1512,S!$A:$D,4,FALSE),VLOOKUP(B1512,I!$A:$D,4,FALSE))</f>
        <v>25.72</v>
      </c>
      <c r="J1512" s="60">
        <f>TRUNC(H1512*I1512,2)</f>
        <v>4.3099999999999996</v>
      </c>
      <c r="K1512" s="59"/>
      <c r="L1512" s="4"/>
      <c r="M1512" s="4"/>
      <c r="N1512" s="4"/>
    </row>
    <row r="1513" spans="1:14" ht="15" customHeight="1" x14ac:dyDescent="0.25">
      <c r="A1513" s="76" t="s">
        <v>794</v>
      </c>
      <c r="B1513" s="77"/>
      <c r="C1513" s="77"/>
      <c r="D1513" s="77"/>
      <c r="E1513" s="77"/>
      <c r="F1513" s="77"/>
      <c r="G1513" s="78"/>
      <c r="H1513" s="79"/>
      <c r="I1513" s="80"/>
      <c r="J1513" s="60">
        <f>SUM(J1507:K1512)</f>
        <v>38.130000000000003</v>
      </c>
      <c r="K1513" s="59"/>
    </row>
    <row r="1514" spans="1:14" ht="15" customHeight="1" x14ac:dyDescent="0.25">
      <c r="A1514" s="76" t="str">
        <f>"TAXA DE BDI ("&amp;BDI&amp;" %)"</f>
        <v>TAXA DE BDI (28 %)</v>
      </c>
      <c r="B1514" s="77"/>
      <c r="C1514" s="77"/>
      <c r="D1514" s="77"/>
      <c r="E1514" s="77"/>
      <c r="F1514" s="77"/>
      <c r="G1514" s="78"/>
      <c r="H1514" s="79"/>
      <c r="I1514" s="80"/>
      <c r="J1514" s="60">
        <f>ROUND(J1513*(BDI/100),2)</f>
        <v>10.68</v>
      </c>
      <c r="K1514" s="59"/>
    </row>
    <row r="1515" spans="1:14" ht="15" customHeight="1" x14ac:dyDescent="0.25">
      <c r="A1515" s="76" t="s">
        <v>939</v>
      </c>
      <c r="B1515" s="77"/>
      <c r="C1515" s="77"/>
      <c r="D1515" s="77"/>
      <c r="E1515" s="77"/>
      <c r="F1515" s="77"/>
      <c r="G1515" s="78"/>
      <c r="H1515" s="79"/>
      <c r="I1515" s="80"/>
      <c r="J1515" s="60">
        <f>SUM(J1513:K1514)</f>
        <v>48.81</v>
      </c>
      <c r="K1515" s="59"/>
    </row>
    <row r="1516" spans="1:14" ht="15" customHeight="1" x14ac:dyDescent="0.25">
      <c r="A1516" s="4"/>
      <c r="B1516" s="4"/>
      <c r="C1516" s="4"/>
      <c r="D1516" s="4"/>
      <c r="E1516" s="4"/>
      <c r="F1516" s="4"/>
      <c r="G1516" s="4"/>
      <c r="H1516" s="4"/>
      <c r="I1516" s="4"/>
      <c r="J1516" s="4"/>
      <c r="K1516" s="4"/>
    </row>
    <row r="1517" spans="1:14" ht="15" customHeight="1" x14ac:dyDescent="0.25">
      <c r="A1517" s="22" t="s">
        <v>788</v>
      </c>
      <c r="B1517" s="22" t="s">
        <v>41</v>
      </c>
      <c r="C1517" s="46" t="s">
        <v>8</v>
      </c>
      <c r="D1517" s="47"/>
      <c r="E1517" s="47"/>
      <c r="F1517" s="47"/>
      <c r="G1517" s="7" t="s">
        <v>42</v>
      </c>
      <c r="H1517" s="7" t="s">
        <v>789</v>
      </c>
      <c r="I1517" s="7" t="s">
        <v>790</v>
      </c>
      <c r="J1517" s="34" t="s">
        <v>10</v>
      </c>
      <c r="K1517" s="33"/>
    </row>
    <row r="1518" spans="1:14" ht="60" customHeight="1" x14ac:dyDescent="0.25">
      <c r="A1518" s="7" t="s">
        <v>883</v>
      </c>
      <c r="B1518" s="71">
        <v>100237</v>
      </c>
      <c r="C1518" s="73" t="str">
        <f>VLOOKUP(B1518,S!$A:$D,2,FALSE)</f>
        <v>TRANSPORTE HORIZONTAL MANUAL, DE TUBO DE PVC SOLDÁVEL COM DIÂMETRO MAIOR QUE 60 MM E MENOR OU IGUAL A 85 MM (UNIDADE: MXKM). AF_07/2019</v>
      </c>
      <c r="D1518" s="73"/>
      <c r="E1518" s="73"/>
      <c r="F1518" s="72"/>
      <c r="G1518" s="7" t="str">
        <f>VLOOKUP(B1518,S!$A:$D,3,FALSE)</f>
        <v>MXKM</v>
      </c>
      <c r="H1518" s="74"/>
      <c r="I1518" s="74">
        <f>J1520</f>
        <v>2.92</v>
      </c>
      <c r="J1518" s="53"/>
      <c r="K1518" s="52"/>
      <c r="L1518" s="74">
        <f>VLOOKUP(B1518,S!$A:$D,4,FALSE)</f>
        <v>2.92</v>
      </c>
      <c r="M1518" s="7" t="str">
        <f>IF(ROUND((L1518-I1518),2)=0,"OK, confere com a tabela.",IF(ROUND((L1518-I1518),2)&lt;0,"ACIMA ("&amp;TEXT(ROUND(I1518*100/L1518,4),"0,0000")&amp;" %) da tabela.","ABAIXO ("&amp;TEXT(ROUND(I1518*100/L1518,4),"0,0000")&amp;" %) da tabela."))</f>
        <v>OK, confere com a tabela.</v>
      </c>
    </row>
    <row r="1519" spans="1:14" ht="15" customHeight="1" x14ac:dyDescent="0.25">
      <c r="A1519" s="54" t="s">
        <v>793</v>
      </c>
      <c r="B1519" s="67">
        <v>88316</v>
      </c>
      <c r="C1519" s="55" t="str">
        <f>VLOOKUP(B1519,IF(A1519="COMPOSICAO",S!$A:$D,I!$A:$D),2,FALSE)</f>
        <v>SERVENTE COM ENCARGOS COMPLEMENTARES</v>
      </c>
      <c r="D1519" s="55"/>
      <c r="E1519" s="55"/>
      <c r="F1519" s="55"/>
      <c r="G1519" s="54" t="str">
        <f>VLOOKUP(B1519,IF(A1519="COMPOSICAO",S!$A:$D,I!$A:$D),3,FALSE)</f>
        <v>H</v>
      </c>
      <c r="H1519" s="75">
        <f>0.1553</f>
        <v>0.15529999999999999</v>
      </c>
      <c r="I1519" s="56">
        <f>IF(A1519="COMPOSICAO",VLOOKUP(B1519,S!$A:$D,4,FALSE),VLOOKUP(B1519,I!$A:$D,4,FALSE))</f>
        <v>18.86</v>
      </c>
      <c r="J1519" s="60">
        <f>TRUNC(H1519*I1519,2)</f>
        <v>2.92</v>
      </c>
      <c r="K1519" s="59"/>
      <c r="L1519" s="4"/>
      <c r="M1519" s="4"/>
      <c r="N1519" s="4"/>
    </row>
    <row r="1520" spans="1:14" ht="15" customHeight="1" x14ac:dyDescent="0.25">
      <c r="A1520" s="76" t="s">
        <v>794</v>
      </c>
      <c r="B1520" s="77"/>
      <c r="C1520" s="77"/>
      <c r="D1520" s="77"/>
      <c r="E1520" s="77"/>
      <c r="F1520" s="77"/>
      <c r="G1520" s="78"/>
      <c r="H1520" s="79"/>
      <c r="I1520" s="80"/>
      <c r="J1520" s="60">
        <f>SUM(J1518:K1519)</f>
        <v>2.92</v>
      </c>
      <c r="K1520" s="59"/>
    </row>
    <row r="1521" spans="1:14" ht="15" customHeight="1" x14ac:dyDescent="0.25">
      <c r="A1521" s="76" t="str">
        <f>"TAXA DE BDI ("&amp;BDI&amp;" %)"</f>
        <v>TAXA DE BDI (28 %)</v>
      </c>
      <c r="B1521" s="77"/>
      <c r="C1521" s="77"/>
      <c r="D1521" s="77"/>
      <c r="E1521" s="77"/>
      <c r="F1521" s="77"/>
      <c r="G1521" s="78"/>
      <c r="H1521" s="79"/>
      <c r="I1521" s="80"/>
      <c r="J1521" s="60">
        <f>ROUND(J1520*(BDI/100),2)</f>
        <v>0.82</v>
      </c>
      <c r="K1521" s="59"/>
    </row>
    <row r="1522" spans="1:14" ht="15" customHeight="1" x14ac:dyDescent="0.25">
      <c r="A1522" s="76" t="s">
        <v>940</v>
      </c>
      <c r="B1522" s="77"/>
      <c r="C1522" s="77"/>
      <c r="D1522" s="77"/>
      <c r="E1522" s="77"/>
      <c r="F1522" s="77"/>
      <c r="G1522" s="78"/>
      <c r="H1522" s="79"/>
      <c r="I1522" s="80"/>
      <c r="J1522" s="60">
        <f>SUM(J1520:K1521)</f>
        <v>3.7399999999999998</v>
      </c>
      <c r="K1522" s="59"/>
    </row>
    <row r="1523" spans="1:14" ht="15" customHeight="1" x14ac:dyDescent="0.25">
      <c r="A1523" s="4"/>
      <c r="B1523" s="4"/>
      <c r="C1523" s="4"/>
      <c r="D1523" s="4"/>
      <c r="E1523" s="4"/>
      <c r="F1523" s="4"/>
      <c r="G1523" s="4"/>
      <c r="H1523" s="4"/>
      <c r="I1523" s="4"/>
      <c r="J1523" s="4"/>
      <c r="K1523" s="4"/>
    </row>
    <row r="1524" spans="1:14" ht="15" customHeight="1" x14ac:dyDescent="0.25">
      <c r="A1524" s="22" t="s">
        <v>788</v>
      </c>
      <c r="B1524" s="22" t="s">
        <v>41</v>
      </c>
      <c r="C1524" s="46" t="s">
        <v>8</v>
      </c>
      <c r="D1524" s="47"/>
      <c r="E1524" s="47"/>
      <c r="F1524" s="47"/>
      <c r="G1524" s="7" t="s">
        <v>42</v>
      </c>
      <c r="H1524" s="7" t="s">
        <v>789</v>
      </c>
      <c r="I1524" s="7" t="s">
        <v>790</v>
      </c>
      <c r="J1524" s="34" t="s">
        <v>10</v>
      </c>
      <c r="K1524" s="33"/>
    </row>
    <row r="1525" spans="1:14" ht="60" customHeight="1" x14ac:dyDescent="0.25">
      <c r="A1525" s="7" t="s">
        <v>835</v>
      </c>
      <c r="B1525" s="71">
        <v>89817</v>
      </c>
      <c r="C1525" s="73" t="str">
        <f>VLOOKUP(B1525,S!$A:$D,2,FALSE)</f>
        <v>LUVA SIMPLES, PVC, SERIE NORMAL, ESGOTO PREDIAL, DN 75 MM, JUNTA ELÁSTICA, FORNECIDO E INSTALADO EM PRUMADA DE ESGOTO SANITÁRIO OU VENTILAÇÃO. AF_08/2022</v>
      </c>
      <c r="D1525" s="73"/>
      <c r="E1525" s="73"/>
      <c r="F1525" s="72"/>
      <c r="G1525" s="7" t="str">
        <f>VLOOKUP(B1525,S!$A:$D,3,FALSE)</f>
        <v>UN</v>
      </c>
      <c r="H1525" s="74"/>
      <c r="I1525" s="74">
        <f>J1532</f>
        <v>13.47</v>
      </c>
      <c r="J1525" s="53"/>
      <c r="K1525" s="52"/>
      <c r="L1525" s="74">
        <f>VLOOKUP(B1525,S!$A:$D,4,FALSE)</f>
        <v>13.47</v>
      </c>
      <c r="M1525" s="7" t="str">
        <f>IF(ROUND((L1525-I1525),2)=0,"OK, confere com a tabela.",IF(ROUND((L1525-I1525),2)&lt;0,"ACIMA ("&amp;TEXT(ROUND(I1525*100/L1525,4),"0,0000")&amp;" %) da tabela.","ABAIXO ("&amp;TEXT(ROUND(I1525*100/L1525,4),"0,0000")&amp;" %) da tabela."))</f>
        <v>OK, confere com a tabela.</v>
      </c>
    </row>
    <row r="1526" spans="1:14" ht="30" customHeight="1" x14ac:dyDescent="0.25">
      <c r="A1526" s="54" t="s">
        <v>792</v>
      </c>
      <c r="B1526" s="67">
        <v>122</v>
      </c>
      <c r="C1526" s="55" t="str">
        <f>VLOOKUP(B1526,IF(A1526="COMPOSICAO",S!$A:$D,I!$A:$D),2,FALSE)</f>
        <v>ADESIVO PLASTICO PARA PVC, FRASCO COM *850* GR</v>
      </c>
      <c r="D1526" s="55"/>
      <c r="E1526" s="55"/>
      <c r="F1526" s="55"/>
      <c r="G1526" s="54" t="str">
        <f>VLOOKUP(B1526,IF(A1526="COMPOSICAO",S!$A:$D,I!$A:$D),3,FALSE)</f>
        <v>UN</v>
      </c>
      <c r="H1526" s="75">
        <f>0.0167</f>
        <v>1.67E-2</v>
      </c>
      <c r="I1526" s="56">
        <f>IF(A1526="COMPOSICAO",VLOOKUP(B1526,S!$A:$D,4,FALSE),VLOOKUP(B1526,I!$A:$D,4,FALSE))</f>
        <v>63.55</v>
      </c>
      <c r="J1526" s="60">
        <f t="shared" ref="J1526:J1531" si="66">TRUNC(H1526*I1526,2)</f>
        <v>1.06</v>
      </c>
      <c r="K1526" s="59"/>
      <c r="L1526" s="4"/>
      <c r="M1526" s="4"/>
      <c r="N1526" s="4"/>
    </row>
    <row r="1527" spans="1:14" ht="30" customHeight="1" x14ac:dyDescent="0.25">
      <c r="A1527" s="54" t="s">
        <v>792</v>
      </c>
      <c r="B1527" s="67">
        <v>3898</v>
      </c>
      <c r="C1527" s="55" t="str">
        <f>VLOOKUP(B1527,IF(A1527="COMPOSICAO",S!$A:$D,I!$A:$D),2,FALSE)</f>
        <v>LUVA SIMPLES, PVC, SOLDAVEL, DN 75 MM, SERIE NORMAL, PARA ESGOTO PREDIAL</v>
      </c>
      <c r="D1527" s="55"/>
      <c r="E1527" s="55"/>
      <c r="F1527" s="55"/>
      <c r="G1527" s="54" t="str">
        <f>VLOOKUP(B1527,IF(A1527="COMPOSICAO",S!$A:$D,I!$A:$D),3,FALSE)</f>
        <v>UN</v>
      </c>
      <c r="H1527" s="75">
        <f>1</f>
        <v>1</v>
      </c>
      <c r="I1527" s="56">
        <f>IF(A1527="COMPOSICAO",VLOOKUP(B1527,S!$A:$D,4,FALSE),VLOOKUP(B1527,I!$A:$D,4,FALSE))</f>
        <v>6.75</v>
      </c>
      <c r="J1527" s="60">
        <f t="shared" si="66"/>
        <v>6.75</v>
      </c>
      <c r="K1527" s="59"/>
      <c r="L1527" s="4"/>
      <c r="M1527" s="4"/>
      <c r="N1527" s="4"/>
    </row>
    <row r="1528" spans="1:14" ht="30" customHeight="1" x14ac:dyDescent="0.25">
      <c r="A1528" s="54" t="s">
        <v>792</v>
      </c>
      <c r="B1528" s="67">
        <v>20083</v>
      </c>
      <c r="C1528" s="55" t="str">
        <f>VLOOKUP(B1528,IF(A1528="COMPOSICAO",S!$A:$D,I!$A:$D),2,FALSE)</f>
        <v>SOLUCAO PREPARADORA / LIMPADORA PARA PVC, FRASCO COM 1000 CM3</v>
      </c>
      <c r="D1528" s="55"/>
      <c r="E1528" s="55"/>
      <c r="F1528" s="55"/>
      <c r="G1528" s="54" t="str">
        <f>VLOOKUP(B1528,IF(A1528="COMPOSICAO",S!$A:$D,I!$A:$D),3,FALSE)</f>
        <v>UN</v>
      </c>
      <c r="H1528" s="75">
        <f>0.026</f>
        <v>2.5999999999999999E-2</v>
      </c>
      <c r="I1528" s="56">
        <f>IF(A1528="COMPOSICAO",VLOOKUP(B1528,S!$A:$D,4,FALSE),VLOOKUP(B1528,I!$A:$D,4,FALSE))</f>
        <v>72</v>
      </c>
      <c r="J1528" s="60">
        <f t="shared" si="66"/>
        <v>1.87</v>
      </c>
      <c r="K1528" s="59"/>
      <c r="L1528" s="4"/>
      <c r="M1528" s="4"/>
      <c r="N1528" s="4"/>
    </row>
    <row r="1529" spans="1:14" ht="15" customHeight="1" x14ac:dyDescent="0.25">
      <c r="A1529" s="54" t="s">
        <v>792</v>
      </c>
      <c r="B1529" s="67">
        <v>38383</v>
      </c>
      <c r="C1529" s="55" t="str">
        <f>VLOOKUP(B1529,IF(A1529="COMPOSICAO",S!$A:$D,I!$A:$D),2,FALSE)</f>
        <v>LIXA D'AGUA EM FOLHA, GRAO 100</v>
      </c>
      <c r="D1529" s="55"/>
      <c r="E1529" s="55"/>
      <c r="F1529" s="55"/>
      <c r="G1529" s="54" t="str">
        <f>VLOOKUP(B1529,IF(A1529="COMPOSICAO",S!$A:$D,I!$A:$D),3,FALSE)</f>
        <v>UN</v>
      </c>
      <c r="H1529" s="75">
        <f>0.031</f>
        <v>3.1E-2</v>
      </c>
      <c r="I1529" s="56">
        <f>IF(A1529="COMPOSICAO",VLOOKUP(B1529,S!$A:$D,4,FALSE),VLOOKUP(B1529,I!$A:$D,4,FALSE))</f>
        <v>2.13</v>
      </c>
      <c r="J1529" s="60">
        <f t="shared" si="66"/>
        <v>0.06</v>
      </c>
      <c r="K1529" s="59"/>
      <c r="L1529" s="4"/>
      <c r="M1529" s="4"/>
      <c r="N1529" s="4"/>
    </row>
    <row r="1530" spans="1:14" ht="30" customHeight="1" x14ac:dyDescent="0.25">
      <c r="A1530" s="54" t="s">
        <v>793</v>
      </c>
      <c r="B1530" s="67">
        <v>88248</v>
      </c>
      <c r="C1530" s="55" t="str">
        <f>VLOOKUP(B1530,IF(A1530="COMPOSICAO",S!$A:$D,I!$A:$D),2,FALSE)</f>
        <v>AUXILIAR DE ENCANADOR OU BOMBEIRO HIDRÁULICO COM ENCARGOS COMPLEMENTARES</v>
      </c>
      <c r="D1530" s="55"/>
      <c r="E1530" s="55"/>
      <c r="F1530" s="55"/>
      <c r="G1530" s="54" t="str">
        <f>VLOOKUP(B1530,IF(A1530="COMPOSICAO",S!$A:$D,I!$A:$D),3,FALSE)</f>
        <v>H</v>
      </c>
      <c r="H1530" s="75">
        <f>0.0838</f>
        <v>8.3799999999999999E-2</v>
      </c>
      <c r="I1530" s="56">
        <f>IF(A1530="COMPOSICAO",VLOOKUP(B1530,S!$A:$D,4,FALSE),VLOOKUP(B1530,I!$A:$D,4,FALSE))</f>
        <v>18.87</v>
      </c>
      <c r="J1530" s="60">
        <f t="shared" si="66"/>
        <v>1.58</v>
      </c>
      <c r="K1530" s="59"/>
      <c r="L1530" s="4"/>
      <c r="M1530" s="4"/>
      <c r="N1530" s="4"/>
    </row>
    <row r="1531" spans="1:14" ht="30" customHeight="1" x14ac:dyDescent="0.25">
      <c r="A1531" s="54" t="s">
        <v>793</v>
      </c>
      <c r="B1531" s="67">
        <v>88267</v>
      </c>
      <c r="C1531" s="55" t="str">
        <f>VLOOKUP(B1531,IF(A1531="COMPOSICAO",S!$A:$D,I!$A:$D),2,FALSE)</f>
        <v>ENCANADOR OU BOMBEIRO HIDRÁULICO COM ENCARGOS COMPLEMENTARES</v>
      </c>
      <c r="D1531" s="55"/>
      <c r="E1531" s="55"/>
      <c r="F1531" s="55"/>
      <c r="G1531" s="54" t="str">
        <f>VLOOKUP(B1531,IF(A1531="COMPOSICAO",S!$A:$D,I!$A:$D),3,FALSE)</f>
        <v>H</v>
      </c>
      <c r="H1531" s="75">
        <f>0.0838</f>
        <v>8.3799999999999999E-2</v>
      </c>
      <c r="I1531" s="56">
        <f>IF(A1531="COMPOSICAO",VLOOKUP(B1531,S!$A:$D,4,FALSE),VLOOKUP(B1531,I!$A:$D,4,FALSE))</f>
        <v>25.72</v>
      </c>
      <c r="J1531" s="60">
        <f t="shared" si="66"/>
        <v>2.15</v>
      </c>
      <c r="K1531" s="59"/>
      <c r="L1531" s="4"/>
      <c r="M1531" s="4"/>
      <c r="N1531" s="4"/>
    </row>
    <row r="1532" spans="1:14" ht="15" customHeight="1" x14ac:dyDescent="0.25">
      <c r="A1532" s="76" t="s">
        <v>794</v>
      </c>
      <c r="B1532" s="77"/>
      <c r="C1532" s="77"/>
      <c r="D1532" s="77"/>
      <c r="E1532" s="77"/>
      <c r="F1532" s="77"/>
      <c r="G1532" s="78"/>
      <c r="H1532" s="79"/>
      <c r="I1532" s="80"/>
      <c r="J1532" s="60">
        <f>SUM(J1525:K1531)</f>
        <v>13.47</v>
      </c>
      <c r="K1532" s="59"/>
    </row>
    <row r="1533" spans="1:14" ht="15" customHeight="1" x14ac:dyDescent="0.25">
      <c r="A1533" s="76" t="str">
        <f>"TAXA DE BDI ("&amp;BDI&amp;" %)"</f>
        <v>TAXA DE BDI (28 %)</v>
      </c>
      <c r="B1533" s="77"/>
      <c r="C1533" s="77"/>
      <c r="D1533" s="77"/>
      <c r="E1533" s="77"/>
      <c r="F1533" s="77"/>
      <c r="G1533" s="78"/>
      <c r="H1533" s="79"/>
      <c r="I1533" s="80"/>
      <c r="J1533" s="60">
        <f>ROUND(J1532*(BDI/100),2)</f>
        <v>3.77</v>
      </c>
      <c r="K1533" s="59"/>
    </row>
    <row r="1534" spans="1:14" ht="15" customHeight="1" x14ac:dyDescent="0.25">
      <c r="A1534" s="76" t="s">
        <v>941</v>
      </c>
      <c r="B1534" s="77"/>
      <c r="C1534" s="77"/>
      <c r="D1534" s="77"/>
      <c r="E1534" s="77"/>
      <c r="F1534" s="77"/>
      <c r="G1534" s="78"/>
      <c r="H1534" s="79"/>
      <c r="I1534" s="80"/>
      <c r="J1534" s="60">
        <f>SUM(J1532:K1533)</f>
        <v>17.240000000000002</v>
      </c>
      <c r="K1534" s="59"/>
    </row>
    <row r="1535" spans="1:14" ht="15" customHeight="1" x14ac:dyDescent="0.25">
      <c r="A1535" s="4"/>
      <c r="B1535" s="4"/>
      <c r="C1535" s="4"/>
      <c r="D1535" s="4"/>
      <c r="E1535" s="4"/>
      <c r="F1535" s="4"/>
      <c r="G1535" s="4"/>
      <c r="H1535" s="4"/>
      <c r="I1535" s="4"/>
      <c r="J1535" s="4"/>
      <c r="K1535" s="4"/>
    </row>
    <row r="1536" spans="1:14" ht="15" customHeight="1" x14ac:dyDescent="0.25">
      <c r="A1536" s="22" t="s">
        <v>788</v>
      </c>
      <c r="B1536" s="22" t="s">
        <v>41</v>
      </c>
      <c r="C1536" s="46" t="s">
        <v>8</v>
      </c>
      <c r="D1536" s="47"/>
      <c r="E1536" s="47"/>
      <c r="F1536" s="47"/>
      <c r="G1536" s="7" t="s">
        <v>42</v>
      </c>
      <c r="H1536" s="7" t="s">
        <v>789</v>
      </c>
      <c r="I1536" s="7" t="s">
        <v>790</v>
      </c>
      <c r="J1536" s="34" t="s">
        <v>10</v>
      </c>
      <c r="K1536" s="33"/>
    </row>
    <row r="1537" spans="1:14" ht="75" customHeight="1" x14ac:dyDescent="0.25">
      <c r="A1537" s="7" t="s">
        <v>883</v>
      </c>
      <c r="B1537" s="71">
        <v>100247</v>
      </c>
      <c r="C1537" s="73" t="str">
        <f>VLOOKUP(B1537,S!$A:$D,2,FALSE)</f>
        <v>TRANSPORTE HORIZONTAL MANUAL, DE TUBO DE PVC SÉRIE NORMAL - ESGOTO PREDIAL, OU REFORÇADO PARA ESGOTO OU ÁGUAS PLUVIAIS PREDIAL, COM DIÂMETRO MAIOR QUE 75 MM E MENOR OU IGUAL A 100 MM (UNIDADE: MXKM). AF_07/2019</v>
      </c>
      <c r="D1537" s="73"/>
      <c r="E1537" s="73"/>
      <c r="F1537" s="72"/>
      <c r="G1537" s="7" t="str">
        <f>VLOOKUP(B1537,S!$A:$D,3,FALSE)</f>
        <v>MXKM</v>
      </c>
      <c r="H1537" s="74"/>
      <c r="I1537" s="74">
        <f>J1539</f>
        <v>2.92</v>
      </c>
      <c r="J1537" s="53"/>
      <c r="K1537" s="52"/>
      <c r="L1537" s="74">
        <f>VLOOKUP(B1537,S!$A:$D,4,FALSE)</f>
        <v>2.92</v>
      </c>
      <c r="M1537" s="7" t="str">
        <f>IF(ROUND((L1537-I1537),2)=0,"OK, confere com a tabela.",IF(ROUND((L1537-I1537),2)&lt;0,"ACIMA ("&amp;TEXT(ROUND(I1537*100/L1537,4),"0,0000")&amp;" %) da tabela.","ABAIXO ("&amp;TEXT(ROUND(I1537*100/L1537,4),"0,0000")&amp;" %) da tabela."))</f>
        <v>OK, confere com a tabela.</v>
      </c>
    </row>
    <row r="1538" spans="1:14" ht="15" customHeight="1" x14ac:dyDescent="0.25">
      <c r="A1538" s="54" t="s">
        <v>793</v>
      </c>
      <c r="B1538" s="67">
        <v>88316</v>
      </c>
      <c r="C1538" s="55" t="str">
        <f>VLOOKUP(B1538,IF(A1538="COMPOSICAO",S!$A:$D,I!$A:$D),2,FALSE)</f>
        <v>SERVENTE COM ENCARGOS COMPLEMENTARES</v>
      </c>
      <c r="D1538" s="55"/>
      <c r="E1538" s="55"/>
      <c r="F1538" s="55"/>
      <c r="G1538" s="54" t="str">
        <f>VLOOKUP(B1538,IF(A1538="COMPOSICAO",S!$A:$D,I!$A:$D),3,FALSE)</f>
        <v>H</v>
      </c>
      <c r="H1538" s="75">
        <f>0.1553</f>
        <v>0.15529999999999999</v>
      </c>
      <c r="I1538" s="56">
        <f>IF(A1538="COMPOSICAO",VLOOKUP(B1538,S!$A:$D,4,FALSE),VLOOKUP(B1538,I!$A:$D,4,FALSE))</f>
        <v>18.86</v>
      </c>
      <c r="J1538" s="60">
        <f>TRUNC(H1538*I1538,2)</f>
        <v>2.92</v>
      </c>
      <c r="K1538" s="59"/>
      <c r="L1538" s="4"/>
      <c r="M1538" s="4"/>
      <c r="N1538" s="4"/>
    </row>
    <row r="1539" spans="1:14" ht="15" customHeight="1" x14ac:dyDescent="0.25">
      <c r="A1539" s="76" t="s">
        <v>794</v>
      </c>
      <c r="B1539" s="77"/>
      <c r="C1539" s="77"/>
      <c r="D1539" s="77"/>
      <c r="E1539" s="77"/>
      <c r="F1539" s="77"/>
      <c r="G1539" s="78"/>
      <c r="H1539" s="79"/>
      <c r="I1539" s="80"/>
      <c r="J1539" s="60">
        <f>SUM(J1537:K1538)</f>
        <v>2.92</v>
      </c>
      <c r="K1539" s="59"/>
    </row>
    <row r="1540" spans="1:14" ht="15" customHeight="1" x14ac:dyDescent="0.25">
      <c r="A1540" s="76" t="str">
        <f>"TAXA DE BDI ("&amp;BDI&amp;" %)"</f>
        <v>TAXA DE BDI (28 %)</v>
      </c>
      <c r="B1540" s="77"/>
      <c r="C1540" s="77"/>
      <c r="D1540" s="77"/>
      <c r="E1540" s="77"/>
      <c r="F1540" s="77"/>
      <c r="G1540" s="78"/>
      <c r="H1540" s="79"/>
      <c r="I1540" s="80"/>
      <c r="J1540" s="60">
        <f>ROUND(J1539*(BDI/100),2)</f>
        <v>0.82</v>
      </c>
      <c r="K1540" s="59"/>
    </row>
    <row r="1541" spans="1:14" ht="15" customHeight="1" x14ac:dyDescent="0.25">
      <c r="A1541" s="76" t="s">
        <v>942</v>
      </c>
      <c r="B1541" s="77"/>
      <c r="C1541" s="77"/>
      <c r="D1541" s="77"/>
      <c r="E1541" s="77"/>
      <c r="F1541" s="77"/>
      <c r="G1541" s="78"/>
      <c r="H1541" s="79"/>
      <c r="I1541" s="80"/>
      <c r="J1541" s="60">
        <f>SUM(J1539:K1540)</f>
        <v>3.7399999999999998</v>
      </c>
      <c r="K1541" s="59"/>
    </row>
    <row r="1542" spans="1:14" ht="15" customHeight="1" x14ac:dyDescent="0.25">
      <c r="A1542" s="4"/>
      <c r="B1542" s="4"/>
      <c r="C1542" s="4"/>
      <c r="D1542" s="4"/>
      <c r="E1542" s="4"/>
      <c r="F1542" s="4"/>
      <c r="G1542" s="4"/>
      <c r="H1542" s="4"/>
      <c r="I1542" s="4"/>
      <c r="J1542" s="4"/>
      <c r="K1542" s="4"/>
    </row>
    <row r="1543" spans="1:14" ht="15" customHeight="1" x14ac:dyDescent="0.25">
      <c r="A1543" s="22" t="s">
        <v>788</v>
      </c>
      <c r="B1543" s="22" t="s">
        <v>41</v>
      </c>
      <c r="C1543" s="46" t="s">
        <v>8</v>
      </c>
      <c r="D1543" s="47"/>
      <c r="E1543" s="47"/>
      <c r="F1543" s="47"/>
      <c r="G1543" s="7" t="s">
        <v>42</v>
      </c>
      <c r="H1543" s="7" t="s">
        <v>789</v>
      </c>
      <c r="I1543" s="7" t="s">
        <v>790</v>
      </c>
      <c r="J1543" s="34" t="s">
        <v>10</v>
      </c>
      <c r="K1543" s="33"/>
    </row>
    <row r="1544" spans="1:14" ht="60" customHeight="1" x14ac:dyDescent="0.25">
      <c r="A1544" s="7" t="s">
        <v>835</v>
      </c>
      <c r="B1544" s="71">
        <v>89821</v>
      </c>
      <c r="C1544" s="73" t="str">
        <f>VLOOKUP(B1544,S!$A:$D,2,FALSE)</f>
        <v>LUVA SIMPLES, PVC, SERIE NORMAL, ESGOTO PREDIAL, DN 100 MM, JUNTA ELÁSTICA, FORNECIDO E INSTALADO EM PRUMADA DE ESGOTO SANITÁRIO OU VENTILAÇÃO. AF_08/2022</v>
      </c>
      <c r="D1544" s="73"/>
      <c r="E1544" s="73"/>
      <c r="F1544" s="72"/>
      <c r="G1544" s="7" t="str">
        <f>VLOOKUP(B1544,S!$A:$D,3,FALSE)</f>
        <v>UN</v>
      </c>
      <c r="H1544" s="74"/>
      <c r="I1544" s="74">
        <f>J1551</f>
        <v>17.490000000000002</v>
      </c>
      <c r="J1544" s="53"/>
      <c r="K1544" s="52"/>
      <c r="L1544" s="74">
        <f>VLOOKUP(B1544,S!$A:$D,4,FALSE)</f>
        <v>17.489999999999998</v>
      </c>
      <c r="M1544" s="7" t="str">
        <f>IF(ROUND((L1544-I1544),2)=0,"OK, confere com a tabela.",IF(ROUND((L1544-I1544),2)&lt;0,"ACIMA ("&amp;TEXT(ROUND(I1544*100/L1544,4),"0,0000")&amp;" %) da tabela.","ABAIXO ("&amp;TEXT(ROUND(I1544*100/L1544,4),"0,0000")&amp;" %) da tabela."))</f>
        <v>OK, confere com a tabela.</v>
      </c>
    </row>
    <row r="1545" spans="1:14" ht="30" customHeight="1" x14ac:dyDescent="0.25">
      <c r="A1545" s="54" t="s">
        <v>792</v>
      </c>
      <c r="B1545" s="67">
        <v>122</v>
      </c>
      <c r="C1545" s="55" t="str">
        <f>VLOOKUP(B1545,IF(A1545="COMPOSICAO",S!$A:$D,I!$A:$D),2,FALSE)</f>
        <v>ADESIVO PLASTICO PARA PVC, FRASCO COM *850* GR</v>
      </c>
      <c r="D1545" s="55"/>
      <c r="E1545" s="55"/>
      <c r="F1545" s="55"/>
      <c r="G1545" s="54" t="str">
        <f>VLOOKUP(B1545,IF(A1545="COMPOSICAO",S!$A:$D,I!$A:$D),3,FALSE)</f>
        <v>UN</v>
      </c>
      <c r="H1545" s="75">
        <f>0.0245</f>
        <v>2.4500000000000001E-2</v>
      </c>
      <c r="I1545" s="56">
        <f>IF(A1545="COMPOSICAO",VLOOKUP(B1545,S!$A:$D,4,FALSE),VLOOKUP(B1545,I!$A:$D,4,FALSE))</f>
        <v>63.55</v>
      </c>
      <c r="J1545" s="60">
        <f t="shared" ref="J1545:J1550" si="67">TRUNC(H1545*I1545,2)</f>
        <v>1.55</v>
      </c>
      <c r="K1545" s="59"/>
      <c r="L1545" s="4"/>
      <c r="M1545" s="4"/>
      <c r="N1545" s="4"/>
    </row>
    <row r="1546" spans="1:14" ht="30" customHeight="1" x14ac:dyDescent="0.25">
      <c r="A1546" s="54" t="s">
        <v>792</v>
      </c>
      <c r="B1546" s="67">
        <v>3899</v>
      </c>
      <c r="C1546" s="55" t="str">
        <f>VLOOKUP(B1546,IF(A1546="COMPOSICAO",S!$A:$D,I!$A:$D),2,FALSE)</f>
        <v>LUVA SIMPLES, PVC, SOLDAVEL, DN 100 MM, SERIE NORMAL, PARA ESGOTO PREDIAL</v>
      </c>
      <c r="D1546" s="55"/>
      <c r="E1546" s="55"/>
      <c r="F1546" s="55"/>
      <c r="G1546" s="54" t="str">
        <f>VLOOKUP(B1546,IF(A1546="COMPOSICAO",S!$A:$D,I!$A:$D),3,FALSE)</f>
        <v>UN</v>
      </c>
      <c r="H1546" s="75">
        <f>1</f>
        <v>1</v>
      </c>
      <c r="I1546" s="56">
        <f>IF(A1546="COMPOSICAO",VLOOKUP(B1546,S!$A:$D,4,FALSE),VLOOKUP(B1546,I!$A:$D,4,FALSE))</f>
        <v>6.6</v>
      </c>
      <c r="J1546" s="60">
        <f t="shared" si="67"/>
        <v>6.6</v>
      </c>
      <c r="K1546" s="59"/>
      <c r="L1546" s="4"/>
      <c r="M1546" s="4"/>
      <c r="N1546" s="4"/>
    </row>
    <row r="1547" spans="1:14" ht="30" customHeight="1" x14ac:dyDescent="0.25">
      <c r="A1547" s="54" t="s">
        <v>792</v>
      </c>
      <c r="B1547" s="67">
        <v>20083</v>
      </c>
      <c r="C1547" s="55" t="str">
        <f>VLOOKUP(B1547,IF(A1547="COMPOSICAO",S!$A:$D,I!$A:$D),2,FALSE)</f>
        <v>SOLUCAO PREPARADORA / LIMPADORA PARA PVC, FRASCO COM 1000 CM3</v>
      </c>
      <c r="D1547" s="55"/>
      <c r="E1547" s="55"/>
      <c r="F1547" s="55"/>
      <c r="G1547" s="54" t="str">
        <f>VLOOKUP(B1547,IF(A1547="COMPOSICAO",S!$A:$D,I!$A:$D),3,FALSE)</f>
        <v>UN</v>
      </c>
      <c r="H1547" s="75">
        <f>0.04</f>
        <v>0.04</v>
      </c>
      <c r="I1547" s="56">
        <f>IF(A1547="COMPOSICAO",VLOOKUP(B1547,S!$A:$D,4,FALSE),VLOOKUP(B1547,I!$A:$D,4,FALSE))</f>
        <v>72</v>
      </c>
      <c r="J1547" s="60">
        <f t="shared" si="67"/>
        <v>2.88</v>
      </c>
      <c r="K1547" s="59"/>
      <c r="L1547" s="4"/>
      <c r="M1547" s="4"/>
      <c r="N1547" s="4"/>
    </row>
    <row r="1548" spans="1:14" ht="15" customHeight="1" x14ac:dyDescent="0.25">
      <c r="A1548" s="54" t="s">
        <v>792</v>
      </c>
      <c r="B1548" s="67">
        <v>38383</v>
      </c>
      <c r="C1548" s="55" t="str">
        <f>VLOOKUP(B1548,IF(A1548="COMPOSICAO",S!$A:$D,I!$A:$D),2,FALSE)</f>
        <v>LIXA D'AGUA EM FOLHA, GRAO 100</v>
      </c>
      <c r="D1548" s="55"/>
      <c r="E1548" s="55"/>
      <c r="F1548" s="55"/>
      <c r="G1548" s="54" t="str">
        <f>VLOOKUP(B1548,IF(A1548="COMPOSICAO",S!$A:$D,I!$A:$D),3,FALSE)</f>
        <v>UN</v>
      </c>
      <c r="H1548" s="75">
        <f>0.0054</f>
        <v>5.4000000000000003E-3</v>
      </c>
      <c r="I1548" s="56">
        <f>IF(A1548="COMPOSICAO",VLOOKUP(B1548,S!$A:$D,4,FALSE),VLOOKUP(B1548,I!$A:$D,4,FALSE))</f>
        <v>2.13</v>
      </c>
      <c r="J1548" s="60">
        <f t="shared" si="67"/>
        <v>0.01</v>
      </c>
      <c r="K1548" s="59"/>
      <c r="L1548" s="4"/>
      <c r="M1548" s="4"/>
      <c r="N1548" s="4"/>
    </row>
    <row r="1549" spans="1:14" ht="30" customHeight="1" x14ac:dyDescent="0.25">
      <c r="A1549" s="54" t="s">
        <v>793</v>
      </c>
      <c r="B1549" s="67">
        <v>88248</v>
      </c>
      <c r="C1549" s="55" t="str">
        <f>VLOOKUP(B1549,IF(A1549="COMPOSICAO",S!$A:$D,I!$A:$D),2,FALSE)</f>
        <v>AUXILIAR DE ENCANADOR OU BOMBEIRO HIDRÁULICO COM ENCARGOS COMPLEMENTARES</v>
      </c>
      <c r="D1549" s="55"/>
      <c r="E1549" s="55"/>
      <c r="F1549" s="55"/>
      <c r="G1549" s="54" t="str">
        <f>VLOOKUP(B1549,IF(A1549="COMPOSICAO",S!$A:$D,I!$A:$D),3,FALSE)</f>
        <v>H</v>
      </c>
      <c r="H1549" s="75">
        <f>0.1448</f>
        <v>0.14480000000000001</v>
      </c>
      <c r="I1549" s="56">
        <f>IF(A1549="COMPOSICAO",VLOOKUP(B1549,S!$A:$D,4,FALSE),VLOOKUP(B1549,I!$A:$D,4,FALSE))</f>
        <v>18.87</v>
      </c>
      <c r="J1549" s="60">
        <f t="shared" si="67"/>
        <v>2.73</v>
      </c>
      <c r="K1549" s="59"/>
      <c r="L1549" s="4"/>
      <c r="M1549" s="4"/>
      <c r="N1549" s="4"/>
    </row>
    <row r="1550" spans="1:14" ht="30" customHeight="1" x14ac:dyDescent="0.25">
      <c r="A1550" s="54" t="s">
        <v>793</v>
      </c>
      <c r="B1550" s="67">
        <v>88267</v>
      </c>
      <c r="C1550" s="55" t="str">
        <f>VLOOKUP(B1550,IF(A1550="COMPOSICAO",S!$A:$D,I!$A:$D),2,FALSE)</f>
        <v>ENCANADOR OU BOMBEIRO HIDRÁULICO COM ENCARGOS COMPLEMENTARES</v>
      </c>
      <c r="D1550" s="55"/>
      <c r="E1550" s="55"/>
      <c r="F1550" s="55"/>
      <c r="G1550" s="54" t="str">
        <f>VLOOKUP(B1550,IF(A1550="COMPOSICAO",S!$A:$D,I!$A:$D),3,FALSE)</f>
        <v>H</v>
      </c>
      <c r="H1550" s="75">
        <f>0.1448</f>
        <v>0.14480000000000001</v>
      </c>
      <c r="I1550" s="56">
        <f>IF(A1550="COMPOSICAO",VLOOKUP(B1550,S!$A:$D,4,FALSE),VLOOKUP(B1550,I!$A:$D,4,FALSE))</f>
        <v>25.72</v>
      </c>
      <c r="J1550" s="60">
        <f t="shared" si="67"/>
        <v>3.72</v>
      </c>
      <c r="K1550" s="59"/>
      <c r="L1550" s="4"/>
      <c r="M1550" s="4"/>
      <c r="N1550" s="4"/>
    </row>
    <row r="1551" spans="1:14" ht="15" customHeight="1" x14ac:dyDescent="0.25">
      <c r="A1551" s="76" t="s">
        <v>794</v>
      </c>
      <c r="B1551" s="77"/>
      <c r="C1551" s="77"/>
      <c r="D1551" s="77"/>
      <c r="E1551" s="77"/>
      <c r="F1551" s="77"/>
      <c r="G1551" s="78"/>
      <c r="H1551" s="79"/>
      <c r="I1551" s="80"/>
      <c r="J1551" s="60">
        <f>SUM(J1544:K1550)</f>
        <v>17.490000000000002</v>
      </c>
      <c r="K1551" s="59"/>
    </row>
    <row r="1552" spans="1:14" ht="15" customHeight="1" x14ac:dyDescent="0.25">
      <c r="A1552" s="76" t="str">
        <f>"TAXA DE BDI ("&amp;BDI&amp;" %)"</f>
        <v>TAXA DE BDI (28 %)</v>
      </c>
      <c r="B1552" s="77"/>
      <c r="C1552" s="77"/>
      <c r="D1552" s="77"/>
      <c r="E1552" s="77"/>
      <c r="F1552" s="77"/>
      <c r="G1552" s="78"/>
      <c r="H1552" s="79"/>
      <c r="I1552" s="80"/>
      <c r="J1552" s="60">
        <f>ROUND(J1551*(BDI/100),2)</f>
        <v>4.9000000000000004</v>
      </c>
      <c r="K1552" s="59"/>
    </row>
    <row r="1553" spans="1:14" ht="15" customHeight="1" x14ac:dyDescent="0.25">
      <c r="A1553" s="76" t="s">
        <v>943</v>
      </c>
      <c r="B1553" s="77"/>
      <c r="C1553" s="77"/>
      <c r="D1553" s="77"/>
      <c r="E1553" s="77"/>
      <c r="F1553" s="77"/>
      <c r="G1553" s="78"/>
      <c r="H1553" s="79"/>
      <c r="I1553" s="80"/>
      <c r="J1553" s="60">
        <f>SUM(J1551:K1552)</f>
        <v>22.39</v>
      </c>
      <c r="K1553" s="59"/>
    </row>
    <row r="1554" spans="1:14" ht="15" customHeight="1" x14ac:dyDescent="0.25">
      <c r="A1554" s="4"/>
      <c r="B1554" s="4"/>
      <c r="C1554" s="4"/>
      <c r="D1554" s="4"/>
      <c r="E1554" s="4"/>
      <c r="F1554" s="4"/>
      <c r="G1554" s="4"/>
      <c r="H1554" s="4"/>
      <c r="I1554" s="4"/>
      <c r="J1554" s="4"/>
      <c r="K1554" s="4"/>
    </row>
    <row r="1555" spans="1:14" ht="15" customHeight="1" x14ac:dyDescent="0.25">
      <c r="A1555" s="22" t="s">
        <v>788</v>
      </c>
      <c r="B1555" s="22" t="s">
        <v>41</v>
      </c>
      <c r="C1555" s="46" t="s">
        <v>8</v>
      </c>
      <c r="D1555" s="47"/>
      <c r="E1555" s="47"/>
      <c r="F1555" s="47"/>
      <c r="G1555" s="7" t="s">
        <v>42</v>
      </c>
      <c r="H1555" s="7" t="s">
        <v>789</v>
      </c>
      <c r="I1555" s="7" t="s">
        <v>790</v>
      </c>
      <c r="J1555" s="34" t="s">
        <v>10</v>
      </c>
      <c r="K1555" s="33"/>
    </row>
    <row r="1556" spans="1:14" ht="75" customHeight="1" x14ac:dyDescent="0.25">
      <c r="A1556" s="7" t="s">
        <v>883</v>
      </c>
      <c r="B1556" s="71">
        <v>100248</v>
      </c>
      <c r="C1556" s="73" t="str">
        <f>VLOOKUP(B1556,S!$A:$D,2,FALSE)</f>
        <v>TRANSPORTE HORIZONTAL MANUAL, DE TUBO DE PVC SÉRIE NORMAL - ESGOTO PREDIAL, OU REFORÇADO PARA ESGOTO OU ÁGUAS PLUVIAIS PREDIAL, COM DIÂMETRO MAIOR QUE 100 MM E MENOR OU IGUAL A 150 MM (UNIDADE: MXKM). AF_07/2019</v>
      </c>
      <c r="D1556" s="73"/>
      <c r="E1556" s="73"/>
      <c r="F1556" s="72"/>
      <c r="G1556" s="7" t="str">
        <f>VLOOKUP(B1556,S!$A:$D,3,FALSE)</f>
        <v>MXKM</v>
      </c>
      <c r="H1556" s="74"/>
      <c r="I1556" s="74">
        <f>J1558</f>
        <v>11.53</v>
      </c>
      <c r="J1556" s="53"/>
      <c r="K1556" s="52"/>
      <c r="L1556" s="74">
        <f>VLOOKUP(B1556,S!$A:$D,4,FALSE)</f>
        <v>11.53</v>
      </c>
      <c r="M1556" s="7" t="str">
        <f>IF(ROUND((L1556-I1556),2)=0,"OK, confere com a tabela.",IF(ROUND((L1556-I1556),2)&lt;0,"ACIMA ("&amp;TEXT(ROUND(I1556*100/L1556,4),"0,0000")&amp;" %) da tabela.","ABAIXO ("&amp;TEXT(ROUND(I1556*100/L1556,4),"0,0000")&amp;" %) da tabela."))</f>
        <v>OK, confere com a tabela.</v>
      </c>
    </row>
    <row r="1557" spans="1:14" ht="15" customHeight="1" x14ac:dyDescent="0.25">
      <c r="A1557" s="54" t="s">
        <v>793</v>
      </c>
      <c r="B1557" s="67">
        <v>88316</v>
      </c>
      <c r="C1557" s="55" t="str">
        <f>VLOOKUP(B1557,IF(A1557="COMPOSICAO",S!$A:$D,I!$A:$D),2,FALSE)</f>
        <v>SERVENTE COM ENCARGOS COMPLEMENTARES</v>
      </c>
      <c r="D1557" s="55"/>
      <c r="E1557" s="55"/>
      <c r="F1557" s="55"/>
      <c r="G1557" s="54" t="str">
        <f>VLOOKUP(B1557,IF(A1557="COMPOSICAO",S!$A:$D,I!$A:$D),3,FALSE)</f>
        <v>H</v>
      </c>
      <c r="H1557" s="75">
        <f>0.6118</f>
        <v>0.61180000000000001</v>
      </c>
      <c r="I1557" s="56">
        <f>IF(A1557="COMPOSICAO",VLOOKUP(B1557,S!$A:$D,4,FALSE),VLOOKUP(B1557,I!$A:$D,4,FALSE))</f>
        <v>18.86</v>
      </c>
      <c r="J1557" s="60">
        <f>TRUNC(H1557*I1557,2)</f>
        <v>11.53</v>
      </c>
      <c r="K1557" s="59"/>
      <c r="L1557" s="4"/>
      <c r="M1557" s="4"/>
      <c r="N1557" s="4"/>
    </row>
    <row r="1558" spans="1:14" ht="15" customHeight="1" x14ac:dyDescent="0.25">
      <c r="A1558" s="76" t="s">
        <v>794</v>
      </c>
      <c r="B1558" s="77"/>
      <c r="C1558" s="77"/>
      <c r="D1558" s="77"/>
      <c r="E1558" s="77"/>
      <c r="F1558" s="77"/>
      <c r="G1558" s="78"/>
      <c r="H1558" s="79"/>
      <c r="I1558" s="80"/>
      <c r="J1558" s="60">
        <f>SUM(J1556:K1557)</f>
        <v>11.53</v>
      </c>
      <c r="K1558" s="59"/>
    </row>
    <row r="1559" spans="1:14" ht="15" customHeight="1" x14ac:dyDescent="0.25">
      <c r="A1559" s="76" t="str">
        <f>"TAXA DE BDI ("&amp;BDI&amp;" %)"</f>
        <v>TAXA DE BDI (28 %)</v>
      </c>
      <c r="B1559" s="77"/>
      <c r="C1559" s="77"/>
      <c r="D1559" s="77"/>
      <c r="E1559" s="77"/>
      <c r="F1559" s="77"/>
      <c r="G1559" s="78"/>
      <c r="H1559" s="79"/>
      <c r="I1559" s="80"/>
      <c r="J1559" s="60">
        <f>ROUND(J1558*(BDI/100),2)</f>
        <v>3.23</v>
      </c>
      <c r="K1559" s="59"/>
    </row>
    <row r="1560" spans="1:14" ht="15" customHeight="1" x14ac:dyDescent="0.25">
      <c r="A1560" s="76" t="s">
        <v>944</v>
      </c>
      <c r="B1560" s="77"/>
      <c r="C1560" s="77"/>
      <c r="D1560" s="77"/>
      <c r="E1560" s="77"/>
      <c r="F1560" s="77"/>
      <c r="G1560" s="78"/>
      <c r="H1560" s="79"/>
      <c r="I1560" s="80"/>
      <c r="J1560" s="60">
        <f>SUM(J1558:K1559)</f>
        <v>14.76</v>
      </c>
      <c r="K1560" s="59"/>
    </row>
    <row r="1561" spans="1:14" ht="15" customHeight="1" x14ac:dyDescent="0.25">
      <c r="A1561" s="4"/>
      <c r="B1561" s="4"/>
      <c r="C1561" s="4"/>
      <c r="D1561" s="4"/>
      <c r="E1561" s="4"/>
      <c r="F1561" s="4"/>
      <c r="G1561" s="4"/>
      <c r="H1561" s="4"/>
      <c r="I1561" s="4"/>
      <c r="J1561" s="4"/>
      <c r="K1561" s="4"/>
    </row>
    <row r="1562" spans="1:14" ht="15" customHeight="1" x14ac:dyDescent="0.25">
      <c r="A1562" s="22" t="s">
        <v>788</v>
      </c>
      <c r="B1562" s="22" t="s">
        <v>41</v>
      </c>
      <c r="C1562" s="46" t="s">
        <v>8</v>
      </c>
      <c r="D1562" s="47"/>
      <c r="E1562" s="47"/>
      <c r="F1562" s="47"/>
      <c r="G1562" s="7" t="s">
        <v>42</v>
      </c>
      <c r="H1562" s="7" t="s">
        <v>789</v>
      </c>
      <c r="I1562" s="7" t="s">
        <v>790</v>
      </c>
      <c r="J1562" s="34" t="s">
        <v>10</v>
      </c>
      <c r="K1562" s="33"/>
    </row>
    <row r="1563" spans="1:14" ht="60" customHeight="1" x14ac:dyDescent="0.25">
      <c r="A1563" s="7" t="s">
        <v>835</v>
      </c>
      <c r="B1563" s="71">
        <v>89834</v>
      </c>
      <c r="C1563" s="73" t="str">
        <f>VLOOKUP(B1563,S!$A:$D,2,FALSE)</f>
        <v>JUNÇÃO SIMPLES, PVC, SERIE NORMAL, ESGOTO PREDIAL, DN 100 X 100 MM, JUNTA ELÁSTICA, FORNECIDO E INSTALADO EM PRUMADA DE ESGOTO SANITÁRIO OU VENTILAÇÃO. AF_08/2022</v>
      </c>
      <c r="D1563" s="73"/>
      <c r="E1563" s="73"/>
      <c r="F1563" s="72"/>
      <c r="G1563" s="7" t="str">
        <f>VLOOKUP(B1563,S!$A:$D,3,FALSE)</f>
        <v>UN</v>
      </c>
      <c r="H1563" s="74"/>
      <c r="I1563" s="74">
        <f>J1569</f>
        <v>52.339999999999996</v>
      </c>
      <c r="J1563" s="53"/>
      <c r="K1563" s="52"/>
      <c r="L1563" s="74">
        <f>VLOOKUP(B1563,S!$A:$D,4,FALSE)</f>
        <v>52.34</v>
      </c>
      <c r="M1563" s="7" t="str">
        <f>IF(ROUND((L1563-I1563),2)=0,"OK, confere com a tabela.",IF(ROUND((L1563-I1563),2)&lt;0,"ACIMA ("&amp;TEXT(ROUND(I1563*100/L1563,4),"0,0000")&amp;" %) da tabela.","ABAIXO ("&amp;TEXT(ROUND(I1563*100/L1563,4),"0,0000")&amp;" %) da tabela."))</f>
        <v>OK, confere com a tabela.</v>
      </c>
    </row>
    <row r="1564" spans="1:14" ht="30" customHeight="1" x14ac:dyDescent="0.25">
      <c r="A1564" s="54" t="s">
        <v>792</v>
      </c>
      <c r="B1564" s="67">
        <v>301</v>
      </c>
      <c r="C1564" s="55" t="str">
        <f>VLOOKUP(B1564,IF(A1564="COMPOSICAO",S!$A:$D,I!$A:$D),2,FALSE)</f>
        <v>ANEL BORRACHA PARA TUBO ESGOTO PREDIAL, DN 100 MM (NBR 5688)</v>
      </c>
      <c r="D1564" s="55"/>
      <c r="E1564" s="55"/>
      <c r="F1564" s="55"/>
      <c r="G1564" s="54" t="str">
        <f>VLOOKUP(B1564,IF(A1564="COMPOSICAO",S!$A:$D,I!$A:$D),3,FALSE)</f>
        <v>UN</v>
      </c>
      <c r="H1564" s="75">
        <f>3</f>
        <v>3</v>
      </c>
      <c r="I1564" s="56">
        <f>IF(A1564="COMPOSICAO",VLOOKUP(B1564,S!$A:$D,4,FALSE),VLOOKUP(B1564,I!$A:$D,4,FALSE))</f>
        <v>3.58</v>
      </c>
      <c r="J1564" s="60">
        <f>TRUNC(H1564*I1564,2)</f>
        <v>10.74</v>
      </c>
      <c r="K1564" s="59"/>
      <c r="L1564" s="4"/>
      <c r="M1564" s="4"/>
      <c r="N1564" s="4"/>
    </row>
    <row r="1565" spans="1:14" ht="30" customHeight="1" x14ac:dyDescent="0.25">
      <c r="A1565" s="54" t="s">
        <v>792</v>
      </c>
      <c r="B1565" s="67">
        <v>3670</v>
      </c>
      <c r="C1565" s="55" t="str">
        <f>VLOOKUP(B1565,IF(A1565="COMPOSICAO",S!$A:$D,I!$A:$D),2,FALSE)</f>
        <v>JUNCAO SIMPLES, PVC, 45 GRAUS, DN 100 X 100 MM, SERIE NORMAL PARA ESGOTO PREDIAL</v>
      </c>
      <c r="D1565" s="55"/>
      <c r="E1565" s="55"/>
      <c r="F1565" s="55"/>
      <c r="G1565" s="54" t="str">
        <f>VLOOKUP(B1565,IF(A1565="COMPOSICAO",S!$A:$D,I!$A:$D),3,FALSE)</f>
        <v>UN</v>
      </c>
      <c r="H1565" s="75">
        <f>1</f>
        <v>1</v>
      </c>
      <c r="I1565" s="56">
        <f>IF(A1565="COMPOSICAO",VLOOKUP(B1565,S!$A:$D,4,FALSE),VLOOKUP(B1565,I!$A:$D,4,FALSE))</f>
        <v>24.18</v>
      </c>
      <c r="J1565" s="60">
        <f>TRUNC(H1565*I1565,2)</f>
        <v>24.18</v>
      </c>
      <c r="K1565" s="59"/>
      <c r="L1565" s="4"/>
      <c r="M1565" s="4"/>
      <c r="N1565" s="4"/>
    </row>
    <row r="1566" spans="1:14" ht="45" customHeight="1" x14ac:dyDescent="0.25">
      <c r="A1566" s="54" t="s">
        <v>792</v>
      </c>
      <c r="B1566" s="67">
        <v>20078</v>
      </c>
      <c r="C1566" s="55" t="str">
        <f>VLOOKUP(B1566,IF(A1566="COMPOSICAO",S!$A:$D,I!$A:$D),2,FALSE)</f>
        <v>PASTA LUBRIFICANTE PARA TUBOS E CONEXOES COM JUNTA ELASTICA, EMBALAGEM DE *400* GR (USO EM PVC, ACO, POLIETILENO E OUTROS)</v>
      </c>
      <c r="D1566" s="55"/>
      <c r="E1566" s="55"/>
      <c r="F1566" s="55"/>
      <c r="G1566" s="54" t="str">
        <f>VLOOKUP(B1566,IF(A1566="COMPOSICAO",S!$A:$D,I!$A:$D),3,FALSE)</f>
        <v>UN</v>
      </c>
      <c r="H1566" s="75">
        <f>0.1725</f>
        <v>0.17249999999999999</v>
      </c>
      <c r="I1566" s="56">
        <f>IF(A1566="COMPOSICAO",VLOOKUP(B1566,S!$A:$D,4,FALSE),VLOOKUP(B1566,I!$A:$D,4,FALSE))</f>
        <v>26.23</v>
      </c>
      <c r="J1566" s="60">
        <f>TRUNC(H1566*I1566,2)</f>
        <v>4.5199999999999996</v>
      </c>
      <c r="K1566" s="59"/>
      <c r="L1566" s="4"/>
      <c r="M1566" s="4"/>
      <c r="N1566" s="4"/>
    </row>
    <row r="1567" spans="1:14" ht="30" customHeight="1" x14ac:dyDescent="0.25">
      <c r="A1567" s="54" t="s">
        <v>793</v>
      </c>
      <c r="B1567" s="67">
        <v>88248</v>
      </c>
      <c r="C1567" s="55" t="str">
        <f>VLOOKUP(B1567,IF(A1567="COMPOSICAO",S!$A:$D,I!$A:$D),2,FALSE)</f>
        <v>AUXILIAR DE ENCANADOR OU BOMBEIRO HIDRÁULICO COM ENCARGOS COMPLEMENTARES</v>
      </c>
      <c r="D1567" s="55"/>
      <c r="E1567" s="55"/>
      <c r="F1567" s="55"/>
      <c r="G1567" s="54" t="str">
        <f>VLOOKUP(B1567,IF(A1567="COMPOSICAO",S!$A:$D,I!$A:$D),3,FALSE)</f>
        <v>H</v>
      </c>
      <c r="H1567" s="75">
        <f>0.2896</f>
        <v>0.28960000000000002</v>
      </c>
      <c r="I1567" s="56">
        <f>IF(A1567="COMPOSICAO",VLOOKUP(B1567,S!$A:$D,4,FALSE),VLOOKUP(B1567,I!$A:$D,4,FALSE))</f>
        <v>18.87</v>
      </c>
      <c r="J1567" s="60">
        <f>TRUNC(H1567*I1567,2)</f>
        <v>5.46</v>
      </c>
      <c r="K1567" s="59"/>
      <c r="L1567" s="4"/>
      <c r="M1567" s="4"/>
      <c r="N1567" s="4"/>
    </row>
    <row r="1568" spans="1:14" ht="30" customHeight="1" x14ac:dyDescent="0.25">
      <c r="A1568" s="54" t="s">
        <v>793</v>
      </c>
      <c r="B1568" s="67">
        <v>88267</v>
      </c>
      <c r="C1568" s="55" t="str">
        <f>VLOOKUP(B1568,IF(A1568="COMPOSICAO",S!$A:$D,I!$A:$D),2,FALSE)</f>
        <v>ENCANADOR OU BOMBEIRO HIDRÁULICO COM ENCARGOS COMPLEMENTARES</v>
      </c>
      <c r="D1568" s="55"/>
      <c r="E1568" s="55"/>
      <c r="F1568" s="55"/>
      <c r="G1568" s="54" t="str">
        <f>VLOOKUP(B1568,IF(A1568="COMPOSICAO",S!$A:$D,I!$A:$D),3,FALSE)</f>
        <v>H</v>
      </c>
      <c r="H1568" s="75">
        <f>0.2896</f>
        <v>0.28960000000000002</v>
      </c>
      <c r="I1568" s="56">
        <f>IF(A1568="COMPOSICAO",VLOOKUP(B1568,S!$A:$D,4,FALSE),VLOOKUP(B1568,I!$A:$D,4,FALSE))</f>
        <v>25.72</v>
      </c>
      <c r="J1568" s="60">
        <f>TRUNC(H1568*I1568,2)</f>
        <v>7.44</v>
      </c>
      <c r="K1568" s="59"/>
      <c r="L1568" s="4"/>
      <c r="M1568" s="4"/>
      <c r="N1568" s="4"/>
    </row>
    <row r="1569" spans="1:14" ht="15" customHeight="1" x14ac:dyDescent="0.25">
      <c r="A1569" s="76" t="s">
        <v>794</v>
      </c>
      <c r="B1569" s="77"/>
      <c r="C1569" s="77"/>
      <c r="D1569" s="77"/>
      <c r="E1569" s="77"/>
      <c r="F1569" s="77"/>
      <c r="G1569" s="78"/>
      <c r="H1569" s="79"/>
      <c r="I1569" s="80"/>
      <c r="J1569" s="60">
        <f>SUM(J1563:K1568)</f>
        <v>52.339999999999996</v>
      </c>
      <c r="K1569" s="59"/>
    </row>
    <row r="1570" spans="1:14" ht="15" customHeight="1" x14ac:dyDescent="0.25">
      <c r="A1570" s="76" t="str">
        <f>"TAXA DE BDI ("&amp;BDI&amp;" %)"</f>
        <v>TAXA DE BDI (28 %)</v>
      </c>
      <c r="B1570" s="77"/>
      <c r="C1570" s="77"/>
      <c r="D1570" s="77"/>
      <c r="E1570" s="77"/>
      <c r="F1570" s="77"/>
      <c r="G1570" s="78"/>
      <c r="H1570" s="79"/>
      <c r="I1570" s="80"/>
      <c r="J1570" s="60">
        <f>ROUND(J1569*(BDI/100),2)</f>
        <v>14.66</v>
      </c>
      <c r="K1570" s="59"/>
    </row>
    <row r="1571" spans="1:14" ht="15" customHeight="1" x14ac:dyDescent="0.25">
      <c r="A1571" s="76" t="s">
        <v>945</v>
      </c>
      <c r="B1571" s="77"/>
      <c r="C1571" s="77"/>
      <c r="D1571" s="77"/>
      <c r="E1571" s="77"/>
      <c r="F1571" s="77"/>
      <c r="G1571" s="78"/>
      <c r="H1571" s="79"/>
      <c r="I1571" s="80"/>
      <c r="J1571" s="60">
        <f>SUM(J1569:K1570)</f>
        <v>67</v>
      </c>
      <c r="K1571" s="59"/>
    </row>
    <row r="1572" spans="1:14" ht="15" customHeight="1" x14ac:dyDescent="0.25">
      <c r="A1572" s="4"/>
      <c r="B1572" s="4"/>
      <c r="C1572" s="4"/>
      <c r="D1572" s="4"/>
      <c r="E1572" s="4"/>
      <c r="F1572" s="4"/>
      <c r="G1572" s="4"/>
      <c r="H1572" s="4"/>
      <c r="I1572" s="4"/>
      <c r="J1572" s="4"/>
      <c r="K1572" s="4"/>
    </row>
    <row r="1573" spans="1:14" ht="15" customHeight="1" x14ac:dyDescent="0.25">
      <c r="A1573" s="22" t="s">
        <v>788</v>
      </c>
      <c r="B1573" s="22" t="s">
        <v>41</v>
      </c>
      <c r="C1573" s="46" t="s">
        <v>8</v>
      </c>
      <c r="D1573" s="47"/>
      <c r="E1573" s="47"/>
      <c r="F1573" s="47"/>
      <c r="G1573" s="7" t="s">
        <v>42</v>
      </c>
      <c r="H1573" s="7" t="s">
        <v>789</v>
      </c>
      <c r="I1573" s="7" t="s">
        <v>790</v>
      </c>
      <c r="J1573" s="34" t="s">
        <v>10</v>
      </c>
      <c r="K1573" s="33"/>
    </row>
    <row r="1574" spans="1:14" ht="60" customHeight="1" x14ac:dyDescent="0.25">
      <c r="A1574" s="7" t="s">
        <v>835</v>
      </c>
      <c r="B1574" s="71">
        <v>89829</v>
      </c>
      <c r="C1574" s="73" t="str">
        <f>VLOOKUP(B1574,S!$A:$D,2,FALSE)</f>
        <v>TE, PVC, SERIE NORMAL, ESGOTO PREDIAL, DN 75 X 75 MM, JUNTA ELÁSTICA, FORNECIDO E INSTALADO EM PRUMADA DE ESGOTO SANITÁRIO OU VENTILAÇÃO. AF_08/2022</v>
      </c>
      <c r="D1574" s="73"/>
      <c r="E1574" s="73"/>
      <c r="F1574" s="72"/>
      <c r="G1574" s="7" t="str">
        <f>VLOOKUP(B1574,S!$A:$D,3,FALSE)</f>
        <v>UN</v>
      </c>
      <c r="H1574" s="74"/>
      <c r="I1574" s="74">
        <f>J1580</f>
        <v>36.04</v>
      </c>
      <c r="J1574" s="53"/>
      <c r="K1574" s="52"/>
      <c r="L1574" s="74">
        <f>VLOOKUP(B1574,S!$A:$D,4,FALSE)</f>
        <v>36.04</v>
      </c>
      <c r="M1574" s="7" t="str">
        <f>IF(ROUND((L1574-I1574),2)=0,"OK, confere com a tabela.",IF(ROUND((L1574-I1574),2)&lt;0,"ACIMA ("&amp;TEXT(ROUND(I1574*100/L1574,4),"0,0000")&amp;" %) da tabela.","ABAIXO ("&amp;TEXT(ROUND(I1574*100/L1574,4),"0,0000")&amp;" %) da tabela."))</f>
        <v>OK, confere com a tabela.</v>
      </c>
    </row>
    <row r="1575" spans="1:14" ht="30" customHeight="1" x14ac:dyDescent="0.25">
      <c r="A1575" s="54" t="s">
        <v>792</v>
      </c>
      <c r="B1575" s="67">
        <v>297</v>
      </c>
      <c r="C1575" s="55" t="str">
        <f>VLOOKUP(B1575,IF(A1575="COMPOSICAO",S!$A:$D,I!$A:$D),2,FALSE)</f>
        <v>ANEL BORRACHA PARA TUBO ESGOTO PREDIAL, DN 75 MM (NBR 5688)</v>
      </c>
      <c r="D1575" s="55"/>
      <c r="E1575" s="55"/>
      <c r="F1575" s="55"/>
      <c r="G1575" s="54" t="str">
        <f>VLOOKUP(B1575,IF(A1575="COMPOSICAO",S!$A:$D,I!$A:$D),3,FALSE)</f>
        <v>UN</v>
      </c>
      <c r="H1575" s="75">
        <f>3</f>
        <v>3</v>
      </c>
      <c r="I1575" s="56">
        <f>IF(A1575="COMPOSICAO",VLOOKUP(B1575,S!$A:$D,4,FALSE),VLOOKUP(B1575,I!$A:$D,4,FALSE))</f>
        <v>2.97</v>
      </c>
      <c r="J1575" s="60">
        <f>TRUNC(H1575*I1575,2)</f>
        <v>8.91</v>
      </c>
      <c r="K1575" s="59"/>
      <c r="L1575" s="4"/>
      <c r="M1575" s="4"/>
      <c r="N1575" s="4"/>
    </row>
    <row r="1576" spans="1:14" ht="30" customHeight="1" x14ac:dyDescent="0.25">
      <c r="A1576" s="54" t="s">
        <v>792</v>
      </c>
      <c r="B1576" s="67">
        <v>11658</v>
      </c>
      <c r="C1576" s="55" t="str">
        <f>VLOOKUP(B1576,IF(A1576="COMPOSICAO",S!$A:$D,I!$A:$D),2,FALSE)</f>
        <v>TE SANITARIO, PVC, DN 75 X 75 MM, SERIE NORMAL PARA ESGOTO PREDIAL</v>
      </c>
      <c r="D1576" s="55"/>
      <c r="E1576" s="55"/>
      <c r="F1576" s="55"/>
      <c r="G1576" s="54" t="str">
        <f>VLOOKUP(B1576,IF(A1576="COMPOSICAO",S!$A:$D,I!$A:$D),3,FALSE)</f>
        <v>UN</v>
      </c>
      <c r="H1576" s="75">
        <f>1</f>
        <v>1</v>
      </c>
      <c r="I1576" s="56">
        <f>IF(A1576="COMPOSICAO",VLOOKUP(B1576,S!$A:$D,4,FALSE),VLOOKUP(B1576,I!$A:$D,4,FALSE))</f>
        <v>16.71</v>
      </c>
      <c r="J1576" s="60">
        <f>TRUNC(H1576*I1576,2)</f>
        <v>16.71</v>
      </c>
      <c r="K1576" s="59"/>
      <c r="L1576" s="4"/>
      <c r="M1576" s="4"/>
      <c r="N1576" s="4"/>
    </row>
    <row r="1577" spans="1:14" ht="45" customHeight="1" x14ac:dyDescent="0.25">
      <c r="A1577" s="54" t="s">
        <v>792</v>
      </c>
      <c r="B1577" s="67">
        <v>20078</v>
      </c>
      <c r="C1577" s="55" t="str">
        <f>VLOOKUP(B1577,IF(A1577="COMPOSICAO",S!$A:$D,I!$A:$D),2,FALSE)</f>
        <v>PASTA LUBRIFICANTE PARA TUBOS E CONEXOES COM JUNTA ELASTICA, EMBALAGEM DE *400* GR (USO EM PVC, ACO, POLIETILENO E OUTROS)</v>
      </c>
      <c r="D1577" s="55"/>
      <c r="E1577" s="55"/>
      <c r="F1577" s="55"/>
      <c r="G1577" s="54" t="str">
        <f>VLOOKUP(B1577,IF(A1577="COMPOSICAO",S!$A:$D,I!$A:$D),3,FALSE)</f>
        <v>UN</v>
      </c>
      <c r="H1577" s="75">
        <f>0.1125</f>
        <v>0.1125</v>
      </c>
      <c r="I1577" s="56">
        <f>IF(A1577="COMPOSICAO",VLOOKUP(B1577,S!$A:$D,4,FALSE),VLOOKUP(B1577,I!$A:$D,4,FALSE))</f>
        <v>26.23</v>
      </c>
      <c r="J1577" s="60">
        <f>TRUNC(H1577*I1577,2)</f>
        <v>2.95</v>
      </c>
      <c r="K1577" s="59"/>
      <c r="L1577" s="4"/>
      <c r="M1577" s="4"/>
      <c r="N1577" s="4"/>
    </row>
    <row r="1578" spans="1:14" ht="30" customHeight="1" x14ac:dyDescent="0.25">
      <c r="A1578" s="54" t="s">
        <v>793</v>
      </c>
      <c r="B1578" s="67">
        <v>88248</v>
      </c>
      <c r="C1578" s="55" t="str">
        <f>VLOOKUP(B1578,IF(A1578="COMPOSICAO",S!$A:$D,I!$A:$D),2,FALSE)</f>
        <v>AUXILIAR DE ENCANADOR OU BOMBEIRO HIDRÁULICO COM ENCARGOS COMPLEMENTARES</v>
      </c>
      <c r="D1578" s="55"/>
      <c r="E1578" s="55"/>
      <c r="F1578" s="55"/>
      <c r="G1578" s="54" t="str">
        <f>VLOOKUP(B1578,IF(A1578="COMPOSICAO",S!$A:$D,I!$A:$D),3,FALSE)</f>
        <v>H</v>
      </c>
      <c r="H1578" s="75">
        <f>0.1676</f>
        <v>0.1676</v>
      </c>
      <c r="I1578" s="56">
        <f>IF(A1578="COMPOSICAO",VLOOKUP(B1578,S!$A:$D,4,FALSE),VLOOKUP(B1578,I!$A:$D,4,FALSE))</f>
        <v>18.87</v>
      </c>
      <c r="J1578" s="60">
        <f>TRUNC(H1578*I1578,2)</f>
        <v>3.16</v>
      </c>
      <c r="K1578" s="59"/>
      <c r="L1578" s="4"/>
      <c r="M1578" s="4"/>
      <c r="N1578" s="4"/>
    </row>
    <row r="1579" spans="1:14" ht="30" customHeight="1" x14ac:dyDescent="0.25">
      <c r="A1579" s="54" t="s">
        <v>793</v>
      </c>
      <c r="B1579" s="67">
        <v>88267</v>
      </c>
      <c r="C1579" s="55" t="str">
        <f>VLOOKUP(B1579,IF(A1579="COMPOSICAO",S!$A:$D,I!$A:$D),2,FALSE)</f>
        <v>ENCANADOR OU BOMBEIRO HIDRÁULICO COM ENCARGOS COMPLEMENTARES</v>
      </c>
      <c r="D1579" s="55"/>
      <c r="E1579" s="55"/>
      <c r="F1579" s="55"/>
      <c r="G1579" s="54" t="str">
        <f>VLOOKUP(B1579,IF(A1579="COMPOSICAO",S!$A:$D,I!$A:$D),3,FALSE)</f>
        <v>H</v>
      </c>
      <c r="H1579" s="75">
        <f>0.1676</f>
        <v>0.1676</v>
      </c>
      <c r="I1579" s="56">
        <f>IF(A1579="COMPOSICAO",VLOOKUP(B1579,S!$A:$D,4,FALSE),VLOOKUP(B1579,I!$A:$D,4,FALSE))</f>
        <v>25.72</v>
      </c>
      <c r="J1579" s="60">
        <f>TRUNC(H1579*I1579,2)</f>
        <v>4.3099999999999996</v>
      </c>
      <c r="K1579" s="59"/>
      <c r="L1579" s="4"/>
      <c r="M1579" s="4"/>
      <c r="N1579" s="4"/>
    </row>
    <row r="1580" spans="1:14" ht="15" customHeight="1" x14ac:dyDescent="0.25">
      <c r="A1580" s="76" t="s">
        <v>794</v>
      </c>
      <c r="B1580" s="77"/>
      <c r="C1580" s="77"/>
      <c r="D1580" s="77"/>
      <c r="E1580" s="77"/>
      <c r="F1580" s="77"/>
      <c r="G1580" s="78"/>
      <c r="H1580" s="79"/>
      <c r="I1580" s="80"/>
      <c r="J1580" s="60">
        <f>SUM(J1574:K1579)</f>
        <v>36.04</v>
      </c>
      <c r="K1580" s="59"/>
    </row>
    <row r="1581" spans="1:14" ht="15" customHeight="1" x14ac:dyDescent="0.25">
      <c r="A1581" s="76" t="str">
        <f>"TAXA DE BDI ("&amp;BDI&amp;" %)"</f>
        <v>TAXA DE BDI (28 %)</v>
      </c>
      <c r="B1581" s="77"/>
      <c r="C1581" s="77"/>
      <c r="D1581" s="77"/>
      <c r="E1581" s="77"/>
      <c r="F1581" s="77"/>
      <c r="G1581" s="78"/>
      <c r="H1581" s="79"/>
      <c r="I1581" s="80"/>
      <c r="J1581" s="60">
        <f>ROUND(J1580*(BDI/100),2)</f>
        <v>10.09</v>
      </c>
      <c r="K1581" s="59"/>
    </row>
    <row r="1582" spans="1:14" ht="15" customHeight="1" x14ac:dyDescent="0.25">
      <c r="A1582" s="76" t="s">
        <v>946</v>
      </c>
      <c r="B1582" s="77"/>
      <c r="C1582" s="77"/>
      <c r="D1582" s="77"/>
      <c r="E1582" s="77"/>
      <c r="F1582" s="77"/>
      <c r="G1582" s="78"/>
      <c r="H1582" s="79"/>
      <c r="I1582" s="80"/>
      <c r="J1582" s="60">
        <f>SUM(J1580:K1581)</f>
        <v>46.129999999999995</v>
      </c>
      <c r="K1582" s="59"/>
    </row>
    <row r="1583" spans="1:14" ht="15" customHeight="1" x14ac:dyDescent="0.25">
      <c r="A1583" s="4"/>
      <c r="B1583" s="4"/>
      <c r="C1583" s="4"/>
      <c r="D1583" s="4"/>
      <c r="E1583" s="4"/>
      <c r="F1583" s="4"/>
      <c r="G1583" s="4"/>
      <c r="H1583" s="4"/>
      <c r="I1583" s="4"/>
      <c r="J1583" s="4"/>
      <c r="K1583" s="4"/>
    </row>
    <row r="1584" spans="1:14" ht="15" customHeight="1" x14ac:dyDescent="0.25">
      <c r="A1584" s="22" t="s">
        <v>788</v>
      </c>
      <c r="B1584" s="22" t="s">
        <v>41</v>
      </c>
      <c r="C1584" s="46" t="s">
        <v>8</v>
      </c>
      <c r="D1584" s="47"/>
      <c r="E1584" s="47"/>
      <c r="F1584" s="47"/>
      <c r="G1584" s="7" t="s">
        <v>42</v>
      </c>
      <c r="H1584" s="7" t="s">
        <v>789</v>
      </c>
      <c r="I1584" s="7" t="s">
        <v>790</v>
      </c>
      <c r="J1584" s="34" t="s">
        <v>10</v>
      </c>
      <c r="K1584" s="33"/>
    </row>
    <row r="1585" spans="1:14" ht="45" customHeight="1" x14ac:dyDescent="0.25">
      <c r="A1585" s="7" t="s">
        <v>835</v>
      </c>
      <c r="B1585" s="71">
        <v>89800</v>
      </c>
      <c r="C1585" s="73" t="str">
        <f>VLOOKUP(B1585,S!$A:$D,2,FALSE)</f>
        <v>TUBO PVC, SERIE NORMAL, ESGOTO PREDIAL, DN 100 MM, FORNECIDO E INSTALADO EM PRUMADA DE ESGOTO SANITÁRIO OU VENTILAÇÃO. AF_08/2022</v>
      </c>
      <c r="D1585" s="73"/>
      <c r="E1585" s="73"/>
      <c r="F1585" s="72"/>
      <c r="G1585" s="7" t="str">
        <f>VLOOKUP(B1585,S!$A:$D,3,FALSE)</f>
        <v>M</v>
      </c>
      <c r="H1585" s="74"/>
      <c r="I1585" s="74">
        <f>J1590</f>
        <v>27.57</v>
      </c>
      <c r="J1585" s="53"/>
      <c r="K1585" s="52"/>
      <c r="L1585" s="74">
        <f>VLOOKUP(B1585,S!$A:$D,4,FALSE)</f>
        <v>27.57</v>
      </c>
      <c r="M1585" s="7" t="str">
        <f>IF(ROUND((L1585-I1585),2)=0,"OK, confere com a tabela.",IF(ROUND((L1585-I1585),2)&lt;0,"ACIMA ("&amp;TEXT(ROUND(I1585*100/L1585,4),"0,0000")&amp;" %) da tabela.","ABAIXO ("&amp;TEXT(ROUND(I1585*100/L1585,4),"0,0000")&amp;" %) da tabela."))</f>
        <v>OK, confere com a tabela.</v>
      </c>
    </row>
    <row r="1586" spans="1:14" ht="30" customHeight="1" x14ac:dyDescent="0.25">
      <c r="A1586" s="54" t="s">
        <v>792</v>
      </c>
      <c r="B1586" s="67">
        <v>9836</v>
      </c>
      <c r="C1586" s="55" t="str">
        <f>VLOOKUP(B1586,IF(A1586="COMPOSICAO",S!$A:$D,I!$A:$D),2,FALSE)</f>
        <v>TUBO PVC  SERIE NORMAL, DN 100 MM, PARA ESGOTO  PREDIAL (NBR 5688)</v>
      </c>
      <c r="D1586" s="55"/>
      <c r="E1586" s="55"/>
      <c r="F1586" s="55"/>
      <c r="G1586" s="54" t="str">
        <f>VLOOKUP(B1586,IF(A1586="COMPOSICAO",S!$A:$D,I!$A:$D),3,FALSE)</f>
        <v>M</v>
      </c>
      <c r="H1586" s="75">
        <f>1.0549</f>
        <v>1.0548999999999999</v>
      </c>
      <c r="I1586" s="56">
        <f>IF(A1586="COMPOSICAO",VLOOKUP(B1586,S!$A:$D,4,FALSE),VLOOKUP(B1586,I!$A:$D,4,FALSE))</f>
        <v>15</v>
      </c>
      <c r="J1586" s="60">
        <f>TRUNC(H1586*I1586,2)</f>
        <v>15.82</v>
      </c>
      <c r="K1586" s="59"/>
      <c r="L1586" s="4"/>
      <c r="M1586" s="4"/>
      <c r="N1586" s="4"/>
    </row>
    <row r="1587" spans="1:14" ht="15" customHeight="1" x14ac:dyDescent="0.25">
      <c r="A1587" s="54" t="s">
        <v>792</v>
      </c>
      <c r="B1587" s="67">
        <v>38383</v>
      </c>
      <c r="C1587" s="55" t="str">
        <f>VLOOKUP(B1587,IF(A1587="COMPOSICAO",S!$A:$D,I!$A:$D),2,FALSE)</f>
        <v>LIXA D'AGUA EM FOLHA, GRAO 100</v>
      </c>
      <c r="D1587" s="55"/>
      <c r="E1587" s="55"/>
      <c r="F1587" s="55"/>
      <c r="G1587" s="54" t="str">
        <f>VLOOKUP(B1587,IF(A1587="COMPOSICAO",S!$A:$D,I!$A:$D),3,FALSE)</f>
        <v>UN</v>
      </c>
      <c r="H1587" s="75">
        <f>0.0146</f>
        <v>1.46E-2</v>
      </c>
      <c r="I1587" s="56">
        <f>IF(A1587="COMPOSICAO",VLOOKUP(B1587,S!$A:$D,4,FALSE),VLOOKUP(B1587,I!$A:$D,4,FALSE))</f>
        <v>2.13</v>
      </c>
      <c r="J1587" s="60">
        <f>TRUNC(H1587*I1587,2)</f>
        <v>0.03</v>
      </c>
      <c r="K1587" s="59"/>
      <c r="L1587" s="4"/>
      <c r="M1587" s="4"/>
      <c r="N1587" s="4"/>
    </row>
    <row r="1588" spans="1:14" ht="30" customHeight="1" x14ac:dyDescent="0.25">
      <c r="A1588" s="54" t="s">
        <v>793</v>
      </c>
      <c r="B1588" s="67">
        <v>88248</v>
      </c>
      <c r="C1588" s="55" t="str">
        <f>VLOOKUP(B1588,IF(A1588="COMPOSICAO",S!$A:$D,I!$A:$D),2,FALSE)</f>
        <v>AUXILIAR DE ENCANADOR OU BOMBEIRO HIDRÁULICO COM ENCARGOS COMPLEMENTARES</v>
      </c>
      <c r="D1588" s="55"/>
      <c r="E1588" s="55"/>
      <c r="F1588" s="55"/>
      <c r="G1588" s="54" t="str">
        <f>VLOOKUP(B1588,IF(A1588="COMPOSICAO",S!$A:$D,I!$A:$D),3,FALSE)</f>
        <v>H</v>
      </c>
      <c r="H1588" s="75">
        <f>0.2632</f>
        <v>0.26319999999999999</v>
      </c>
      <c r="I1588" s="56">
        <f>IF(A1588="COMPOSICAO",VLOOKUP(B1588,S!$A:$D,4,FALSE),VLOOKUP(B1588,I!$A:$D,4,FALSE))</f>
        <v>18.87</v>
      </c>
      <c r="J1588" s="60">
        <f>TRUNC(H1588*I1588,2)</f>
        <v>4.96</v>
      </c>
      <c r="K1588" s="59"/>
      <c r="L1588" s="4"/>
      <c r="M1588" s="4"/>
      <c r="N1588" s="4"/>
    </row>
    <row r="1589" spans="1:14" ht="30" customHeight="1" x14ac:dyDescent="0.25">
      <c r="A1589" s="54" t="s">
        <v>793</v>
      </c>
      <c r="B1589" s="67">
        <v>88267</v>
      </c>
      <c r="C1589" s="55" t="str">
        <f>VLOOKUP(B1589,IF(A1589="COMPOSICAO",S!$A:$D,I!$A:$D),2,FALSE)</f>
        <v>ENCANADOR OU BOMBEIRO HIDRÁULICO COM ENCARGOS COMPLEMENTARES</v>
      </c>
      <c r="D1589" s="55"/>
      <c r="E1589" s="55"/>
      <c r="F1589" s="55"/>
      <c r="G1589" s="54" t="str">
        <f>VLOOKUP(B1589,IF(A1589="COMPOSICAO",S!$A:$D,I!$A:$D),3,FALSE)</f>
        <v>H</v>
      </c>
      <c r="H1589" s="75">
        <f>0.2632</f>
        <v>0.26319999999999999</v>
      </c>
      <c r="I1589" s="56">
        <f>IF(A1589="COMPOSICAO",VLOOKUP(B1589,S!$A:$D,4,FALSE),VLOOKUP(B1589,I!$A:$D,4,FALSE))</f>
        <v>25.72</v>
      </c>
      <c r="J1589" s="60">
        <f>TRUNC(H1589*I1589,2)</f>
        <v>6.76</v>
      </c>
      <c r="K1589" s="59"/>
      <c r="L1589" s="4"/>
      <c r="M1589" s="4"/>
      <c r="N1589" s="4"/>
    </row>
    <row r="1590" spans="1:14" ht="15" customHeight="1" x14ac:dyDescent="0.25">
      <c r="A1590" s="76" t="s">
        <v>794</v>
      </c>
      <c r="B1590" s="77"/>
      <c r="C1590" s="77"/>
      <c r="D1590" s="77"/>
      <c r="E1590" s="77"/>
      <c r="F1590" s="77"/>
      <c r="G1590" s="78"/>
      <c r="H1590" s="79"/>
      <c r="I1590" s="80"/>
      <c r="J1590" s="60">
        <f>SUM(J1585:K1589)</f>
        <v>27.57</v>
      </c>
      <c r="K1590" s="59"/>
    </row>
    <row r="1591" spans="1:14" ht="15" customHeight="1" x14ac:dyDescent="0.25">
      <c r="A1591" s="76" t="str">
        <f>"TAXA DE BDI ("&amp;BDI&amp;" %)"</f>
        <v>TAXA DE BDI (28 %)</v>
      </c>
      <c r="B1591" s="77"/>
      <c r="C1591" s="77"/>
      <c r="D1591" s="77"/>
      <c r="E1591" s="77"/>
      <c r="F1591" s="77"/>
      <c r="G1591" s="78"/>
      <c r="H1591" s="79"/>
      <c r="I1591" s="80"/>
      <c r="J1591" s="60">
        <f>ROUND(J1590*(BDI/100),2)</f>
        <v>7.72</v>
      </c>
      <c r="K1591" s="59"/>
    </row>
    <row r="1592" spans="1:14" ht="15" customHeight="1" x14ac:dyDescent="0.25">
      <c r="A1592" s="76" t="s">
        <v>947</v>
      </c>
      <c r="B1592" s="77"/>
      <c r="C1592" s="77"/>
      <c r="D1592" s="77"/>
      <c r="E1592" s="77"/>
      <c r="F1592" s="77"/>
      <c r="G1592" s="78"/>
      <c r="H1592" s="79"/>
      <c r="I1592" s="80"/>
      <c r="J1592" s="60">
        <f>SUM(J1590:K1591)</f>
        <v>35.29</v>
      </c>
      <c r="K1592" s="59"/>
    </row>
    <row r="1593" spans="1:14" ht="15" customHeight="1" x14ac:dyDescent="0.25">
      <c r="A1593" s="4"/>
      <c r="B1593" s="4"/>
      <c r="C1593" s="4"/>
      <c r="D1593" s="4"/>
      <c r="E1593" s="4"/>
      <c r="F1593" s="4"/>
      <c r="G1593" s="4"/>
      <c r="H1593" s="4"/>
      <c r="I1593" s="4"/>
      <c r="J1593" s="4"/>
      <c r="K1593" s="4"/>
    </row>
    <row r="1594" spans="1:14" ht="15" customHeight="1" x14ac:dyDescent="0.25">
      <c r="A1594" s="22" t="s">
        <v>788</v>
      </c>
      <c r="B1594" s="22" t="s">
        <v>41</v>
      </c>
      <c r="C1594" s="46" t="s">
        <v>8</v>
      </c>
      <c r="D1594" s="47"/>
      <c r="E1594" s="47"/>
      <c r="F1594" s="47"/>
      <c r="G1594" s="7" t="s">
        <v>42</v>
      </c>
      <c r="H1594" s="7" t="s">
        <v>789</v>
      </c>
      <c r="I1594" s="7" t="s">
        <v>790</v>
      </c>
      <c r="J1594" s="34" t="s">
        <v>10</v>
      </c>
      <c r="K1594" s="33"/>
    </row>
    <row r="1595" spans="1:14" ht="60" customHeight="1" x14ac:dyDescent="0.25">
      <c r="A1595" s="7" t="s">
        <v>835</v>
      </c>
      <c r="B1595" s="71">
        <v>89856</v>
      </c>
      <c r="C1595" s="73" t="str">
        <f>VLOOKUP(B1595,S!$A:$D,2,FALSE)</f>
        <v>LUVA SIMPLES, PVC, SERIE NORMAL, ESGOTO PREDIAL, DN 100 MM, JUNTA ELÁSTICA, FORNECIDO E INSTALADO EM SUBCOLETOR AÉREO DE ESGOTO SANITÁRIO. AF_08/2022</v>
      </c>
      <c r="D1595" s="73"/>
      <c r="E1595" s="73"/>
      <c r="F1595" s="72"/>
      <c r="G1595" s="7" t="str">
        <f>VLOOKUP(B1595,S!$A:$D,3,FALSE)</f>
        <v>UN</v>
      </c>
      <c r="H1595" s="74"/>
      <c r="I1595" s="74">
        <f>J1602</f>
        <v>19.270000000000003</v>
      </c>
      <c r="J1595" s="53"/>
      <c r="K1595" s="52"/>
      <c r="L1595" s="74">
        <f>VLOOKUP(B1595,S!$A:$D,4,FALSE)</f>
        <v>19.27</v>
      </c>
      <c r="M1595" s="7" t="str">
        <f>IF(ROUND((L1595-I1595),2)=0,"OK, confere com a tabela.",IF(ROUND((L1595-I1595),2)&lt;0,"ACIMA ("&amp;TEXT(ROUND(I1595*100/L1595,4),"0,0000")&amp;" %) da tabela.","ABAIXO ("&amp;TEXT(ROUND(I1595*100/L1595,4),"0,0000")&amp;" %) da tabela."))</f>
        <v>OK, confere com a tabela.</v>
      </c>
    </row>
    <row r="1596" spans="1:14" ht="30" customHeight="1" x14ac:dyDescent="0.25">
      <c r="A1596" s="54" t="s">
        <v>792</v>
      </c>
      <c r="B1596" s="67">
        <v>122</v>
      </c>
      <c r="C1596" s="55" t="str">
        <f>VLOOKUP(B1596,IF(A1596="COMPOSICAO",S!$A:$D,I!$A:$D),2,FALSE)</f>
        <v>ADESIVO PLASTICO PARA PVC, FRASCO COM *850* GR</v>
      </c>
      <c r="D1596" s="55"/>
      <c r="E1596" s="55"/>
      <c r="F1596" s="55"/>
      <c r="G1596" s="54" t="str">
        <f>VLOOKUP(B1596,IF(A1596="COMPOSICAO",S!$A:$D,I!$A:$D),3,FALSE)</f>
        <v>UN</v>
      </c>
      <c r="H1596" s="75">
        <f>0.0245</f>
        <v>2.4500000000000001E-2</v>
      </c>
      <c r="I1596" s="56">
        <f>IF(A1596="COMPOSICAO",VLOOKUP(B1596,S!$A:$D,4,FALSE),VLOOKUP(B1596,I!$A:$D,4,FALSE))</f>
        <v>63.55</v>
      </c>
      <c r="J1596" s="60">
        <f t="shared" ref="J1596:J1601" si="68">TRUNC(H1596*I1596,2)</f>
        <v>1.55</v>
      </c>
      <c r="K1596" s="59"/>
      <c r="L1596" s="4"/>
      <c r="M1596" s="4"/>
      <c r="N1596" s="4"/>
    </row>
    <row r="1597" spans="1:14" ht="30" customHeight="1" x14ac:dyDescent="0.25">
      <c r="A1597" s="54" t="s">
        <v>792</v>
      </c>
      <c r="B1597" s="67">
        <v>3899</v>
      </c>
      <c r="C1597" s="55" t="str">
        <f>VLOOKUP(B1597,IF(A1597="COMPOSICAO",S!$A:$D,I!$A:$D),2,FALSE)</f>
        <v>LUVA SIMPLES, PVC, SOLDAVEL, DN 100 MM, SERIE NORMAL, PARA ESGOTO PREDIAL</v>
      </c>
      <c r="D1597" s="55"/>
      <c r="E1597" s="55"/>
      <c r="F1597" s="55"/>
      <c r="G1597" s="54" t="str">
        <f>VLOOKUP(B1597,IF(A1597="COMPOSICAO",S!$A:$D,I!$A:$D),3,FALSE)</f>
        <v>UN</v>
      </c>
      <c r="H1597" s="75">
        <f>1</f>
        <v>1</v>
      </c>
      <c r="I1597" s="56">
        <f>IF(A1597="COMPOSICAO",VLOOKUP(B1597,S!$A:$D,4,FALSE),VLOOKUP(B1597,I!$A:$D,4,FALSE))</f>
        <v>6.6</v>
      </c>
      <c r="J1597" s="60">
        <f t="shared" si="68"/>
        <v>6.6</v>
      </c>
      <c r="K1597" s="59"/>
      <c r="L1597" s="4"/>
      <c r="M1597" s="4"/>
      <c r="N1597" s="4"/>
    </row>
    <row r="1598" spans="1:14" ht="30" customHeight="1" x14ac:dyDescent="0.25">
      <c r="A1598" s="54" t="s">
        <v>792</v>
      </c>
      <c r="B1598" s="67">
        <v>20083</v>
      </c>
      <c r="C1598" s="55" t="str">
        <f>VLOOKUP(B1598,IF(A1598="COMPOSICAO",S!$A:$D,I!$A:$D),2,FALSE)</f>
        <v>SOLUCAO PREPARADORA / LIMPADORA PARA PVC, FRASCO COM 1000 CM3</v>
      </c>
      <c r="D1598" s="55"/>
      <c r="E1598" s="55"/>
      <c r="F1598" s="55"/>
      <c r="G1598" s="54" t="str">
        <f>VLOOKUP(B1598,IF(A1598="COMPOSICAO",S!$A:$D,I!$A:$D),3,FALSE)</f>
        <v>UN</v>
      </c>
      <c r="H1598" s="75">
        <f>0.04</f>
        <v>0.04</v>
      </c>
      <c r="I1598" s="56">
        <f>IF(A1598="COMPOSICAO",VLOOKUP(B1598,S!$A:$D,4,FALSE),VLOOKUP(B1598,I!$A:$D,4,FALSE))</f>
        <v>72</v>
      </c>
      <c r="J1598" s="60">
        <f t="shared" si="68"/>
        <v>2.88</v>
      </c>
      <c r="K1598" s="59"/>
      <c r="L1598" s="4"/>
      <c r="M1598" s="4"/>
      <c r="N1598" s="4"/>
    </row>
    <row r="1599" spans="1:14" ht="15" customHeight="1" x14ac:dyDescent="0.25">
      <c r="A1599" s="54" t="s">
        <v>792</v>
      </c>
      <c r="B1599" s="67">
        <v>38383</v>
      </c>
      <c r="C1599" s="55" t="str">
        <f>VLOOKUP(B1599,IF(A1599="COMPOSICAO",S!$A:$D,I!$A:$D),2,FALSE)</f>
        <v>LIXA D'AGUA EM FOLHA, GRAO 100</v>
      </c>
      <c r="D1599" s="55"/>
      <c r="E1599" s="55"/>
      <c r="F1599" s="55"/>
      <c r="G1599" s="54" t="str">
        <f>VLOOKUP(B1599,IF(A1599="COMPOSICAO",S!$A:$D,I!$A:$D),3,FALSE)</f>
        <v>UN</v>
      </c>
      <c r="H1599" s="75">
        <f>0.0077</f>
        <v>7.7000000000000002E-3</v>
      </c>
      <c r="I1599" s="56">
        <f>IF(A1599="COMPOSICAO",VLOOKUP(B1599,S!$A:$D,4,FALSE),VLOOKUP(B1599,I!$A:$D,4,FALSE))</f>
        <v>2.13</v>
      </c>
      <c r="J1599" s="60">
        <f t="shared" si="68"/>
        <v>0.01</v>
      </c>
      <c r="K1599" s="59"/>
      <c r="L1599" s="4"/>
      <c r="M1599" s="4"/>
      <c r="N1599" s="4"/>
    </row>
    <row r="1600" spans="1:14" ht="30" customHeight="1" x14ac:dyDescent="0.25">
      <c r="A1600" s="54" t="s">
        <v>793</v>
      </c>
      <c r="B1600" s="67">
        <v>88248</v>
      </c>
      <c r="C1600" s="55" t="str">
        <f>VLOOKUP(B1600,IF(A1600="COMPOSICAO",S!$A:$D,I!$A:$D),2,FALSE)</f>
        <v>AUXILIAR DE ENCANADOR OU BOMBEIRO HIDRÁULICO COM ENCARGOS COMPLEMENTARES</v>
      </c>
      <c r="D1600" s="55"/>
      <c r="E1600" s="55"/>
      <c r="F1600" s="55"/>
      <c r="G1600" s="54" t="str">
        <f>VLOOKUP(B1600,IF(A1600="COMPOSICAO",S!$A:$D,I!$A:$D),3,FALSE)</f>
        <v>H</v>
      </c>
      <c r="H1600" s="75">
        <f>0.1849</f>
        <v>0.18490000000000001</v>
      </c>
      <c r="I1600" s="56">
        <f>IF(A1600="COMPOSICAO",VLOOKUP(B1600,S!$A:$D,4,FALSE),VLOOKUP(B1600,I!$A:$D,4,FALSE))</f>
        <v>18.87</v>
      </c>
      <c r="J1600" s="60">
        <f t="shared" si="68"/>
        <v>3.48</v>
      </c>
      <c r="K1600" s="59"/>
      <c r="L1600" s="4"/>
      <c r="M1600" s="4"/>
      <c r="N1600" s="4"/>
    </row>
    <row r="1601" spans="1:14" ht="30" customHeight="1" x14ac:dyDescent="0.25">
      <c r="A1601" s="54" t="s">
        <v>793</v>
      </c>
      <c r="B1601" s="67">
        <v>88267</v>
      </c>
      <c r="C1601" s="55" t="str">
        <f>VLOOKUP(B1601,IF(A1601="COMPOSICAO",S!$A:$D,I!$A:$D),2,FALSE)</f>
        <v>ENCANADOR OU BOMBEIRO HIDRÁULICO COM ENCARGOS COMPLEMENTARES</v>
      </c>
      <c r="D1601" s="55"/>
      <c r="E1601" s="55"/>
      <c r="F1601" s="55"/>
      <c r="G1601" s="54" t="str">
        <f>VLOOKUP(B1601,IF(A1601="COMPOSICAO",S!$A:$D,I!$A:$D),3,FALSE)</f>
        <v>H</v>
      </c>
      <c r="H1601" s="75">
        <f>0.1849</f>
        <v>0.18490000000000001</v>
      </c>
      <c r="I1601" s="56">
        <f>IF(A1601="COMPOSICAO",VLOOKUP(B1601,S!$A:$D,4,FALSE),VLOOKUP(B1601,I!$A:$D,4,FALSE))</f>
        <v>25.72</v>
      </c>
      <c r="J1601" s="60">
        <f t="shared" si="68"/>
        <v>4.75</v>
      </c>
      <c r="K1601" s="59"/>
      <c r="L1601" s="4"/>
      <c r="M1601" s="4"/>
      <c r="N1601" s="4"/>
    </row>
    <row r="1602" spans="1:14" ht="15" customHeight="1" x14ac:dyDescent="0.25">
      <c r="A1602" s="76" t="s">
        <v>794</v>
      </c>
      <c r="B1602" s="77"/>
      <c r="C1602" s="77"/>
      <c r="D1602" s="77"/>
      <c r="E1602" s="77"/>
      <c r="F1602" s="77"/>
      <c r="G1602" s="78"/>
      <c r="H1602" s="79"/>
      <c r="I1602" s="80"/>
      <c r="J1602" s="60">
        <f>SUM(J1595:K1601)</f>
        <v>19.270000000000003</v>
      </c>
      <c r="K1602" s="59"/>
    </row>
    <row r="1603" spans="1:14" ht="15" customHeight="1" x14ac:dyDescent="0.25">
      <c r="A1603" s="76" t="str">
        <f>"TAXA DE BDI ("&amp;BDI&amp;" %)"</f>
        <v>TAXA DE BDI (28 %)</v>
      </c>
      <c r="B1603" s="77"/>
      <c r="C1603" s="77"/>
      <c r="D1603" s="77"/>
      <c r="E1603" s="77"/>
      <c r="F1603" s="77"/>
      <c r="G1603" s="78"/>
      <c r="H1603" s="79"/>
      <c r="I1603" s="80"/>
      <c r="J1603" s="60">
        <f>ROUND(J1602*(BDI/100),2)</f>
        <v>5.4</v>
      </c>
      <c r="K1603" s="59"/>
    </row>
    <row r="1604" spans="1:14" ht="15" customHeight="1" x14ac:dyDescent="0.25">
      <c r="A1604" s="76" t="s">
        <v>948</v>
      </c>
      <c r="B1604" s="77"/>
      <c r="C1604" s="77"/>
      <c r="D1604" s="77"/>
      <c r="E1604" s="77"/>
      <c r="F1604" s="77"/>
      <c r="G1604" s="78"/>
      <c r="H1604" s="79"/>
      <c r="I1604" s="80"/>
      <c r="J1604" s="60">
        <f>SUM(J1602:K1603)</f>
        <v>24.67</v>
      </c>
      <c r="K1604" s="59"/>
    </row>
    <row r="1605" spans="1:14" ht="15" customHeight="1" x14ac:dyDescent="0.25">
      <c r="A1605" s="4"/>
      <c r="B1605" s="4"/>
      <c r="C1605" s="4"/>
      <c r="D1605" s="4"/>
      <c r="E1605" s="4"/>
      <c r="F1605" s="4"/>
      <c r="G1605" s="4"/>
      <c r="H1605" s="4"/>
      <c r="I1605" s="4"/>
      <c r="J1605" s="4"/>
      <c r="K1605" s="4"/>
    </row>
    <row r="1606" spans="1:14" ht="15" customHeight="1" x14ac:dyDescent="0.25">
      <c r="A1606" s="22" t="s">
        <v>788</v>
      </c>
      <c r="B1606" s="22" t="s">
        <v>41</v>
      </c>
      <c r="C1606" s="46" t="s">
        <v>8</v>
      </c>
      <c r="D1606" s="47"/>
      <c r="E1606" s="47"/>
      <c r="F1606" s="47"/>
      <c r="G1606" s="7" t="s">
        <v>42</v>
      </c>
      <c r="H1606" s="7" t="s">
        <v>789</v>
      </c>
      <c r="I1606" s="7" t="s">
        <v>790</v>
      </c>
      <c r="J1606" s="34" t="s">
        <v>10</v>
      </c>
      <c r="K1606" s="33"/>
    </row>
    <row r="1607" spans="1:14" ht="45" customHeight="1" x14ac:dyDescent="0.25">
      <c r="A1607" s="7" t="s">
        <v>835</v>
      </c>
      <c r="B1607" s="71">
        <v>89848</v>
      </c>
      <c r="C1607" s="73" t="str">
        <f>VLOOKUP(B1607,S!$A:$D,2,FALSE)</f>
        <v>TUBO PVC, SERIE NORMAL, ESGOTO PREDIAL, DN 100 MM, FORNECIDO E INSTALADO EM SUBCOLETOR AÉREO DE ESGOTO SANITÁRIO. AF_08/2022</v>
      </c>
      <c r="D1607" s="73"/>
      <c r="E1607" s="73"/>
      <c r="F1607" s="72"/>
      <c r="G1607" s="7" t="str">
        <f>VLOOKUP(B1607,S!$A:$D,3,FALSE)</f>
        <v>M</v>
      </c>
      <c r="H1607" s="74"/>
      <c r="I1607" s="74">
        <f>J1612</f>
        <v>26.52</v>
      </c>
      <c r="J1607" s="53"/>
      <c r="K1607" s="52"/>
      <c r="L1607" s="74">
        <f>VLOOKUP(B1607,S!$A:$D,4,FALSE)</f>
        <v>26.52</v>
      </c>
      <c r="M1607" s="7" t="str">
        <f>IF(ROUND((L1607-I1607),2)=0,"OK, confere com a tabela.",IF(ROUND((L1607-I1607),2)&lt;0,"ACIMA ("&amp;TEXT(ROUND(I1607*100/L1607,4),"0,0000")&amp;" %) da tabela.","ABAIXO ("&amp;TEXT(ROUND(I1607*100/L1607,4),"0,0000")&amp;" %) da tabela."))</f>
        <v>OK, confere com a tabela.</v>
      </c>
    </row>
    <row r="1608" spans="1:14" ht="30" customHeight="1" x14ac:dyDescent="0.25">
      <c r="A1608" s="54" t="s">
        <v>792</v>
      </c>
      <c r="B1608" s="67">
        <v>9836</v>
      </c>
      <c r="C1608" s="55" t="str">
        <f>VLOOKUP(B1608,IF(A1608="COMPOSICAO",S!$A:$D,I!$A:$D),2,FALSE)</f>
        <v>TUBO PVC  SERIE NORMAL, DN 100 MM, PARA ESGOTO  PREDIAL (NBR 5688)</v>
      </c>
      <c r="D1608" s="55"/>
      <c r="E1608" s="55"/>
      <c r="F1608" s="55"/>
      <c r="G1608" s="54" t="str">
        <f>VLOOKUP(B1608,IF(A1608="COMPOSICAO",S!$A:$D,I!$A:$D),3,FALSE)</f>
        <v>M</v>
      </c>
      <c r="H1608" s="75">
        <f>1.0549</f>
        <v>1.0548999999999999</v>
      </c>
      <c r="I1608" s="56">
        <f>IF(A1608="COMPOSICAO",VLOOKUP(B1608,S!$A:$D,4,FALSE),VLOOKUP(B1608,I!$A:$D,4,FALSE))</f>
        <v>15</v>
      </c>
      <c r="J1608" s="60">
        <f>TRUNC(H1608*I1608,2)</f>
        <v>15.82</v>
      </c>
      <c r="K1608" s="59"/>
      <c r="L1608" s="4"/>
      <c r="M1608" s="4"/>
      <c r="N1608" s="4"/>
    </row>
    <row r="1609" spans="1:14" ht="15" customHeight="1" x14ac:dyDescent="0.25">
      <c r="A1609" s="54" t="s">
        <v>792</v>
      </c>
      <c r="B1609" s="67">
        <v>38383</v>
      </c>
      <c r="C1609" s="55" t="str">
        <f>VLOOKUP(B1609,IF(A1609="COMPOSICAO",S!$A:$D,I!$A:$D),2,FALSE)</f>
        <v>LIXA D'AGUA EM FOLHA, GRAO 100</v>
      </c>
      <c r="D1609" s="55"/>
      <c r="E1609" s="55"/>
      <c r="F1609" s="55"/>
      <c r="G1609" s="54" t="str">
        <f>VLOOKUP(B1609,IF(A1609="COMPOSICAO",S!$A:$D,I!$A:$D),3,FALSE)</f>
        <v>UN</v>
      </c>
      <c r="H1609" s="75">
        <f>0.0133</f>
        <v>1.3299999999999999E-2</v>
      </c>
      <c r="I1609" s="56">
        <f>IF(A1609="COMPOSICAO",VLOOKUP(B1609,S!$A:$D,4,FALSE),VLOOKUP(B1609,I!$A:$D,4,FALSE))</f>
        <v>2.13</v>
      </c>
      <c r="J1609" s="60">
        <f>TRUNC(H1609*I1609,2)</f>
        <v>0.02</v>
      </c>
      <c r="K1609" s="59"/>
      <c r="L1609" s="4"/>
      <c r="M1609" s="4"/>
      <c r="N1609" s="4"/>
    </row>
    <row r="1610" spans="1:14" ht="30" customHeight="1" x14ac:dyDescent="0.25">
      <c r="A1610" s="54" t="s">
        <v>793</v>
      </c>
      <c r="B1610" s="67">
        <v>88248</v>
      </c>
      <c r="C1610" s="55" t="str">
        <f>VLOOKUP(B1610,IF(A1610="COMPOSICAO",S!$A:$D,I!$A:$D),2,FALSE)</f>
        <v>AUXILIAR DE ENCANADOR OU BOMBEIRO HIDRÁULICO COM ENCARGOS COMPLEMENTARES</v>
      </c>
      <c r="D1610" s="55"/>
      <c r="E1610" s="55"/>
      <c r="F1610" s="55"/>
      <c r="G1610" s="54" t="str">
        <f>VLOOKUP(B1610,IF(A1610="COMPOSICAO",S!$A:$D,I!$A:$D),3,FALSE)</f>
        <v>H</v>
      </c>
      <c r="H1610" s="75">
        <f>0.2396</f>
        <v>0.23960000000000001</v>
      </c>
      <c r="I1610" s="56">
        <f>IF(A1610="COMPOSICAO",VLOOKUP(B1610,S!$A:$D,4,FALSE),VLOOKUP(B1610,I!$A:$D,4,FALSE))</f>
        <v>18.87</v>
      </c>
      <c r="J1610" s="60">
        <f>TRUNC(H1610*I1610,2)</f>
        <v>4.5199999999999996</v>
      </c>
      <c r="K1610" s="59"/>
      <c r="L1610" s="4"/>
      <c r="M1610" s="4"/>
      <c r="N1610" s="4"/>
    </row>
    <row r="1611" spans="1:14" ht="30" customHeight="1" x14ac:dyDescent="0.25">
      <c r="A1611" s="54" t="s">
        <v>793</v>
      </c>
      <c r="B1611" s="67">
        <v>88267</v>
      </c>
      <c r="C1611" s="55" t="str">
        <f>VLOOKUP(B1611,IF(A1611="COMPOSICAO",S!$A:$D,I!$A:$D),2,FALSE)</f>
        <v>ENCANADOR OU BOMBEIRO HIDRÁULICO COM ENCARGOS COMPLEMENTARES</v>
      </c>
      <c r="D1611" s="55"/>
      <c r="E1611" s="55"/>
      <c r="F1611" s="55"/>
      <c r="G1611" s="54" t="str">
        <f>VLOOKUP(B1611,IF(A1611="COMPOSICAO",S!$A:$D,I!$A:$D),3,FALSE)</f>
        <v>H</v>
      </c>
      <c r="H1611" s="75">
        <f>0.2396</f>
        <v>0.23960000000000001</v>
      </c>
      <c r="I1611" s="56">
        <f>IF(A1611="COMPOSICAO",VLOOKUP(B1611,S!$A:$D,4,FALSE),VLOOKUP(B1611,I!$A:$D,4,FALSE))</f>
        <v>25.72</v>
      </c>
      <c r="J1611" s="60">
        <f>TRUNC(H1611*I1611,2)</f>
        <v>6.16</v>
      </c>
      <c r="K1611" s="59"/>
      <c r="L1611" s="4"/>
      <c r="M1611" s="4"/>
      <c r="N1611" s="4"/>
    </row>
    <row r="1612" spans="1:14" ht="15" customHeight="1" x14ac:dyDescent="0.25">
      <c r="A1612" s="76" t="s">
        <v>794</v>
      </c>
      <c r="B1612" s="77"/>
      <c r="C1612" s="77"/>
      <c r="D1612" s="77"/>
      <c r="E1612" s="77"/>
      <c r="F1612" s="77"/>
      <c r="G1612" s="78"/>
      <c r="H1612" s="79"/>
      <c r="I1612" s="80"/>
      <c r="J1612" s="60">
        <f>SUM(J1607:K1611)</f>
        <v>26.52</v>
      </c>
      <c r="K1612" s="59"/>
    </row>
    <row r="1613" spans="1:14" ht="15" customHeight="1" x14ac:dyDescent="0.25">
      <c r="A1613" s="76" t="str">
        <f>"TAXA DE BDI ("&amp;BDI&amp;" %)"</f>
        <v>TAXA DE BDI (28 %)</v>
      </c>
      <c r="B1613" s="77"/>
      <c r="C1613" s="77"/>
      <c r="D1613" s="77"/>
      <c r="E1613" s="77"/>
      <c r="F1613" s="77"/>
      <c r="G1613" s="78"/>
      <c r="H1613" s="79"/>
      <c r="I1613" s="80"/>
      <c r="J1613" s="60">
        <f>ROUND(J1612*(BDI/100),2)</f>
        <v>7.43</v>
      </c>
      <c r="K1613" s="59"/>
    </row>
    <row r="1614" spans="1:14" ht="15" customHeight="1" x14ac:dyDescent="0.25">
      <c r="A1614" s="76" t="s">
        <v>949</v>
      </c>
      <c r="B1614" s="77"/>
      <c r="C1614" s="77"/>
      <c r="D1614" s="77"/>
      <c r="E1614" s="77"/>
      <c r="F1614" s="77"/>
      <c r="G1614" s="78"/>
      <c r="H1614" s="79"/>
      <c r="I1614" s="80"/>
      <c r="J1614" s="60">
        <f>SUM(J1612:K1613)</f>
        <v>33.950000000000003</v>
      </c>
      <c r="K1614" s="59"/>
    </row>
    <row r="1615" spans="1:14" ht="15" customHeight="1" x14ac:dyDescent="0.25">
      <c r="A1615" s="4"/>
      <c r="B1615" s="4"/>
      <c r="C1615" s="4"/>
      <c r="D1615" s="4"/>
      <c r="E1615" s="4"/>
      <c r="F1615" s="4"/>
      <c r="G1615" s="4"/>
      <c r="H1615" s="4"/>
      <c r="I1615" s="4"/>
      <c r="J1615" s="4"/>
      <c r="K1615" s="4"/>
    </row>
    <row r="1616" spans="1:14" ht="15" customHeight="1" x14ac:dyDescent="0.25">
      <c r="A1616" s="22" t="s">
        <v>788</v>
      </c>
      <c r="B1616" s="22" t="s">
        <v>41</v>
      </c>
      <c r="C1616" s="46" t="s">
        <v>8</v>
      </c>
      <c r="D1616" s="47"/>
      <c r="E1616" s="47"/>
      <c r="F1616" s="47"/>
      <c r="G1616" s="7" t="s">
        <v>42</v>
      </c>
      <c r="H1616" s="7" t="s">
        <v>789</v>
      </c>
      <c r="I1616" s="7" t="s">
        <v>790</v>
      </c>
      <c r="J1616" s="34" t="s">
        <v>10</v>
      </c>
      <c r="K1616" s="33"/>
    </row>
    <row r="1617" spans="1:14" ht="60" customHeight="1" x14ac:dyDescent="0.25">
      <c r="A1617" s="7" t="s">
        <v>835</v>
      </c>
      <c r="B1617" s="71">
        <v>89855</v>
      </c>
      <c r="C1617" s="73" t="str">
        <f>VLOOKUP(B1617,S!$A:$D,2,FALSE)</f>
        <v>JOELHO 45 GRAUS, PVC, SERIE NORMAL, ESGOTO PREDIAL, DN 150 MM, JUNTA ELÁSTICA, FORNECIDO E INSTALADO EM SUBCOLETOR AÉREO DE ESGOTO SANITÁRIO. AF_08/2022</v>
      </c>
      <c r="D1617" s="73"/>
      <c r="E1617" s="73"/>
      <c r="F1617" s="72"/>
      <c r="G1617" s="7" t="str">
        <f>VLOOKUP(B1617,S!$A:$D,3,FALSE)</f>
        <v>UN</v>
      </c>
      <c r="H1617" s="74"/>
      <c r="I1617" s="74">
        <f>J1623</f>
        <v>111.53999999999999</v>
      </c>
      <c r="J1617" s="53"/>
      <c r="K1617" s="52"/>
      <c r="L1617" s="74">
        <f>VLOOKUP(B1617,S!$A:$D,4,FALSE)</f>
        <v>111.54</v>
      </c>
      <c r="M1617" s="7" t="str">
        <f>IF(ROUND((L1617-I1617),2)=0,"OK, confere com a tabela.",IF(ROUND((L1617-I1617),2)&lt;0,"ACIMA ("&amp;TEXT(ROUND(I1617*100/L1617,4),"0,0000")&amp;" %) da tabela.","ABAIXO ("&amp;TEXT(ROUND(I1617*100/L1617,4),"0,0000")&amp;" %) da tabela."))</f>
        <v>OK, confere com a tabela.</v>
      </c>
    </row>
    <row r="1618" spans="1:14" ht="30" customHeight="1" x14ac:dyDescent="0.25">
      <c r="A1618" s="54" t="s">
        <v>792</v>
      </c>
      <c r="B1618" s="67">
        <v>305</v>
      </c>
      <c r="C1618" s="55" t="str">
        <f>VLOOKUP(B1618,IF(A1618="COMPOSICAO",S!$A:$D,I!$A:$D),2,FALSE)</f>
        <v>ANEL BORRACHA, PARA TUBO PVC, REDE COLETOR ESGOTO, DN 150 MM (NBR 7362)</v>
      </c>
      <c r="D1618" s="55"/>
      <c r="E1618" s="55"/>
      <c r="F1618" s="55"/>
      <c r="G1618" s="54" t="str">
        <f>VLOOKUP(B1618,IF(A1618="COMPOSICAO",S!$A:$D,I!$A:$D),3,FALSE)</f>
        <v>UN</v>
      </c>
      <c r="H1618" s="75">
        <f>2</f>
        <v>2</v>
      </c>
      <c r="I1618" s="56">
        <f>IF(A1618="COMPOSICAO",VLOOKUP(B1618,S!$A:$D,4,FALSE),VLOOKUP(B1618,I!$A:$D,4,FALSE))</f>
        <v>12.47</v>
      </c>
      <c r="J1618" s="60">
        <f>TRUNC(H1618*I1618,2)</f>
        <v>24.94</v>
      </c>
      <c r="K1618" s="59"/>
      <c r="L1618" s="4"/>
      <c r="M1618" s="4"/>
      <c r="N1618" s="4"/>
    </row>
    <row r="1619" spans="1:14" ht="45" customHeight="1" x14ac:dyDescent="0.25">
      <c r="A1619" s="54" t="s">
        <v>792</v>
      </c>
      <c r="B1619" s="67">
        <v>20078</v>
      </c>
      <c r="C1619" s="55" t="str">
        <f>VLOOKUP(B1619,IF(A1619="COMPOSICAO",S!$A:$D,I!$A:$D),2,FALSE)</f>
        <v>PASTA LUBRIFICANTE PARA TUBOS E CONEXOES COM JUNTA ELASTICA, EMBALAGEM DE *400* GR (USO EM PVC, ACO, POLIETILENO E OUTROS)</v>
      </c>
      <c r="D1619" s="55"/>
      <c r="E1619" s="55"/>
      <c r="F1619" s="55"/>
      <c r="G1619" s="54" t="str">
        <f>VLOOKUP(B1619,IF(A1619="COMPOSICAO",S!$A:$D,I!$A:$D),3,FALSE)</f>
        <v>UN</v>
      </c>
      <c r="H1619" s="75">
        <f>0.175</f>
        <v>0.17499999999999999</v>
      </c>
      <c r="I1619" s="56">
        <f>IF(A1619="COMPOSICAO",VLOOKUP(B1619,S!$A:$D,4,FALSE),VLOOKUP(B1619,I!$A:$D,4,FALSE))</f>
        <v>26.23</v>
      </c>
      <c r="J1619" s="60">
        <f>TRUNC(H1619*I1619,2)</f>
        <v>4.59</v>
      </c>
      <c r="K1619" s="59"/>
      <c r="L1619" s="4"/>
      <c r="M1619" s="4"/>
      <c r="N1619" s="4"/>
    </row>
    <row r="1620" spans="1:14" ht="30" customHeight="1" x14ac:dyDescent="0.25">
      <c r="A1620" s="54" t="s">
        <v>792</v>
      </c>
      <c r="B1620" s="67">
        <v>37952</v>
      </c>
      <c r="C1620" s="55" t="str">
        <f>VLOOKUP(B1620,IF(A1620="COMPOSICAO",S!$A:$D,I!$A:$D),2,FALSE)</f>
        <v>JOELHO PVC, SOLDAVEL, PB, 45 GRAUS, DN 150 MM, PARA ESGOTO PREDIAL</v>
      </c>
      <c r="D1620" s="55"/>
      <c r="E1620" s="55"/>
      <c r="F1620" s="55"/>
      <c r="G1620" s="54" t="str">
        <f>VLOOKUP(B1620,IF(A1620="COMPOSICAO",S!$A:$D,I!$A:$D),3,FALSE)</f>
        <v>UN</v>
      </c>
      <c r="H1620" s="75">
        <f>1</f>
        <v>1</v>
      </c>
      <c r="I1620" s="56">
        <f>IF(A1620="COMPOSICAO",VLOOKUP(B1620,S!$A:$D,4,FALSE),VLOOKUP(B1620,I!$A:$D,4,FALSE))</f>
        <v>65.94</v>
      </c>
      <c r="J1620" s="60">
        <f>TRUNC(H1620*I1620,2)</f>
        <v>65.94</v>
      </c>
      <c r="K1620" s="59"/>
      <c r="L1620" s="4"/>
      <c r="M1620" s="4"/>
      <c r="N1620" s="4"/>
    </row>
    <row r="1621" spans="1:14" ht="30" customHeight="1" x14ac:dyDescent="0.25">
      <c r="A1621" s="54" t="s">
        <v>793</v>
      </c>
      <c r="B1621" s="67">
        <v>88248</v>
      </c>
      <c r="C1621" s="55" t="str">
        <f>VLOOKUP(B1621,IF(A1621="COMPOSICAO",S!$A:$D,I!$A:$D),2,FALSE)</f>
        <v>AUXILIAR DE ENCANADOR OU BOMBEIRO HIDRÁULICO COM ENCARGOS COMPLEMENTARES</v>
      </c>
      <c r="D1621" s="55"/>
      <c r="E1621" s="55"/>
      <c r="F1621" s="55"/>
      <c r="G1621" s="54" t="str">
        <f>VLOOKUP(B1621,IF(A1621="COMPOSICAO",S!$A:$D,I!$A:$D),3,FALSE)</f>
        <v>H</v>
      </c>
      <c r="H1621" s="75">
        <f>0.3605</f>
        <v>0.36049999999999999</v>
      </c>
      <c r="I1621" s="56">
        <f>IF(A1621="COMPOSICAO",VLOOKUP(B1621,S!$A:$D,4,FALSE),VLOOKUP(B1621,I!$A:$D,4,FALSE))</f>
        <v>18.87</v>
      </c>
      <c r="J1621" s="60">
        <f>TRUNC(H1621*I1621,2)</f>
        <v>6.8</v>
      </c>
      <c r="K1621" s="59"/>
      <c r="L1621" s="4"/>
      <c r="M1621" s="4"/>
      <c r="N1621" s="4"/>
    </row>
    <row r="1622" spans="1:14" ht="30" customHeight="1" x14ac:dyDescent="0.25">
      <c r="A1622" s="54" t="s">
        <v>793</v>
      </c>
      <c r="B1622" s="67">
        <v>88267</v>
      </c>
      <c r="C1622" s="55" t="str">
        <f>VLOOKUP(B1622,IF(A1622="COMPOSICAO",S!$A:$D,I!$A:$D),2,FALSE)</f>
        <v>ENCANADOR OU BOMBEIRO HIDRÁULICO COM ENCARGOS COMPLEMENTARES</v>
      </c>
      <c r="D1622" s="55"/>
      <c r="E1622" s="55"/>
      <c r="F1622" s="55"/>
      <c r="G1622" s="54" t="str">
        <f>VLOOKUP(B1622,IF(A1622="COMPOSICAO",S!$A:$D,I!$A:$D),3,FALSE)</f>
        <v>H</v>
      </c>
      <c r="H1622" s="75">
        <f>0.3605</f>
        <v>0.36049999999999999</v>
      </c>
      <c r="I1622" s="56">
        <f>IF(A1622="COMPOSICAO",VLOOKUP(B1622,S!$A:$D,4,FALSE),VLOOKUP(B1622,I!$A:$D,4,FALSE))</f>
        <v>25.72</v>
      </c>
      <c r="J1622" s="60">
        <f>TRUNC(H1622*I1622,2)</f>
        <v>9.27</v>
      </c>
      <c r="K1622" s="59"/>
      <c r="L1622" s="4"/>
      <c r="M1622" s="4"/>
      <c r="N1622" s="4"/>
    </row>
    <row r="1623" spans="1:14" ht="15" customHeight="1" x14ac:dyDescent="0.25">
      <c r="A1623" s="76" t="s">
        <v>794</v>
      </c>
      <c r="B1623" s="77"/>
      <c r="C1623" s="77"/>
      <c r="D1623" s="77"/>
      <c r="E1623" s="77"/>
      <c r="F1623" s="77"/>
      <c r="G1623" s="78"/>
      <c r="H1623" s="79"/>
      <c r="I1623" s="80"/>
      <c r="J1623" s="60">
        <f>SUM(J1617:K1622)</f>
        <v>111.53999999999999</v>
      </c>
      <c r="K1623" s="59"/>
    </row>
    <row r="1624" spans="1:14" ht="15" customHeight="1" x14ac:dyDescent="0.25">
      <c r="A1624" s="76" t="str">
        <f>"TAXA DE BDI ("&amp;BDI&amp;" %)"</f>
        <v>TAXA DE BDI (28 %)</v>
      </c>
      <c r="B1624" s="77"/>
      <c r="C1624" s="77"/>
      <c r="D1624" s="77"/>
      <c r="E1624" s="77"/>
      <c r="F1624" s="77"/>
      <c r="G1624" s="78"/>
      <c r="H1624" s="79"/>
      <c r="I1624" s="80"/>
      <c r="J1624" s="60">
        <f>ROUND(J1623*(BDI/100),2)</f>
        <v>31.23</v>
      </c>
      <c r="K1624" s="59"/>
    </row>
    <row r="1625" spans="1:14" ht="15" customHeight="1" x14ac:dyDescent="0.25">
      <c r="A1625" s="76" t="s">
        <v>950</v>
      </c>
      <c r="B1625" s="77"/>
      <c r="C1625" s="77"/>
      <c r="D1625" s="77"/>
      <c r="E1625" s="77"/>
      <c r="F1625" s="77"/>
      <c r="G1625" s="78"/>
      <c r="H1625" s="79"/>
      <c r="I1625" s="80"/>
      <c r="J1625" s="60">
        <f>SUM(J1623:K1624)</f>
        <v>142.76999999999998</v>
      </c>
      <c r="K1625" s="59"/>
    </row>
    <row r="1626" spans="1:14" ht="15" customHeight="1" x14ac:dyDescent="0.25">
      <c r="A1626" s="4"/>
      <c r="B1626" s="4"/>
      <c r="C1626" s="4"/>
      <c r="D1626" s="4"/>
      <c r="E1626" s="4"/>
      <c r="F1626" s="4"/>
      <c r="G1626" s="4"/>
      <c r="H1626" s="4"/>
      <c r="I1626" s="4"/>
      <c r="J1626" s="4"/>
      <c r="K1626" s="4"/>
    </row>
    <row r="1627" spans="1:14" ht="15" customHeight="1" x14ac:dyDescent="0.25">
      <c r="A1627" s="22" t="s">
        <v>788</v>
      </c>
      <c r="B1627" s="22" t="s">
        <v>41</v>
      </c>
      <c r="C1627" s="46" t="s">
        <v>8</v>
      </c>
      <c r="D1627" s="47"/>
      <c r="E1627" s="47"/>
      <c r="F1627" s="47"/>
      <c r="G1627" s="7" t="s">
        <v>42</v>
      </c>
      <c r="H1627" s="7" t="s">
        <v>789</v>
      </c>
      <c r="I1627" s="7" t="s">
        <v>790</v>
      </c>
      <c r="J1627" s="34" t="s">
        <v>10</v>
      </c>
      <c r="K1627" s="33"/>
    </row>
    <row r="1628" spans="1:14" ht="60" customHeight="1" x14ac:dyDescent="0.25">
      <c r="A1628" s="7" t="s">
        <v>835</v>
      </c>
      <c r="B1628" s="71">
        <v>89851</v>
      </c>
      <c r="C1628" s="73" t="str">
        <f>VLOOKUP(B1628,S!$A:$D,2,FALSE)</f>
        <v>JOELHO 45 GRAUS, PVC, SERIE NORMAL, ESGOTO PREDIAL, DN 100 MM, JUNTA ELÁSTICA, FORNECIDO E INSTALADO EM SUBCOLETOR AÉREO DE ESGOTO SANITÁRIO. AF_08/2022</v>
      </c>
      <c r="D1628" s="73"/>
      <c r="E1628" s="73"/>
      <c r="F1628" s="72"/>
      <c r="G1628" s="7" t="str">
        <f>VLOOKUP(B1628,S!$A:$D,3,FALSE)</f>
        <v>UN</v>
      </c>
      <c r="H1628" s="74"/>
      <c r="I1628" s="74">
        <f>J1634</f>
        <v>31.729999999999997</v>
      </c>
      <c r="J1628" s="53"/>
      <c r="K1628" s="52"/>
      <c r="L1628" s="74">
        <f>VLOOKUP(B1628,S!$A:$D,4,FALSE)</f>
        <v>31.73</v>
      </c>
      <c r="M1628" s="7" t="str">
        <f>IF(ROUND((L1628-I1628),2)=0,"OK, confere com a tabela.",IF(ROUND((L1628-I1628),2)&lt;0,"ACIMA ("&amp;TEXT(ROUND(I1628*100/L1628,4),"0,0000")&amp;" %) da tabela.","ABAIXO ("&amp;TEXT(ROUND(I1628*100/L1628,4),"0,0000")&amp;" %) da tabela."))</f>
        <v>OK, confere com a tabela.</v>
      </c>
    </row>
    <row r="1629" spans="1:14" ht="30" customHeight="1" x14ac:dyDescent="0.25">
      <c r="A1629" s="54" t="s">
        <v>792</v>
      </c>
      <c r="B1629" s="67">
        <v>301</v>
      </c>
      <c r="C1629" s="55" t="str">
        <f>VLOOKUP(B1629,IF(A1629="COMPOSICAO",S!$A:$D,I!$A:$D),2,FALSE)</f>
        <v>ANEL BORRACHA PARA TUBO ESGOTO PREDIAL, DN 100 MM (NBR 5688)</v>
      </c>
      <c r="D1629" s="55"/>
      <c r="E1629" s="55"/>
      <c r="F1629" s="55"/>
      <c r="G1629" s="54" t="str">
        <f>VLOOKUP(B1629,IF(A1629="COMPOSICAO",S!$A:$D,I!$A:$D),3,FALSE)</f>
        <v>UN</v>
      </c>
      <c r="H1629" s="75">
        <f>2</f>
        <v>2</v>
      </c>
      <c r="I1629" s="56">
        <f>IF(A1629="COMPOSICAO",VLOOKUP(B1629,S!$A:$D,4,FALSE),VLOOKUP(B1629,I!$A:$D,4,FALSE))</f>
        <v>3.58</v>
      </c>
      <c r="J1629" s="60">
        <f>TRUNC(H1629*I1629,2)</f>
        <v>7.16</v>
      </c>
      <c r="K1629" s="59"/>
      <c r="L1629" s="4"/>
      <c r="M1629" s="4"/>
      <c r="N1629" s="4"/>
    </row>
    <row r="1630" spans="1:14" ht="30" customHeight="1" x14ac:dyDescent="0.25">
      <c r="A1630" s="54" t="s">
        <v>792</v>
      </c>
      <c r="B1630" s="67">
        <v>3528</v>
      </c>
      <c r="C1630" s="55" t="str">
        <f>VLOOKUP(B1630,IF(A1630="COMPOSICAO",S!$A:$D,I!$A:$D),2,FALSE)</f>
        <v>JOELHO PVC, SOLDAVEL, PB, 45 GRAUS, DN 100 MM, PARA ESGOTO PREDIAL</v>
      </c>
      <c r="D1630" s="55"/>
      <c r="E1630" s="55"/>
      <c r="F1630" s="55"/>
      <c r="G1630" s="54" t="str">
        <f>VLOOKUP(B1630,IF(A1630="COMPOSICAO",S!$A:$D,I!$A:$D),3,FALSE)</f>
        <v>UN</v>
      </c>
      <c r="H1630" s="75">
        <f>1</f>
        <v>1</v>
      </c>
      <c r="I1630" s="56">
        <f>IF(A1630="COMPOSICAO",VLOOKUP(B1630,S!$A:$D,4,FALSE),VLOOKUP(B1630,I!$A:$D,4,FALSE))</f>
        <v>9.1999999999999993</v>
      </c>
      <c r="J1630" s="60">
        <f>TRUNC(H1630*I1630,2)</f>
        <v>9.1999999999999993</v>
      </c>
      <c r="K1630" s="59"/>
      <c r="L1630" s="4"/>
      <c r="M1630" s="4"/>
      <c r="N1630" s="4"/>
    </row>
    <row r="1631" spans="1:14" ht="45" customHeight="1" x14ac:dyDescent="0.25">
      <c r="A1631" s="54" t="s">
        <v>792</v>
      </c>
      <c r="B1631" s="67">
        <v>20078</v>
      </c>
      <c r="C1631" s="55" t="str">
        <f>VLOOKUP(B1631,IF(A1631="COMPOSICAO",S!$A:$D,I!$A:$D),2,FALSE)</f>
        <v>PASTA LUBRIFICANTE PARA TUBOS E CONEXOES COM JUNTA ELASTICA, EMBALAGEM DE *400* GR (USO EM PVC, ACO, POLIETILENO E OUTROS)</v>
      </c>
      <c r="D1631" s="55"/>
      <c r="E1631" s="55"/>
      <c r="F1631" s="55"/>
      <c r="G1631" s="54" t="str">
        <f>VLOOKUP(B1631,IF(A1631="COMPOSICAO",S!$A:$D,I!$A:$D),3,FALSE)</f>
        <v>UN</v>
      </c>
      <c r="H1631" s="75">
        <f>0.115</f>
        <v>0.115</v>
      </c>
      <c r="I1631" s="56">
        <f>IF(A1631="COMPOSICAO",VLOOKUP(B1631,S!$A:$D,4,FALSE),VLOOKUP(B1631,I!$A:$D,4,FALSE))</f>
        <v>26.23</v>
      </c>
      <c r="J1631" s="60">
        <f>TRUNC(H1631*I1631,2)</f>
        <v>3.01</v>
      </c>
      <c r="K1631" s="59"/>
      <c r="L1631" s="4"/>
      <c r="M1631" s="4"/>
      <c r="N1631" s="4"/>
    </row>
    <row r="1632" spans="1:14" ht="30" customHeight="1" x14ac:dyDescent="0.25">
      <c r="A1632" s="54" t="s">
        <v>793</v>
      </c>
      <c r="B1632" s="67">
        <v>88248</v>
      </c>
      <c r="C1632" s="55" t="str">
        <f>VLOOKUP(B1632,IF(A1632="COMPOSICAO",S!$A:$D,I!$A:$D),2,FALSE)</f>
        <v>AUXILIAR DE ENCANADOR OU BOMBEIRO HIDRÁULICO COM ENCARGOS COMPLEMENTARES</v>
      </c>
      <c r="D1632" s="55"/>
      <c r="E1632" s="55"/>
      <c r="F1632" s="55"/>
      <c r="G1632" s="54" t="str">
        <f>VLOOKUP(B1632,IF(A1632="COMPOSICAO",S!$A:$D,I!$A:$D),3,FALSE)</f>
        <v>H</v>
      </c>
      <c r="H1632" s="75">
        <f>0.2774</f>
        <v>0.27739999999999998</v>
      </c>
      <c r="I1632" s="56">
        <f>IF(A1632="COMPOSICAO",VLOOKUP(B1632,S!$A:$D,4,FALSE),VLOOKUP(B1632,I!$A:$D,4,FALSE))</f>
        <v>18.87</v>
      </c>
      <c r="J1632" s="60">
        <f>TRUNC(H1632*I1632,2)</f>
        <v>5.23</v>
      </c>
      <c r="K1632" s="59"/>
      <c r="L1632" s="4"/>
      <c r="M1632" s="4"/>
      <c r="N1632" s="4"/>
    </row>
    <row r="1633" spans="1:14" ht="30" customHeight="1" x14ac:dyDescent="0.25">
      <c r="A1633" s="54" t="s">
        <v>793</v>
      </c>
      <c r="B1633" s="67">
        <v>88267</v>
      </c>
      <c r="C1633" s="55" t="str">
        <f>VLOOKUP(B1633,IF(A1633="COMPOSICAO",S!$A:$D,I!$A:$D),2,FALSE)</f>
        <v>ENCANADOR OU BOMBEIRO HIDRÁULICO COM ENCARGOS COMPLEMENTARES</v>
      </c>
      <c r="D1633" s="55"/>
      <c r="E1633" s="55"/>
      <c r="F1633" s="55"/>
      <c r="G1633" s="54" t="str">
        <f>VLOOKUP(B1633,IF(A1633="COMPOSICAO",S!$A:$D,I!$A:$D),3,FALSE)</f>
        <v>H</v>
      </c>
      <c r="H1633" s="75">
        <f>0.2774</f>
        <v>0.27739999999999998</v>
      </c>
      <c r="I1633" s="56">
        <f>IF(A1633="COMPOSICAO",VLOOKUP(B1633,S!$A:$D,4,FALSE),VLOOKUP(B1633,I!$A:$D,4,FALSE))</f>
        <v>25.72</v>
      </c>
      <c r="J1633" s="60">
        <f>TRUNC(H1633*I1633,2)</f>
        <v>7.13</v>
      </c>
      <c r="K1633" s="59"/>
      <c r="L1633" s="4"/>
      <c r="M1633" s="4"/>
      <c r="N1633" s="4"/>
    </row>
    <row r="1634" spans="1:14" ht="15" customHeight="1" x14ac:dyDescent="0.25">
      <c r="A1634" s="76" t="s">
        <v>794</v>
      </c>
      <c r="B1634" s="77"/>
      <c r="C1634" s="77"/>
      <c r="D1634" s="77"/>
      <c r="E1634" s="77"/>
      <c r="F1634" s="77"/>
      <c r="G1634" s="78"/>
      <c r="H1634" s="79"/>
      <c r="I1634" s="80"/>
      <c r="J1634" s="60">
        <f>SUM(J1628:K1633)</f>
        <v>31.729999999999997</v>
      </c>
      <c r="K1634" s="59"/>
    </row>
    <row r="1635" spans="1:14" ht="15" customHeight="1" x14ac:dyDescent="0.25">
      <c r="A1635" s="76" t="str">
        <f>"TAXA DE BDI ("&amp;BDI&amp;" %)"</f>
        <v>TAXA DE BDI (28 %)</v>
      </c>
      <c r="B1635" s="77"/>
      <c r="C1635" s="77"/>
      <c r="D1635" s="77"/>
      <c r="E1635" s="77"/>
      <c r="F1635" s="77"/>
      <c r="G1635" s="78"/>
      <c r="H1635" s="79"/>
      <c r="I1635" s="80"/>
      <c r="J1635" s="60">
        <f>ROUND(J1634*(BDI/100),2)</f>
        <v>8.8800000000000008</v>
      </c>
      <c r="K1635" s="59"/>
    </row>
    <row r="1636" spans="1:14" ht="15" customHeight="1" x14ac:dyDescent="0.25">
      <c r="A1636" s="76" t="s">
        <v>951</v>
      </c>
      <c r="B1636" s="77"/>
      <c r="C1636" s="77"/>
      <c r="D1636" s="77"/>
      <c r="E1636" s="77"/>
      <c r="F1636" s="77"/>
      <c r="G1636" s="78"/>
      <c r="H1636" s="79"/>
      <c r="I1636" s="80"/>
      <c r="J1636" s="60">
        <f>SUM(J1634:K1635)</f>
        <v>40.61</v>
      </c>
      <c r="K1636" s="59"/>
    </row>
    <row r="1637" spans="1:14" ht="15" customHeight="1" x14ac:dyDescent="0.25">
      <c r="A1637" s="4"/>
      <c r="B1637" s="4"/>
      <c r="C1637" s="4"/>
      <c r="D1637" s="4"/>
      <c r="E1637" s="4"/>
      <c r="F1637" s="4"/>
      <c r="G1637" s="4"/>
      <c r="H1637" s="4"/>
      <c r="I1637" s="4"/>
      <c r="J1637" s="4"/>
      <c r="K1637" s="4"/>
    </row>
    <row r="1638" spans="1:14" ht="15" customHeight="1" x14ac:dyDescent="0.25">
      <c r="A1638" s="22" t="s">
        <v>788</v>
      </c>
      <c r="B1638" s="22" t="s">
        <v>41</v>
      </c>
      <c r="C1638" s="46" t="s">
        <v>8</v>
      </c>
      <c r="D1638" s="47"/>
      <c r="E1638" s="47"/>
      <c r="F1638" s="47"/>
      <c r="G1638" s="7" t="s">
        <v>42</v>
      </c>
      <c r="H1638" s="7" t="s">
        <v>789</v>
      </c>
      <c r="I1638" s="7" t="s">
        <v>790</v>
      </c>
      <c r="J1638" s="34" t="s">
        <v>10</v>
      </c>
      <c r="K1638" s="33"/>
    </row>
    <row r="1639" spans="1:14" ht="60" customHeight="1" x14ac:dyDescent="0.25">
      <c r="A1639" s="7" t="s">
        <v>835</v>
      </c>
      <c r="B1639" s="71">
        <v>89861</v>
      </c>
      <c r="C1639" s="73" t="str">
        <f>VLOOKUP(B1639,S!$A:$D,2,FALSE)</f>
        <v>JUNÇÃO SIMPLES, PVC, SERIE NORMAL, ESGOTO PREDIAL, DN 100 X 100 MM, JUNTA ELÁSTICA, FORNECIDO E INSTALADO EM SUBCOLETOR AÉREO DE ESGOTO SANITÁRIO. AF_08/2022</v>
      </c>
      <c r="D1639" s="73"/>
      <c r="E1639" s="73"/>
      <c r="F1639" s="72"/>
      <c r="G1639" s="7" t="str">
        <f>VLOOKUP(B1639,S!$A:$D,3,FALSE)</f>
        <v>UN</v>
      </c>
      <c r="H1639" s="74"/>
      <c r="I1639" s="74">
        <f>J1645</f>
        <v>55.919999999999995</v>
      </c>
      <c r="J1639" s="53"/>
      <c r="K1639" s="52"/>
      <c r="L1639" s="74">
        <f>VLOOKUP(B1639,S!$A:$D,4,FALSE)</f>
        <v>55.92</v>
      </c>
      <c r="M1639" s="7" t="str">
        <f>IF(ROUND((L1639-I1639),2)=0,"OK, confere com a tabela.",IF(ROUND((L1639-I1639),2)&lt;0,"ACIMA ("&amp;TEXT(ROUND(I1639*100/L1639,4),"0,0000")&amp;" %) da tabela.","ABAIXO ("&amp;TEXT(ROUND(I1639*100/L1639,4),"0,0000")&amp;" %) da tabela."))</f>
        <v>OK, confere com a tabela.</v>
      </c>
    </row>
    <row r="1640" spans="1:14" ht="30" customHeight="1" x14ac:dyDescent="0.25">
      <c r="A1640" s="54" t="s">
        <v>792</v>
      </c>
      <c r="B1640" s="67">
        <v>301</v>
      </c>
      <c r="C1640" s="55" t="str">
        <f>VLOOKUP(B1640,IF(A1640="COMPOSICAO",S!$A:$D,I!$A:$D),2,FALSE)</f>
        <v>ANEL BORRACHA PARA TUBO ESGOTO PREDIAL, DN 100 MM (NBR 5688)</v>
      </c>
      <c r="D1640" s="55"/>
      <c r="E1640" s="55"/>
      <c r="F1640" s="55"/>
      <c r="G1640" s="54" t="str">
        <f>VLOOKUP(B1640,IF(A1640="COMPOSICAO",S!$A:$D,I!$A:$D),3,FALSE)</f>
        <v>UN</v>
      </c>
      <c r="H1640" s="75">
        <f>3</f>
        <v>3</v>
      </c>
      <c r="I1640" s="56">
        <f>IF(A1640="COMPOSICAO",VLOOKUP(B1640,S!$A:$D,4,FALSE),VLOOKUP(B1640,I!$A:$D,4,FALSE))</f>
        <v>3.58</v>
      </c>
      <c r="J1640" s="60">
        <f>TRUNC(H1640*I1640,2)</f>
        <v>10.74</v>
      </c>
      <c r="K1640" s="59"/>
      <c r="L1640" s="4"/>
      <c r="M1640" s="4"/>
      <c r="N1640" s="4"/>
    </row>
    <row r="1641" spans="1:14" ht="30" customHeight="1" x14ac:dyDescent="0.25">
      <c r="A1641" s="54" t="s">
        <v>792</v>
      </c>
      <c r="B1641" s="67">
        <v>3670</v>
      </c>
      <c r="C1641" s="55" t="str">
        <f>VLOOKUP(B1641,IF(A1641="COMPOSICAO",S!$A:$D,I!$A:$D),2,FALSE)</f>
        <v>JUNCAO SIMPLES, PVC, 45 GRAUS, DN 100 X 100 MM, SERIE NORMAL PARA ESGOTO PREDIAL</v>
      </c>
      <c r="D1641" s="55"/>
      <c r="E1641" s="55"/>
      <c r="F1641" s="55"/>
      <c r="G1641" s="54" t="str">
        <f>VLOOKUP(B1641,IF(A1641="COMPOSICAO",S!$A:$D,I!$A:$D),3,FALSE)</f>
        <v>UN</v>
      </c>
      <c r="H1641" s="75">
        <f>1</f>
        <v>1</v>
      </c>
      <c r="I1641" s="56">
        <f>IF(A1641="COMPOSICAO",VLOOKUP(B1641,S!$A:$D,4,FALSE),VLOOKUP(B1641,I!$A:$D,4,FALSE))</f>
        <v>24.18</v>
      </c>
      <c r="J1641" s="60">
        <f>TRUNC(H1641*I1641,2)</f>
        <v>24.18</v>
      </c>
      <c r="K1641" s="59"/>
      <c r="L1641" s="4"/>
      <c r="M1641" s="4"/>
      <c r="N1641" s="4"/>
    </row>
    <row r="1642" spans="1:14" ht="45" customHeight="1" x14ac:dyDescent="0.25">
      <c r="A1642" s="54" t="s">
        <v>792</v>
      </c>
      <c r="B1642" s="67">
        <v>20078</v>
      </c>
      <c r="C1642" s="55" t="str">
        <f>VLOOKUP(B1642,IF(A1642="COMPOSICAO",S!$A:$D,I!$A:$D),2,FALSE)</f>
        <v>PASTA LUBRIFICANTE PARA TUBOS E CONEXOES COM JUNTA ELASTICA, EMBALAGEM DE *400* GR (USO EM PVC, ACO, POLIETILENO E OUTROS)</v>
      </c>
      <c r="D1642" s="55"/>
      <c r="E1642" s="55"/>
      <c r="F1642" s="55"/>
      <c r="G1642" s="54" t="str">
        <f>VLOOKUP(B1642,IF(A1642="COMPOSICAO",S!$A:$D,I!$A:$D),3,FALSE)</f>
        <v>UN</v>
      </c>
      <c r="H1642" s="75">
        <f>0.1725</f>
        <v>0.17249999999999999</v>
      </c>
      <c r="I1642" s="56">
        <f>IF(A1642="COMPOSICAO",VLOOKUP(B1642,S!$A:$D,4,FALSE),VLOOKUP(B1642,I!$A:$D,4,FALSE))</f>
        <v>26.23</v>
      </c>
      <c r="J1642" s="60">
        <f>TRUNC(H1642*I1642,2)</f>
        <v>4.5199999999999996</v>
      </c>
      <c r="K1642" s="59"/>
      <c r="L1642" s="4"/>
      <c r="M1642" s="4"/>
      <c r="N1642" s="4"/>
    </row>
    <row r="1643" spans="1:14" ht="30" customHeight="1" x14ac:dyDescent="0.25">
      <c r="A1643" s="54" t="s">
        <v>793</v>
      </c>
      <c r="B1643" s="67">
        <v>88248</v>
      </c>
      <c r="C1643" s="55" t="str">
        <f>VLOOKUP(B1643,IF(A1643="COMPOSICAO",S!$A:$D,I!$A:$D),2,FALSE)</f>
        <v>AUXILIAR DE ENCANADOR OU BOMBEIRO HIDRÁULICO COM ENCARGOS COMPLEMENTARES</v>
      </c>
      <c r="D1643" s="55"/>
      <c r="E1643" s="55"/>
      <c r="F1643" s="55"/>
      <c r="G1643" s="54" t="str">
        <f>VLOOKUP(B1643,IF(A1643="COMPOSICAO",S!$A:$D,I!$A:$D),3,FALSE)</f>
        <v>H</v>
      </c>
      <c r="H1643" s="75">
        <f>0.3698</f>
        <v>0.36980000000000002</v>
      </c>
      <c r="I1643" s="56">
        <f>IF(A1643="COMPOSICAO",VLOOKUP(B1643,S!$A:$D,4,FALSE),VLOOKUP(B1643,I!$A:$D,4,FALSE))</f>
        <v>18.87</v>
      </c>
      <c r="J1643" s="60">
        <f>TRUNC(H1643*I1643,2)</f>
        <v>6.97</v>
      </c>
      <c r="K1643" s="59"/>
      <c r="L1643" s="4"/>
      <c r="M1643" s="4"/>
      <c r="N1643" s="4"/>
    </row>
    <row r="1644" spans="1:14" ht="30" customHeight="1" x14ac:dyDescent="0.25">
      <c r="A1644" s="54" t="s">
        <v>793</v>
      </c>
      <c r="B1644" s="67">
        <v>88267</v>
      </c>
      <c r="C1644" s="55" t="str">
        <f>VLOOKUP(B1644,IF(A1644="COMPOSICAO",S!$A:$D,I!$A:$D),2,FALSE)</f>
        <v>ENCANADOR OU BOMBEIRO HIDRÁULICO COM ENCARGOS COMPLEMENTARES</v>
      </c>
      <c r="D1644" s="55"/>
      <c r="E1644" s="55"/>
      <c r="F1644" s="55"/>
      <c r="G1644" s="54" t="str">
        <f>VLOOKUP(B1644,IF(A1644="COMPOSICAO",S!$A:$D,I!$A:$D),3,FALSE)</f>
        <v>H</v>
      </c>
      <c r="H1644" s="75">
        <f>0.3698</f>
        <v>0.36980000000000002</v>
      </c>
      <c r="I1644" s="56">
        <f>IF(A1644="COMPOSICAO",VLOOKUP(B1644,S!$A:$D,4,FALSE),VLOOKUP(B1644,I!$A:$D,4,FALSE))</f>
        <v>25.72</v>
      </c>
      <c r="J1644" s="60">
        <f>TRUNC(H1644*I1644,2)</f>
        <v>9.51</v>
      </c>
      <c r="K1644" s="59"/>
      <c r="L1644" s="4"/>
      <c r="M1644" s="4"/>
      <c r="N1644" s="4"/>
    </row>
    <row r="1645" spans="1:14" ht="15" customHeight="1" x14ac:dyDescent="0.25">
      <c r="A1645" s="76" t="s">
        <v>794</v>
      </c>
      <c r="B1645" s="77"/>
      <c r="C1645" s="77"/>
      <c r="D1645" s="77"/>
      <c r="E1645" s="77"/>
      <c r="F1645" s="77"/>
      <c r="G1645" s="78"/>
      <c r="H1645" s="79"/>
      <c r="I1645" s="80"/>
      <c r="J1645" s="60">
        <f>SUM(J1639:K1644)</f>
        <v>55.919999999999995</v>
      </c>
      <c r="K1645" s="59"/>
    </row>
    <row r="1646" spans="1:14" ht="15" customHeight="1" x14ac:dyDescent="0.25">
      <c r="A1646" s="76" t="str">
        <f>"TAXA DE BDI ("&amp;BDI&amp;" %)"</f>
        <v>TAXA DE BDI (28 %)</v>
      </c>
      <c r="B1646" s="77"/>
      <c r="C1646" s="77"/>
      <c r="D1646" s="77"/>
      <c r="E1646" s="77"/>
      <c r="F1646" s="77"/>
      <c r="G1646" s="78"/>
      <c r="H1646" s="79"/>
      <c r="I1646" s="80"/>
      <c r="J1646" s="60">
        <f>ROUND(J1645*(BDI/100),2)</f>
        <v>15.66</v>
      </c>
      <c r="K1646" s="59"/>
    </row>
    <row r="1647" spans="1:14" ht="15" customHeight="1" x14ac:dyDescent="0.25">
      <c r="A1647" s="76" t="s">
        <v>952</v>
      </c>
      <c r="B1647" s="77"/>
      <c r="C1647" s="77"/>
      <c r="D1647" s="77"/>
      <c r="E1647" s="77"/>
      <c r="F1647" s="77"/>
      <c r="G1647" s="78"/>
      <c r="H1647" s="79"/>
      <c r="I1647" s="80"/>
      <c r="J1647" s="60">
        <f>SUM(J1645:K1646)</f>
        <v>71.58</v>
      </c>
      <c r="K1647" s="59"/>
    </row>
    <row r="1648" spans="1:14" ht="15" customHeight="1" x14ac:dyDescent="0.25">
      <c r="A1648" s="4"/>
      <c r="B1648" s="4"/>
      <c r="C1648" s="4"/>
      <c r="D1648" s="4"/>
      <c r="E1648" s="4"/>
      <c r="F1648" s="4"/>
      <c r="G1648" s="4"/>
      <c r="H1648" s="4"/>
      <c r="I1648" s="4"/>
      <c r="J1648" s="4"/>
      <c r="K1648" s="4"/>
    </row>
    <row r="1649" spans="1:14" ht="15" customHeight="1" x14ac:dyDescent="0.25">
      <c r="A1649" s="22" t="s">
        <v>788</v>
      </c>
      <c r="B1649" s="22" t="s">
        <v>41</v>
      </c>
      <c r="C1649" s="46" t="s">
        <v>8</v>
      </c>
      <c r="D1649" s="47"/>
      <c r="E1649" s="47"/>
      <c r="F1649" s="47"/>
      <c r="G1649" s="7" t="s">
        <v>42</v>
      </c>
      <c r="H1649" s="7" t="s">
        <v>789</v>
      </c>
      <c r="I1649" s="7" t="s">
        <v>790</v>
      </c>
      <c r="J1649" s="34" t="s">
        <v>10</v>
      </c>
      <c r="K1649" s="33"/>
    </row>
    <row r="1650" spans="1:14" ht="45" customHeight="1" x14ac:dyDescent="0.25">
      <c r="A1650" s="7" t="s">
        <v>835</v>
      </c>
      <c r="B1650" s="71">
        <v>89849</v>
      </c>
      <c r="C1650" s="73" t="str">
        <f>VLOOKUP(B1650,S!$A:$D,2,FALSE)</f>
        <v>TUBO PVC, SERIE NORMAL, ESGOTO PREDIAL, DN 150 MM, FORNECIDO E INSTALADO EM SUBCOLETOR AÉREO DE ESGOTO SANITÁRIO. AF_08/2022</v>
      </c>
      <c r="D1650" s="73"/>
      <c r="E1650" s="73"/>
      <c r="F1650" s="72"/>
      <c r="G1650" s="7" t="str">
        <f>VLOOKUP(B1650,S!$A:$D,3,FALSE)</f>
        <v>M</v>
      </c>
      <c r="H1650" s="74"/>
      <c r="I1650" s="74">
        <f>J1655</f>
        <v>55.26</v>
      </c>
      <c r="J1650" s="53"/>
      <c r="K1650" s="52"/>
      <c r="L1650" s="74">
        <f>VLOOKUP(B1650,S!$A:$D,4,FALSE)</f>
        <v>55.26</v>
      </c>
      <c r="M1650" s="7" t="str">
        <f>IF(ROUND((L1650-I1650),2)=0,"OK, confere com a tabela.",IF(ROUND((L1650-I1650),2)&lt;0,"ACIMA ("&amp;TEXT(ROUND(I1650*100/L1650,4),"0,0000")&amp;" %) da tabela.","ABAIXO ("&amp;TEXT(ROUND(I1650*100/L1650,4),"0,0000")&amp;" %) da tabela."))</f>
        <v>OK, confere com a tabela.</v>
      </c>
    </row>
    <row r="1651" spans="1:14" ht="30" customHeight="1" x14ac:dyDescent="0.25">
      <c r="A1651" s="54" t="s">
        <v>792</v>
      </c>
      <c r="B1651" s="67">
        <v>20065</v>
      </c>
      <c r="C1651" s="55" t="str">
        <f>VLOOKUP(B1651,IF(A1651="COMPOSICAO",S!$A:$D,I!$A:$D),2,FALSE)</f>
        <v>TUBO PVC  SERIE NORMAL, DN 150 MM, PARA ESGOTO  PREDIAL (NBR 5688)</v>
      </c>
      <c r="D1651" s="55"/>
      <c r="E1651" s="55"/>
      <c r="F1651" s="55"/>
      <c r="G1651" s="54" t="str">
        <f>VLOOKUP(B1651,IF(A1651="COMPOSICAO",S!$A:$D,I!$A:$D),3,FALSE)</f>
        <v>M</v>
      </c>
      <c r="H1651" s="75">
        <f>1.0549</f>
        <v>1.0548999999999999</v>
      </c>
      <c r="I1651" s="56">
        <f>IF(A1651="COMPOSICAO",VLOOKUP(B1651,S!$A:$D,4,FALSE),VLOOKUP(B1651,I!$A:$D,4,FALSE))</f>
        <v>39.21</v>
      </c>
      <c r="J1651" s="60">
        <f>TRUNC(H1651*I1651,2)</f>
        <v>41.36</v>
      </c>
      <c r="K1651" s="59"/>
      <c r="L1651" s="4"/>
      <c r="M1651" s="4"/>
      <c r="N1651" s="4"/>
    </row>
    <row r="1652" spans="1:14" ht="15" customHeight="1" x14ac:dyDescent="0.25">
      <c r="A1652" s="54" t="s">
        <v>792</v>
      </c>
      <c r="B1652" s="67">
        <v>38383</v>
      </c>
      <c r="C1652" s="55" t="str">
        <f>VLOOKUP(B1652,IF(A1652="COMPOSICAO",S!$A:$D,I!$A:$D),2,FALSE)</f>
        <v>LIXA D'AGUA EM FOLHA, GRAO 100</v>
      </c>
      <c r="D1652" s="55"/>
      <c r="E1652" s="55"/>
      <c r="F1652" s="55"/>
      <c r="G1652" s="54" t="str">
        <f>VLOOKUP(B1652,IF(A1652="COMPOSICAO",S!$A:$D,I!$A:$D),3,FALSE)</f>
        <v>UN</v>
      </c>
      <c r="H1652" s="75">
        <f>0.0173</f>
        <v>1.7299999999999999E-2</v>
      </c>
      <c r="I1652" s="56">
        <f>IF(A1652="COMPOSICAO",VLOOKUP(B1652,S!$A:$D,4,FALSE),VLOOKUP(B1652,I!$A:$D,4,FALSE))</f>
        <v>2.13</v>
      </c>
      <c r="J1652" s="60">
        <f>TRUNC(H1652*I1652,2)</f>
        <v>0.03</v>
      </c>
      <c r="K1652" s="59"/>
      <c r="L1652" s="4"/>
      <c r="M1652" s="4"/>
      <c r="N1652" s="4"/>
    </row>
    <row r="1653" spans="1:14" ht="30" customHeight="1" x14ac:dyDescent="0.25">
      <c r="A1653" s="54" t="s">
        <v>793</v>
      </c>
      <c r="B1653" s="67">
        <v>88248</v>
      </c>
      <c r="C1653" s="55" t="str">
        <f>VLOOKUP(B1653,IF(A1653="COMPOSICAO",S!$A:$D,I!$A:$D),2,FALSE)</f>
        <v>AUXILIAR DE ENCANADOR OU BOMBEIRO HIDRÁULICO COM ENCARGOS COMPLEMENTARES</v>
      </c>
      <c r="D1653" s="55"/>
      <c r="E1653" s="55"/>
      <c r="F1653" s="55"/>
      <c r="G1653" s="54" t="str">
        <f>VLOOKUP(B1653,IF(A1653="COMPOSICAO",S!$A:$D,I!$A:$D),3,FALSE)</f>
        <v>H</v>
      </c>
      <c r="H1653" s="75">
        <f>0.3114</f>
        <v>0.31140000000000001</v>
      </c>
      <c r="I1653" s="56">
        <f>IF(A1653="COMPOSICAO",VLOOKUP(B1653,S!$A:$D,4,FALSE),VLOOKUP(B1653,I!$A:$D,4,FALSE))</f>
        <v>18.87</v>
      </c>
      <c r="J1653" s="60">
        <f>TRUNC(H1653*I1653,2)</f>
        <v>5.87</v>
      </c>
      <c r="K1653" s="59"/>
      <c r="L1653" s="4"/>
      <c r="M1653" s="4"/>
      <c r="N1653" s="4"/>
    </row>
    <row r="1654" spans="1:14" ht="30" customHeight="1" x14ac:dyDescent="0.25">
      <c r="A1654" s="54" t="s">
        <v>793</v>
      </c>
      <c r="B1654" s="67">
        <v>88267</v>
      </c>
      <c r="C1654" s="55" t="str">
        <f>VLOOKUP(B1654,IF(A1654="COMPOSICAO",S!$A:$D,I!$A:$D),2,FALSE)</f>
        <v>ENCANADOR OU BOMBEIRO HIDRÁULICO COM ENCARGOS COMPLEMENTARES</v>
      </c>
      <c r="D1654" s="55"/>
      <c r="E1654" s="55"/>
      <c r="F1654" s="55"/>
      <c r="G1654" s="54" t="str">
        <f>VLOOKUP(B1654,IF(A1654="COMPOSICAO",S!$A:$D,I!$A:$D),3,FALSE)</f>
        <v>H</v>
      </c>
      <c r="H1654" s="75">
        <f>0.3114</f>
        <v>0.31140000000000001</v>
      </c>
      <c r="I1654" s="56">
        <f>IF(A1654="COMPOSICAO",VLOOKUP(B1654,S!$A:$D,4,FALSE),VLOOKUP(B1654,I!$A:$D,4,FALSE))</f>
        <v>25.72</v>
      </c>
      <c r="J1654" s="60">
        <f>TRUNC(H1654*I1654,2)</f>
        <v>8</v>
      </c>
      <c r="K1654" s="59"/>
      <c r="L1654" s="4"/>
      <c r="M1654" s="4"/>
      <c r="N1654" s="4"/>
    </row>
    <row r="1655" spans="1:14" ht="15" customHeight="1" x14ac:dyDescent="0.25">
      <c r="A1655" s="76" t="s">
        <v>794</v>
      </c>
      <c r="B1655" s="77"/>
      <c r="C1655" s="77"/>
      <c r="D1655" s="77"/>
      <c r="E1655" s="77"/>
      <c r="F1655" s="77"/>
      <c r="G1655" s="78"/>
      <c r="H1655" s="79"/>
      <c r="I1655" s="80"/>
      <c r="J1655" s="60">
        <f>SUM(J1650:K1654)</f>
        <v>55.26</v>
      </c>
      <c r="K1655" s="59"/>
    </row>
    <row r="1656" spans="1:14" ht="15" customHeight="1" x14ac:dyDescent="0.25">
      <c r="A1656" s="76" t="str">
        <f>"TAXA DE BDI ("&amp;BDI&amp;" %)"</f>
        <v>TAXA DE BDI (28 %)</v>
      </c>
      <c r="B1656" s="77"/>
      <c r="C1656" s="77"/>
      <c r="D1656" s="77"/>
      <c r="E1656" s="77"/>
      <c r="F1656" s="77"/>
      <c r="G1656" s="78"/>
      <c r="H1656" s="79"/>
      <c r="I1656" s="80"/>
      <c r="J1656" s="60">
        <f>ROUND(J1655*(BDI/100),2)</f>
        <v>15.47</v>
      </c>
      <c r="K1656" s="59"/>
    </row>
    <row r="1657" spans="1:14" ht="15" customHeight="1" x14ac:dyDescent="0.25">
      <c r="A1657" s="76" t="s">
        <v>953</v>
      </c>
      <c r="B1657" s="77"/>
      <c r="C1657" s="77"/>
      <c r="D1657" s="77"/>
      <c r="E1657" s="77"/>
      <c r="F1657" s="77"/>
      <c r="G1657" s="78"/>
      <c r="H1657" s="79"/>
      <c r="I1657" s="80"/>
      <c r="J1657" s="60">
        <f>SUM(J1655:K1656)</f>
        <v>70.73</v>
      </c>
      <c r="K1657" s="59"/>
    </row>
    <row r="1658" spans="1:14" ht="15" customHeight="1" x14ac:dyDescent="0.25">
      <c r="A1658" s="4"/>
      <c r="B1658" s="4"/>
      <c r="C1658" s="4"/>
      <c r="D1658" s="4"/>
      <c r="E1658" s="4"/>
      <c r="F1658" s="4"/>
      <c r="G1658" s="4"/>
      <c r="H1658" s="4"/>
      <c r="I1658" s="4"/>
      <c r="J1658" s="4"/>
      <c r="K1658" s="4"/>
    </row>
    <row r="1659" spans="1:14" ht="15" customHeight="1" x14ac:dyDescent="0.25">
      <c r="A1659" s="22" t="s">
        <v>788</v>
      </c>
      <c r="B1659" s="22" t="s">
        <v>41</v>
      </c>
      <c r="C1659" s="46" t="s">
        <v>8</v>
      </c>
      <c r="D1659" s="47"/>
      <c r="E1659" s="47"/>
      <c r="F1659" s="47"/>
      <c r="G1659" s="7" t="s">
        <v>42</v>
      </c>
      <c r="H1659" s="7" t="s">
        <v>789</v>
      </c>
      <c r="I1659" s="7" t="s">
        <v>790</v>
      </c>
      <c r="J1659" s="34" t="s">
        <v>10</v>
      </c>
      <c r="K1659" s="33"/>
    </row>
    <row r="1660" spans="1:14" ht="60" customHeight="1" x14ac:dyDescent="0.25">
      <c r="A1660" s="7" t="s">
        <v>835</v>
      </c>
      <c r="B1660" s="71">
        <v>89707</v>
      </c>
      <c r="C1660" s="73" t="str">
        <f>VLOOKUP(B1660,S!$A:$D,2,FALSE)</f>
        <v>CAIXA SIFONADA, PVC, DN 100 X 100 X 50 MM, JUNTA ELÁSTICA, FORNECIDA E INSTALADA EM RAMAL DE DESCARGA OU EM RAMAL DE ESGOTO SANITÁRIO. AF_08/2022</v>
      </c>
      <c r="D1660" s="73"/>
      <c r="E1660" s="73"/>
      <c r="F1660" s="72"/>
      <c r="G1660" s="7" t="str">
        <f>VLOOKUP(B1660,S!$A:$D,3,FALSE)</f>
        <v>UN</v>
      </c>
      <c r="H1660" s="74"/>
      <c r="I1660" s="74">
        <f>J1667</f>
        <v>42.25</v>
      </c>
      <c r="J1660" s="53"/>
      <c r="K1660" s="52"/>
      <c r="L1660" s="74">
        <f>VLOOKUP(B1660,S!$A:$D,4,FALSE)</f>
        <v>42.25</v>
      </c>
      <c r="M1660" s="7" t="str">
        <f>IF(ROUND((L1660-I1660),2)=0,"OK, confere com a tabela.",IF(ROUND((L1660-I1660),2)&lt;0,"ACIMA ("&amp;TEXT(ROUND(I1660*100/L1660,4),"0,0000")&amp;" %) da tabela.","ABAIXO ("&amp;TEXT(ROUND(I1660*100/L1660,4),"0,0000")&amp;" %) da tabela."))</f>
        <v>OK, confere com a tabela.</v>
      </c>
    </row>
    <row r="1661" spans="1:14" ht="30" customHeight="1" x14ac:dyDescent="0.25">
      <c r="A1661" s="54" t="s">
        <v>792</v>
      </c>
      <c r="B1661" s="67">
        <v>122</v>
      </c>
      <c r="C1661" s="55" t="str">
        <f>VLOOKUP(B1661,IF(A1661="COMPOSICAO",S!$A:$D,I!$A:$D),2,FALSE)</f>
        <v>ADESIVO PLASTICO PARA PVC, FRASCO COM *850* GR</v>
      </c>
      <c r="D1661" s="55"/>
      <c r="E1661" s="55"/>
      <c r="F1661" s="55"/>
      <c r="G1661" s="54" t="str">
        <f>VLOOKUP(B1661,IF(A1661="COMPOSICAO",S!$A:$D,I!$A:$D),3,FALSE)</f>
        <v>UN</v>
      </c>
      <c r="H1661" s="75">
        <f>0.0292</f>
        <v>2.92E-2</v>
      </c>
      <c r="I1661" s="56">
        <f>IF(A1661="COMPOSICAO",VLOOKUP(B1661,S!$A:$D,4,FALSE),VLOOKUP(B1661,I!$A:$D,4,FALSE))</f>
        <v>63.55</v>
      </c>
      <c r="J1661" s="60">
        <f t="shared" ref="J1661:J1666" si="69">TRUNC(H1661*I1661,2)</f>
        <v>1.85</v>
      </c>
      <c r="K1661" s="59"/>
      <c r="L1661" s="4"/>
      <c r="M1661" s="4"/>
      <c r="N1661" s="4"/>
    </row>
    <row r="1662" spans="1:14" ht="30" customHeight="1" x14ac:dyDescent="0.25">
      <c r="A1662" s="54" t="s">
        <v>792</v>
      </c>
      <c r="B1662" s="67">
        <v>5103</v>
      </c>
      <c r="C1662" s="55" t="str">
        <f>VLOOKUP(B1662,IF(A1662="COMPOSICAO",S!$A:$D,I!$A:$D),2,FALSE)</f>
        <v>CAIXA SIFONADA PVC, 100 X 100 X 50 MM, COM GRELHA REDONDA, BRANCA</v>
      </c>
      <c r="D1662" s="55"/>
      <c r="E1662" s="55"/>
      <c r="F1662" s="55"/>
      <c r="G1662" s="54" t="str">
        <f>VLOOKUP(B1662,IF(A1662="COMPOSICAO",S!$A:$D,I!$A:$D),3,FALSE)</f>
        <v>UN</v>
      </c>
      <c r="H1662" s="75">
        <f>1</f>
        <v>1</v>
      </c>
      <c r="I1662" s="56">
        <f>IF(A1662="COMPOSICAO",VLOOKUP(B1662,S!$A:$D,4,FALSE),VLOOKUP(B1662,I!$A:$D,4,FALSE))</f>
        <v>19.440000000000001</v>
      </c>
      <c r="J1662" s="60">
        <f t="shared" si="69"/>
        <v>19.440000000000001</v>
      </c>
      <c r="K1662" s="59"/>
      <c r="L1662" s="4"/>
      <c r="M1662" s="4"/>
      <c r="N1662" s="4"/>
    </row>
    <row r="1663" spans="1:14" ht="30" customHeight="1" x14ac:dyDescent="0.25">
      <c r="A1663" s="54" t="s">
        <v>792</v>
      </c>
      <c r="B1663" s="67">
        <v>20083</v>
      </c>
      <c r="C1663" s="55" t="str">
        <f>VLOOKUP(B1663,IF(A1663="COMPOSICAO",S!$A:$D,I!$A:$D),2,FALSE)</f>
        <v>SOLUCAO PREPARADORA / LIMPADORA PARA PVC, FRASCO COM 1000 CM3</v>
      </c>
      <c r="D1663" s="55"/>
      <c r="E1663" s="55"/>
      <c r="F1663" s="55"/>
      <c r="G1663" s="54" t="str">
        <f>VLOOKUP(B1663,IF(A1663="COMPOSICAO",S!$A:$D,I!$A:$D),3,FALSE)</f>
        <v>UN</v>
      </c>
      <c r="H1663" s="75">
        <f>0.044</f>
        <v>4.3999999999999997E-2</v>
      </c>
      <c r="I1663" s="56">
        <f>IF(A1663="COMPOSICAO",VLOOKUP(B1663,S!$A:$D,4,FALSE),VLOOKUP(B1663,I!$A:$D,4,FALSE))</f>
        <v>72</v>
      </c>
      <c r="J1663" s="60">
        <f t="shared" si="69"/>
        <v>3.16</v>
      </c>
      <c r="K1663" s="59"/>
      <c r="L1663" s="4"/>
      <c r="M1663" s="4"/>
      <c r="N1663" s="4"/>
    </row>
    <row r="1664" spans="1:14" ht="15" customHeight="1" x14ac:dyDescent="0.25">
      <c r="A1664" s="54" t="s">
        <v>792</v>
      </c>
      <c r="B1664" s="67">
        <v>38383</v>
      </c>
      <c r="C1664" s="55" t="str">
        <f>VLOOKUP(B1664,IF(A1664="COMPOSICAO",S!$A:$D,I!$A:$D),2,FALSE)</f>
        <v>LIXA D'AGUA EM FOLHA, GRAO 100</v>
      </c>
      <c r="D1664" s="55"/>
      <c r="E1664" s="55"/>
      <c r="F1664" s="55"/>
      <c r="G1664" s="54" t="str">
        <f>VLOOKUP(B1664,IF(A1664="COMPOSICAO",S!$A:$D,I!$A:$D),3,FALSE)</f>
        <v>UN</v>
      </c>
      <c r="H1664" s="75">
        <f>0.0154</f>
        <v>1.54E-2</v>
      </c>
      <c r="I1664" s="56">
        <f>IF(A1664="COMPOSICAO",VLOOKUP(B1664,S!$A:$D,4,FALSE),VLOOKUP(B1664,I!$A:$D,4,FALSE))</f>
        <v>2.13</v>
      </c>
      <c r="J1664" s="60">
        <f t="shared" si="69"/>
        <v>0.03</v>
      </c>
      <c r="K1664" s="59"/>
      <c r="L1664" s="4"/>
      <c r="M1664" s="4"/>
      <c r="N1664" s="4"/>
    </row>
    <row r="1665" spans="1:14" ht="30" customHeight="1" x14ac:dyDescent="0.25">
      <c r="A1665" s="54" t="s">
        <v>793</v>
      </c>
      <c r="B1665" s="67">
        <v>88248</v>
      </c>
      <c r="C1665" s="55" t="str">
        <f>VLOOKUP(B1665,IF(A1665="COMPOSICAO",S!$A:$D,I!$A:$D),2,FALSE)</f>
        <v>AUXILIAR DE ENCANADOR OU BOMBEIRO HIDRÁULICO COM ENCARGOS COMPLEMENTARES</v>
      </c>
      <c r="D1665" s="55"/>
      <c r="E1665" s="55"/>
      <c r="F1665" s="55"/>
      <c r="G1665" s="54" t="str">
        <f>VLOOKUP(B1665,IF(A1665="COMPOSICAO",S!$A:$D,I!$A:$D),3,FALSE)</f>
        <v>H</v>
      </c>
      <c r="H1665" s="75">
        <f>0.3987</f>
        <v>0.3987</v>
      </c>
      <c r="I1665" s="56">
        <f>IF(A1665="COMPOSICAO",VLOOKUP(B1665,S!$A:$D,4,FALSE),VLOOKUP(B1665,I!$A:$D,4,FALSE))</f>
        <v>18.87</v>
      </c>
      <c r="J1665" s="60">
        <f t="shared" si="69"/>
        <v>7.52</v>
      </c>
      <c r="K1665" s="59"/>
      <c r="L1665" s="4"/>
      <c r="M1665" s="4"/>
      <c r="N1665" s="4"/>
    </row>
    <row r="1666" spans="1:14" ht="30" customHeight="1" x14ac:dyDescent="0.25">
      <c r="A1666" s="54" t="s">
        <v>793</v>
      </c>
      <c r="B1666" s="67">
        <v>88267</v>
      </c>
      <c r="C1666" s="55" t="str">
        <f>VLOOKUP(B1666,IF(A1666="COMPOSICAO",S!$A:$D,I!$A:$D),2,FALSE)</f>
        <v>ENCANADOR OU BOMBEIRO HIDRÁULICO COM ENCARGOS COMPLEMENTARES</v>
      </c>
      <c r="D1666" s="55"/>
      <c r="E1666" s="55"/>
      <c r="F1666" s="55"/>
      <c r="G1666" s="54" t="str">
        <f>VLOOKUP(B1666,IF(A1666="COMPOSICAO",S!$A:$D,I!$A:$D),3,FALSE)</f>
        <v>H</v>
      </c>
      <c r="H1666" s="75">
        <f>0.3987</f>
        <v>0.3987</v>
      </c>
      <c r="I1666" s="56">
        <f>IF(A1666="COMPOSICAO",VLOOKUP(B1666,S!$A:$D,4,FALSE),VLOOKUP(B1666,I!$A:$D,4,FALSE))</f>
        <v>25.72</v>
      </c>
      <c r="J1666" s="60">
        <f t="shared" si="69"/>
        <v>10.25</v>
      </c>
      <c r="K1666" s="59"/>
      <c r="L1666" s="4"/>
      <c r="M1666" s="4"/>
      <c r="N1666" s="4"/>
    </row>
    <row r="1667" spans="1:14" ht="15" customHeight="1" x14ac:dyDescent="0.25">
      <c r="A1667" s="76" t="s">
        <v>794</v>
      </c>
      <c r="B1667" s="77"/>
      <c r="C1667" s="77"/>
      <c r="D1667" s="77"/>
      <c r="E1667" s="77"/>
      <c r="F1667" s="77"/>
      <c r="G1667" s="78"/>
      <c r="H1667" s="79"/>
      <c r="I1667" s="80"/>
      <c r="J1667" s="60">
        <f>SUM(J1660:K1666)</f>
        <v>42.25</v>
      </c>
      <c r="K1667" s="59"/>
    </row>
    <row r="1668" spans="1:14" ht="15" customHeight="1" x14ac:dyDescent="0.25">
      <c r="A1668" s="76" t="str">
        <f>"TAXA DE BDI ("&amp;BDI&amp;" %)"</f>
        <v>TAXA DE BDI (28 %)</v>
      </c>
      <c r="B1668" s="77"/>
      <c r="C1668" s="77"/>
      <c r="D1668" s="77"/>
      <c r="E1668" s="77"/>
      <c r="F1668" s="77"/>
      <c r="G1668" s="78"/>
      <c r="H1668" s="79"/>
      <c r="I1668" s="80"/>
      <c r="J1668" s="60">
        <f>ROUND(J1667*(BDI/100),2)</f>
        <v>11.83</v>
      </c>
      <c r="K1668" s="59"/>
    </row>
    <row r="1669" spans="1:14" ht="15" customHeight="1" x14ac:dyDescent="0.25">
      <c r="A1669" s="76" t="s">
        <v>954</v>
      </c>
      <c r="B1669" s="77"/>
      <c r="C1669" s="77"/>
      <c r="D1669" s="77"/>
      <c r="E1669" s="77"/>
      <c r="F1669" s="77"/>
      <c r="G1669" s="78"/>
      <c r="H1669" s="79"/>
      <c r="I1669" s="80"/>
      <c r="J1669" s="60">
        <f>SUM(J1667:K1668)</f>
        <v>54.08</v>
      </c>
      <c r="K1669" s="59"/>
    </row>
    <row r="1670" spans="1:14" ht="15" customHeight="1" x14ac:dyDescent="0.25">
      <c r="A1670" s="4"/>
      <c r="B1670" s="4"/>
      <c r="C1670" s="4"/>
      <c r="D1670" s="4"/>
      <c r="E1670" s="4"/>
      <c r="F1670" s="4"/>
      <c r="G1670" s="4"/>
      <c r="H1670" s="4"/>
      <c r="I1670" s="4"/>
      <c r="J1670" s="4"/>
      <c r="K1670" s="4"/>
    </row>
    <row r="1671" spans="1:14" ht="15" customHeight="1" x14ac:dyDescent="0.25">
      <c r="A1671" s="22" t="s">
        <v>788</v>
      </c>
      <c r="B1671" s="22" t="s">
        <v>41</v>
      </c>
      <c r="C1671" s="46" t="s">
        <v>8</v>
      </c>
      <c r="D1671" s="47"/>
      <c r="E1671" s="47"/>
      <c r="F1671" s="47"/>
      <c r="G1671" s="7" t="s">
        <v>42</v>
      </c>
      <c r="H1671" s="7" t="s">
        <v>789</v>
      </c>
      <c r="I1671" s="7" t="s">
        <v>790</v>
      </c>
      <c r="J1671" s="34" t="s">
        <v>10</v>
      </c>
      <c r="K1671" s="33"/>
    </row>
    <row r="1672" spans="1:14" ht="60" customHeight="1" x14ac:dyDescent="0.25">
      <c r="A1672" s="7" t="s">
        <v>835</v>
      </c>
      <c r="B1672" s="71">
        <v>89709</v>
      </c>
      <c r="C1672" s="73" t="str">
        <f>VLOOKUP(B1672,S!$A:$D,2,FALSE)</f>
        <v>RALO SIFONADO, PVC, DN 100 X 40 MM, JUNTA SOLDÁVEL, FORNECIDO E INSTALADO EM RAMAL DE DESCARGA OU EM RAMAL DE ESGOTO SANITÁRIO. AF_08/2022</v>
      </c>
      <c r="D1672" s="73"/>
      <c r="E1672" s="73"/>
      <c r="F1672" s="72"/>
      <c r="G1672" s="7" t="str">
        <f>VLOOKUP(B1672,S!$A:$D,3,FALSE)</f>
        <v>UN</v>
      </c>
      <c r="H1672" s="74"/>
      <c r="I1672" s="74">
        <f>J1679</f>
        <v>18.020000000000003</v>
      </c>
      <c r="J1672" s="53"/>
      <c r="K1672" s="52"/>
      <c r="L1672" s="74">
        <f>VLOOKUP(B1672,S!$A:$D,4,FALSE)</f>
        <v>18.02</v>
      </c>
      <c r="M1672" s="7" t="str">
        <f>IF(ROUND((L1672-I1672),2)=0,"OK, confere com a tabela.",IF(ROUND((L1672-I1672),2)&lt;0,"ACIMA ("&amp;TEXT(ROUND(I1672*100/L1672,4),"0,0000")&amp;" %) da tabela.","ABAIXO ("&amp;TEXT(ROUND(I1672*100/L1672,4),"0,0000")&amp;" %) da tabela."))</f>
        <v>OK, confere com a tabela.</v>
      </c>
    </row>
    <row r="1673" spans="1:14" ht="30" customHeight="1" x14ac:dyDescent="0.25">
      <c r="A1673" s="54" t="s">
        <v>792</v>
      </c>
      <c r="B1673" s="67">
        <v>122</v>
      </c>
      <c r="C1673" s="55" t="str">
        <f>VLOOKUP(B1673,IF(A1673="COMPOSICAO",S!$A:$D,I!$A:$D),2,FALSE)</f>
        <v>ADESIVO PLASTICO PARA PVC, FRASCO COM *850* GR</v>
      </c>
      <c r="D1673" s="55"/>
      <c r="E1673" s="55"/>
      <c r="F1673" s="55"/>
      <c r="G1673" s="54" t="str">
        <f>VLOOKUP(B1673,IF(A1673="COMPOSICAO",S!$A:$D,I!$A:$D),3,FALSE)</f>
        <v>UN</v>
      </c>
      <c r="H1673" s="75">
        <f>0.0049</f>
        <v>4.8999999999999998E-3</v>
      </c>
      <c r="I1673" s="56">
        <f>IF(A1673="COMPOSICAO",VLOOKUP(B1673,S!$A:$D,4,FALSE),VLOOKUP(B1673,I!$A:$D,4,FALSE))</f>
        <v>63.55</v>
      </c>
      <c r="J1673" s="60">
        <f t="shared" ref="J1673:J1678" si="70">TRUNC(H1673*I1673,2)</f>
        <v>0.31</v>
      </c>
      <c r="K1673" s="59"/>
      <c r="L1673" s="4"/>
      <c r="M1673" s="4"/>
      <c r="N1673" s="4"/>
    </row>
    <row r="1674" spans="1:14" ht="30" customHeight="1" x14ac:dyDescent="0.25">
      <c r="A1674" s="54" t="s">
        <v>792</v>
      </c>
      <c r="B1674" s="67">
        <v>11741</v>
      </c>
      <c r="C1674" s="55" t="str">
        <f>VLOOKUP(B1674,IF(A1674="COMPOSICAO",S!$A:$D,I!$A:$D),2,FALSE)</f>
        <v>RALO SIFONADO CILINDRICO, PVC, 100 X 40 MM,  COM GRELHA REDONDA BRANCA</v>
      </c>
      <c r="D1674" s="55"/>
      <c r="E1674" s="55"/>
      <c r="F1674" s="55"/>
      <c r="G1674" s="54" t="str">
        <f>VLOOKUP(B1674,IF(A1674="COMPOSICAO",S!$A:$D,I!$A:$D),3,FALSE)</f>
        <v>UN</v>
      </c>
      <c r="H1674" s="75">
        <f>1</f>
        <v>1</v>
      </c>
      <c r="I1674" s="56">
        <f>IF(A1674="COMPOSICAO",VLOOKUP(B1674,S!$A:$D,4,FALSE),VLOOKUP(B1674,I!$A:$D,4,FALSE))</f>
        <v>9.75</v>
      </c>
      <c r="J1674" s="60">
        <f t="shared" si="70"/>
        <v>9.75</v>
      </c>
      <c r="K1674" s="59"/>
      <c r="L1674" s="4"/>
      <c r="M1674" s="4"/>
      <c r="N1674" s="4"/>
    </row>
    <row r="1675" spans="1:14" ht="30" customHeight="1" x14ac:dyDescent="0.25">
      <c r="A1675" s="54" t="s">
        <v>792</v>
      </c>
      <c r="B1675" s="67">
        <v>20083</v>
      </c>
      <c r="C1675" s="55" t="str">
        <f>VLOOKUP(B1675,IF(A1675="COMPOSICAO",S!$A:$D,I!$A:$D),2,FALSE)</f>
        <v>SOLUCAO PREPARADORA / LIMPADORA PARA PVC, FRASCO COM 1000 CM3</v>
      </c>
      <c r="D1675" s="55"/>
      <c r="E1675" s="55"/>
      <c r="F1675" s="55"/>
      <c r="G1675" s="54" t="str">
        <f>VLOOKUP(B1675,IF(A1675="COMPOSICAO",S!$A:$D,I!$A:$D),3,FALSE)</f>
        <v>UN</v>
      </c>
      <c r="H1675" s="75">
        <f>0.0075</f>
        <v>7.4999999999999997E-3</v>
      </c>
      <c r="I1675" s="56">
        <f>IF(A1675="COMPOSICAO",VLOOKUP(B1675,S!$A:$D,4,FALSE),VLOOKUP(B1675,I!$A:$D,4,FALSE))</f>
        <v>72</v>
      </c>
      <c r="J1675" s="60">
        <f t="shared" si="70"/>
        <v>0.54</v>
      </c>
      <c r="K1675" s="59"/>
      <c r="L1675" s="4"/>
      <c r="M1675" s="4"/>
      <c r="N1675" s="4"/>
    </row>
    <row r="1676" spans="1:14" ht="15" customHeight="1" x14ac:dyDescent="0.25">
      <c r="A1676" s="54" t="s">
        <v>792</v>
      </c>
      <c r="B1676" s="67">
        <v>38383</v>
      </c>
      <c r="C1676" s="55" t="str">
        <f>VLOOKUP(B1676,IF(A1676="COMPOSICAO",S!$A:$D,I!$A:$D),2,FALSE)</f>
        <v>LIXA D'AGUA EM FOLHA, GRAO 100</v>
      </c>
      <c r="D1676" s="55"/>
      <c r="E1676" s="55"/>
      <c r="F1676" s="55"/>
      <c r="G1676" s="54" t="str">
        <f>VLOOKUP(B1676,IF(A1676="COMPOSICAO",S!$A:$D,I!$A:$D),3,FALSE)</f>
        <v>UN</v>
      </c>
      <c r="H1676" s="75">
        <f>0.036</f>
        <v>3.5999999999999997E-2</v>
      </c>
      <c r="I1676" s="56">
        <f>IF(A1676="COMPOSICAO",VLOOKUP(B1676,S!$A:$D,4,FALSE),VLOOKUP(B1676,I!$A:$D,4,FALSE))</f>
        <v>2.13</v>
      </c>
      <c r="J1676" s="60">
        <f t="shared" si="70"/>
        <v>7.0000000000000007E-2</v>
      </c>
      <c r="K1676" s="59"/>
      <c r="L1676" s="4"/>
      <c r="M1676" s="4"/>
      <c r="N1676" s="4"/>
    </row>
    <row r="1677" spans="1:14" ht="30" customHeight="1" x14ac:dyDescent="0.25">
      <c r="A1677" s="54" t="s">
        <v>793</v>
      </c>
      <c r="B1677" s="67">
        <v>88248</v>
      </c>
      <c r="C1677" s="55" t="str">
        <f>VLOOKUP(B1677,IF(A1677="COMPOSICAO",S!$A:$D,I!$A:$D),2,FALSE)</f>
        <v>AUXILIAR DE ENCANADOR OU BOMBEIRO HIDRÁULICO COM ENCARGOS COMPLEMENTARES</v>
      </c>
      <c r="D1677" s="55"/>
      <c r="E1677" s="55"/>
      <c r="F1677" s="55"/>
      <c r="G1677" s="54" t="str">
        <f>VLOOKUP(B1677,IF(A1677="COMPOSICAO",S!$A:$D,I!$A:$D),3,FALSE)</f>
        <v>H</v>
      </c>
      <c r="H1677" s="75">
        <f>0.1652</f>
        <v>0.16520000000000001</v>
      </c>
      <c r="I1677" s="56">
        <f>IF(A1677="COMPOSICAO",VLOOKUP(B1677,S!$A:$D,4,FALSE),VLOOKUP(B1677,I!$A:$D,4,FALSE))</f>
        <v>18.87</v>
      </c>
      <c r="J1677" s="60">
        <f t="shared" si="70"/>
        <v>3.11</v>
      </c>
      <c r="K1677" s="59"/>
      <c r="L1677" s="4"/>
      <c r="M1677" s="4"/>
      <c r="N1677" s="4"/>
    </row>
    <row r="1678" spans="1:14" ht="30" customHeight="1" x14ac:dyDescent="0.25">
      <c r="A1678" s="54" t="s">
        <v>793</v>
      </c>
      <c r="B1678" s="67">
        <v>88267</v>
      </c>
      <c r="C1678" s="55" t="str">
        <f>VLOOKUP(B1678,IF(A1678="COMPOSICAO",S!$A:$D,I!$A:$D),2,FALSE)</f>
        <v>ENCANADOR OU BOMBEIRO HIDRÁULICO COM ENCARGOS COMPLEMENTARES</v>
      </c>
      <c r="D1678" s="55"/>
      <c r="E1678" s="55"/>
      <c r="F1678" s="55"/>
      <c r="G1678" s="54" t="str">
        <f>VLOOKUP(B1678,IF(A1678="COMPOSICAO",S!$A:$D,I!$A:$D),3,FALSE)</f>
        <v>H</v>
      </c>
      <c r="H1678" s="75">
        <f>0.1652</f>
        <v>0.16520000000000001</v>
      </c>
      <c r="I1678" s="56">
        <f>IF(A1678="COMPOSICAO",VLOOKUP(B1678,S!$A:$D,4,FALSE),VLOOKUP(B1678,I!$A:$D,4,FALSE))</f>
        <v>25.72</v>
      </c>
      <c r="J1678" s="60">
        <f t="shared" si="70"/>
        <v>4.24</v>
      </c>
      <c r="K1678" s="59"/>
      <c r="L1678" s="4"/>
      <c r="M1678" s="4"/>
      <c r="N1678" s="4"/>
    </row>
    <row r="1679" spans="1:14" ht="15" customHeight="1" x14ac:dyDescent="0.25">
      <c r="A1679" s="76" t="s">
        <v>794</v>
      </c>
      <c r="B1679" s="77"/>
      <c r="C1679" s="77"/>
      <c r="D1679" s="77"/>
      <c r="E1679" s="77"/>
      <c r="F1679" s="77"/>
      <c r="G1679" s="78"/>
      <c r="H1679" s="79"/>
      <c r="I1679" s="80"/>
      <c r="J1679" s="60">
        <f>SUM(J1672:K1678)</f>
        <v>18.020000000000003</v>
      </c>
      <c r="K1679" s="59"/>
    </row>
    <row r="1680" spans="1:14" ht="15" customHeight="1" x14ac:dyDescent="0.25">
      <c r="A1680" s="76" t="str">
        <f>"TAXA DE BDI ("&amp;BDI&amp;" %)"</f>
        <v>TAXA DE BDI (28 %)</v>
      </c>
      <c r="B1680" s="77"/>
      <c r="C1680" s="77"/>
      <c r="D1680" s="77"/>
      <c r="E1680" s="77"/>
      <c r="F1680" s="77"/>
      <c r="G1680" s="78"/>
      <c r="H1680" s="79"/>
      <c r="I1680" s="80"/>
      <c r="J1680" s="60">
        <f>ROUND(J1679*(BDI/100),2)</f>
        <v>5.05</v>
      </c>
      <c r="K1680" s="59"/>
    </row>
    <row r="1681" spans="1:14" ht="15" customHeight="1" x14ac:dyDescent="0.25">
      <c r="A1681" s="76" t="s">
        <v>955</v>
      </c>
      <c r="B1681" s="77"/>
      <c r="C1681" s="77"/>
      <c r="D1681" s="77"/>
      <c r="E1681" s="77"/>
      <c r="F1681" s="77"/>
      <c r="G1681" s="78"/>
      <c r="H1681" s="79"/>
      <c r="I1681" s="80"/>
      <c r="J1681" s="60">
        <f>SUM(J1679:K1680)</f>
        <v>23.070000000000004</v>
      </c>
      <c r="K1681" s="59"/>
    </row>
    <row r="1682" spans="1:14" ht="15" customHeight="1" x14ac:dyDescent="0.25">
      <c r="A1682" s="4"/>
      <c r="B1682" s="4"/>
      <c r="C1682" s="4"/>
      <c r="D1682" s="4"/>
      <c r="E1682" s="4"/>
      <c r="F1682" s="4"/>
      <c r="G1682" s="4"/>
      <c r="H1682" s="4"/>
      <c r="I1682" s="4"/>
      <c r="J1682" s="4"/>
      <c r="K1682" s="4"/>
    </row>
    <row r="1683" spans="1:14" ht="15" customHeight="1" x14ac:dyDescent="0.25">
      <c r="A1683" s="22" t="s">
        <v>788</v>
      </c>
      <c r="B1683" s="22" t="s">
        <v>41</v>
      </c>
      <c r="C1683" s="46" t="s">
        <v>8</v>
      </c>
      <c r="D1683" s="47"/>
      <c r="E1683" s="47"/>
      <c r="F1683" s="47"/>
      <c r="G1683" s="7" t="s">
        <v>42</v>
      </c>
      <c r="H1683" s="7" t="s">
        <v>789</v>
      </c>
      <c r="I1683" s="7" t="s">
        <v>790</v>
      </c>
      <c r="J1683" s="34" t="s">
        <v>10</v>
      </c>
      <c r="K1683" s="33"/>
    </row>
    <row r="1684" spans="1:14" ht="45" customHeight="1" x14ac:dyDescent="0.25">
      <c r="A1684" s="7" t="s">
        <v>835</v>
      </c>
      <c r="B1684" s="71">
        <v>89799</v>
      </c>
      <c r="C1684" s="73" t="str">
        <f>VLOOKUP(B1684,S!$A:$D,2,FALSE)</f>
        <v>TUBO PVC, SERIE NORMAL, ESGOTO PREDIAL, DN 75 MM, FORNECIDO E INSTALADO EM PRUMADA DE ESGOTO SANITÁRIO OU VENTILAÇÃO. AF_08/2022</v>
      </c>
      <c r="D1684" s="73"/>
      <c r="E1684" s="73"/>
      <c r="F1684" s="72"/>
      <c r="G1684" s="7" t="str">
        <f>VLOOKUP(B1684,S!$A:$D,3,FALSE)</f>
        <v>M</v>
      </c>
      <c r="H1684" s="74"/>
      <c r="I1684" s="74">
        <f>J1689</f>
        <v>21.76</v>
      </c>
      <c r="J1684" s="53"/>
      <c r="K1684" s="52"/>
      <c r="L1684" s="74">
        <f>VLOOKUP(B1684,S!$A:$D,4,FALSE)</f>
        <v>21.76</v>
      </c>
      <c r="M1684" s="7" t="str">
        <f>IF(ROUND((L1684-I1684),2)=0,"OK, confere com a tabela.",IF(ROUND((L1684-I1684),2)&lt;0,"ACIMA ("&amp;TEXT(ROUND(I1684*100/L1684,4),"0,0000")&amp;" %) da tabela.","ABAIXO ("&amp;TEXT(ROUND(I1684*100/L1684,4),"0,0000")&amp;" %) da tabela."))</f>
        <v>OK, confere com a tabela.</v>
      </c>
    </row>
    <row r="1685" spans="1:14" ht="30" customHeight="1" x14ac:dyDescent="0.25">
      <c r="A1685" s="54" t="s">
        <v>792</v>
      </c>
      <c r="B1685" s="67">
        <v>9837</v>
      </c>
      <c r="C1685" s="55" t="str">
        <f>VLOOKUP(B1685,IF(A1685="COMPOSICAO",S!$A:$D,I!$A:$D),2,FALSE)</f>
        <v>TUBO PVC SERIE NORMAL, DN 75 MM, PARA ESGOTO PREDIAL (NBR 5688)</v>
      </c>
      <c r="D1685" s="55"/>
      <c r="E1685" s="55"/>
      <c r="F1685" s="55"/>
      <c r="G1685" s="54" t="str">
        <f>VLOOKUP(B1685,IF(A1685="COMPOSICAO",S!$A:$D,I!$A:$D),3,FALSE)</f>
        <v>M</v>
      </c>
      <c r="H1685" s="75">
        <f>1.0549</f>
        <v>1.0548999999999999</v>
      </c>
      <c r="I1685" s="56">
        <f>IF(A1685="COMPOSICAO",VLOOKUP(B1685,S!$A:$D,4,FALSE),VLOOKUP(B1685,I!$A:$D,4,FALSE))</f>
        <v>14.2</v>
      </c>
      <c r="J1685" s="60">
        <f>TRUNC(H1685*I1685,2)</f>
        <v>14.97</v>
      </c>
      <c r="K1685" s="59"/>
      <c r="L1685" s="4"/>
      <c r="M1685" s="4"/>
      <c r="N1685" s="4"/>
    </row>
    <row r="1686" spans="1:14" ht="15" customHeight="1" x14ac:dyDescent="0.25">
      <c r="A1686" s="54" t="s">
        <v>792</v>
      </c>
      <c r="B1686" s="67">
        <v>38383</v>
      </c>
      <c r="C1686" s="55" t="str">
        <f>VLOOKUP(B1686,IF(A1686="COMPOSICAO",S!$A:$D,I!$A:$D),2,FALSE)</f>
        <v>LIXA D'AGUA EM FOLHA, GRAO 100</v>
      </c>
      <c r="D1686" s="55"/>
      <c r="E1686" s="55"/>
      <c r="F1686" s="55"/>
      <c r="G1686" s="54" t="str">
        <f>VLOOKUP(B1686,IF(A1686="COMPOSICAO",S!$A:$D,I!$A:$D),3,FALSE)</f>
        <v>UN</v>
      </c>
      <c r="H1686" s="75">
        <f>0.0085</f>
        <v>8.5000000000000006E-3</v>
      </c>
      <c r="I1686" s="56">
        <f>IF(A1686="COMPOSICAO",VLOOKUP(B1686,S!$A:$D,4,FALSE),VLOOKUP(B1686,I!$A:$D,4,FALSE))</f>
        <v>2.13</v>
      </c>
      <c r="J1686" s="60">
        <f>TRUNC(H1686*I1686,2)</f>
        <v>0.01</v>
      </c>
      <c r="K1686" s="59"/>
      <c r="L1686" s="4"/>
      <c r="M1686" s="4"/>
      <c r="N1686" s="4"/>
    </row>
    <row r="1687" spans="1:14" ht="30" customHeight="1" x14ac:dyDescent="0.25">
      <c r="A1687" s="54" t="s">
        <v>793</v>
      </c>
      <c r="B1687" s="67">
        <v>88248</v>
      </c>
      <c r="C1687" s="55" t="str">
        <f>VLOOKUP(B1687,IF(A1687="COMPOSICAO",S!$A:$D,I!$A:$D),2,FALSE)</f>
        <v>AUXILIAR DE ENCANADOR OU BOMBEIRO HIDRÁULICO COM ENCARGOS COMPLEMENTARES</v>
      </c>
      <c r="D1687" s="55"/>
      <c r="E1687" s="55"/>
      <c r="F1687" s="55"/>
      <c r="G1687" s="54" t="str">
        <f>VLOOKUP(B1687,IF(A1687="COMPOSICAO",S!$A:$D,I!$A:$D),3,FALSE)</f>
        <v>H</v>
      </c>
      <c r="H1687" s="75">
        <f>0.1524</f>
        <v>0.15240000000000001</v>
      </c>
      <c r="I1687" s="56">
        <f>IF(A1687="COMPOSICAO",VLOOKUP(B1687,S!$A:$D,4,FALSE),VLOOKUP(B1687,I!$A:$D,4,FALSE))</f>
        <v>18.87</v>
      </c>
      <c r="J1687" s="60">
        <f>TRUNC(H1687*I1687,2)</f>
        <v>2.87</v>
      </c>
      <c r="K1687" s="59"/>
      <c r="L1687" s="4"/>
      <c r="M1687" s="4"/>
      <c r="N1687" s="4"/>
    </row>
    <row r="1688" spans="1:14" ht="30" customHeight="1" x14ac:dyDescent="0.25">
      <c r="A1688" s="54" t="s">
        <v>793</v>
      </c>
      <c r="B1688" s="67">
        <v>88267</v>
      </c>
      <c r="C1688" s="55" t="str">
        <f>VLOOKUP(B1688,IF(A1688="COMPOSICAO",S!$A:$D,I!$A:$D),2,FALSE)</f>
        <v>ENCANADOR OU BOMBEIRO HIDRÁULICO COM ENCARGOS COMPLEMENTARES</v>
      </c>
      <c r="D1688" s="55"/>
      <c r="E1688" s="55"/>
      <c r="F1688" s="55"/>
      <c r="G1688" s="54" t="str">
        <f>VLOOKUP(B1688,IF(A1688="COMPOSICAO",S!$A:$D,I!$A:$D),3,FALSE)</f>
        <v>H</v>
      </c>
      <c r="H1688" s="75">
        <f>0.1524</f>
        <v>0.15240000000000001</v>
      </c>
      <c r="I1688" s="56">
        <f>IF(A1688="COMPOSICAO",VLOOKUP(B1688,S!$A:$D,4,FALSE),VLOOKUP(B1688,I!$A:$D,4,FALSE))</f>
        <v>25.72</v>
      </c>
      <c r="J1688" s="60">
        <f>TRUNC(H1688*I1688,2)</f>
        <v>3.91</v>
      </c>
      <c r="K1688" s="59"/>
      <c r="L1688" s="4"/>
      <c r="M1688" s="4"/>
      <c r="N1688" s="4"/>
    </row>
    <row r="1689" spans="1:14" ht="15" customHeight="1" x14ac:dyDescent="0.25">
      <c r="A1689" s="76" t="s">
        <v>794</v>
      </c>
      <c r="B1689" s="77"/>
      <c r="C1689" s="77"/>
      <c r="D1689" s="77"/>
      <c r="E1689" s="77"/>
      <c r="F1689" s="77"/>
      <c r="G1689" s="78"/>
      <c r="H1689" s="79"/>
      <c r="I1689" s="80"/>
      <c r="J1689" s="60">
        <f>SUM(J1684:K1688)</f>
        <v>21.76</v>
      </c>
      <c r="K1689" s="59"/>
    </row>
    <row r="1690" spans="1:14" ht="15" customHeight="1" x14ac:dyDescent="0.25">
      <c r="A1690" s="76" t="str">
        <f>"TAXA DE BDI ("&amp;BDI&amp;" %)"</f>
        <v>TAXA DE BDI (28 %)</v>
      </c>
      <c r="B1690" s="77"/>
      <c r="C1690" s="77"/>
      <c r="D1690" s="77"/>
      <c r="E1690" s="77"/>
      <c r="F1690" s="77"/>
      <c r="G1690" s="78"/>
      <c r="H1690" s="79"/>
      <c r="I1690" s="80"/>
      <c r="J1690" s="60">
        <f>ROUND(J1689*(BDI/100),2)</f>
        <v>6.09</v>
      </c>
      <c r="K1690" s="59"/>
    </row>
    <row r="1691" spans="1:14" ht="15" customHeight="1" x14ac:dyDescent="0.25">
      <c r="A1691" s="76" t="s">
        <v>956</v>
      </c>
      <c r="B1691" s="77"/>
      <c r="C1691" s="77"/>
      <c r="D1691" s="77"/>
      <c r="E1691" s="77"/>
      <c r="F1691" s="77"/>
      <c r="G1691" s="78"/>
      <c r="H1691" s="79"/>
      <c r="I1691" s="80"/>
      <c r="J1691" s="60">
        <f>SUM(J1689:K1690)</f>
        <v>27.85</v>
      </c>
      <c r="K1691" s="59"/>
    </row>
    <row r="1692" spans="1:14" ht="15" customHeight="1" x14ac:dyDescent="0.25">
      <c r="A1692" s="4"/>
      <c r="B1692" s="4"/>
      <c r="C1692" s="4"/>
      <c r="D1692" s="4"/>
      <c r="E1692" s="4"/>
      <c r="F1692" s="4"/>
      <c r="G1692" s="4"/>
      <c r="H1692" s="4"/>
      <c r="I1692" s="4"/>
      <c r="J1692" s="4"/>
      <c r="K1692" s="4"/>
    </row>
    <row r="1693" spans="1:14" ht="15" customHeight="1" x14ac:dyDescent="0.25">
      <c r="A1693" s="22" t="s">
        <v>788</v>
      </c>
      <c r="B1693" s="22" t="s">
        <v>41</v>
      </c>
      <c r="C1693" s="46" t="s">
        <v>8</v>
      </c>
      <c r="D1693" s="47"/>
      <c r="E1693" s="47"/>
      <c r="F1693" s="47"/>
      <c r="G1693" s="7" t="s">
        <v>42</v>
      </c>
      <c r="H1693" s="7" t="s">
        <v>789</v>
      </c>
      <c r="I1693" s="7" t="s">
        <v>790</v>
      </c>
      <c r="J1693" s="34" t="s">
        <v>10</v>
      </c>
      <c r="K1693" s="33"/>
    </row>
    <row r="1694" spans="1:14" ht="60" customHeight="1" x14ac:dyDescent="0.25">
      <c r="A1694" s="7" t="s">
        <v>835</v>
      </c>
      <c r="B1694" s="71">
        <v>89581</v>
      </c>
      <c r="C1694" s="73" t="str">
        <f>VLOOKUP(B1694,S!$A:$D,2,FALSE)</f>
        <v>JOELHO 90 GRAUS, PVC, SERIE R, ÁGUA PLUVIAL, DN 75 MM, JUNTA ELÁSTICA, FORNECIDO E INSTALADO EM CONDUTORES VERTICAIS DE ÁGUAS PLUVIAIS. AF_06/2022</v>
      </c>
      <c r="D1694" s="73"/>
      <c r="E1694" s="73"/>
      <c r="F1694" s="72"/>
      <c r="G1694" s="7" t="str">
        <f>VLOOKUP(B1694,S!$A:$D,3,FALSE)</f>
        <v>UN</v>
      </c>
      <c r="H1694" s="74"/>
      <c r="I1694" s="74">
        <f>J1700</f>
        <v>33.089999999999996</v>
      </c>
      <c r="J1694" s="53"/>
      <c r="K1694" s="52"/>
      <c r="L1694" s="74">
        <f>VLOOKUP(B1694,S!$A:$D,4,FALSE)</f>
        <v>33.090000000000003</v>
      </c>
      <c r="M1694" s="7" t="str">
        <f>IF(ROUND((L1694-I1694),2)=0,"OK, confere com a tabela.",IF(ROUND((L1694-I1694),2)&lt;0,"ACIMA ("&amp;TEXT(ROUND(I1694*100/L1694,4),"0,0000")&amp;" %) da tabela.","ABAIXO ("&amp;TEXT(ROUND(I1694*100/L1694,4),"0,0000")&amp;" %) da tabela."))</f>
        <v>OK, confere com a tabela.</v>
      </c>
    </row>
    <row r="1695" spans="1:14" ht="30" customHeight="1" x14ac:dyDescent="0.25">
      <c r="A1695" s="54" t="s">
        <v>792</v>
      </c>
      <c r="B1695" s="67">
        <v>298</v>
      </c>
      <c r="C1695" s="55" t="str">
        <f>VLOOKUP(B1695,IF(A1695="COMPOSICAO",S!$A:$D,I!$A:$D),2,FALSE)</f>
        <v>ANEL BORRACHA, DN 75 MM, PARA TUBO SERIE REFORCADA ESGOTO PREDIAL</v>
      </c>
      <c r="D1695" s="55"/>
      <c r="E1695" s="55"/>
      <c r="F1695" s="55"/>
      <c r="G1695" s="54" t="str">
        <f>VLOOKUP(B1695,IF(A1695="COMPOSICAO",S!$A:$D,I!$A:$D),3,FALSE)</f>
        <v>UN</v>
      </c>
      <c r="H1695" s="75">
        <f>2</f>
        <v>2</v>
      </c>
      <c r="I1695" s="56">
        <f>IF(A1695="COMPOSICAO",VLOOKUP(B1695,S!$A:$D,4,FALSE),VLOOKUP(B1695,I!$A:$D,4,FALSE))</f>
        <v>3.23</v>
      </c>
      <c r="J1695" s="60">
        <f>TRUNC(H1695*I1695,2)</f>
        <v>6.46</v>
      </c>
      <c r="K1695" s="59"/>
      <c r="L1695" s="4"/>
      <c r="M1695" s="4"/>
      <c r="N1695" s="4"/>
    </row>
    <row r="1696" spans="1:14" ht="45" customHeight="1" x14ac:dyDescent="0.25">
      <c r="A1696" s="54" t="s">
        <v>792</v>
      </c>
      <c r="B1696" s="67">
        <v>20078</v>
      </c>
      <c r="C1696" s="55" t="str">
        <f>VLOOKUP(B1696,IF(A1696="COMPOSICAO",S!$A:$D,I!$A:$D),2,FALSE)</f>
        <v>PASTA LUBRIFICANTE PARA TUBOS E CONEXOES COM JUNTA ELASTICA, EMBALAGEM DE *400* GR (USO EM PVC, ACO, POLIETILENO E OUTROS)</v>
      </c>
      <c r="D1696" s="55"/>
      <c r="E1696" s="55"/>
      <c r="F1696" s="55"/>
      <c r="G1696" s="54" t="str">
        <f>VLOOKUP(B1696,IF(A1696="COMPOSICAO",S!$A:$D,I!$A:$D),3,FALSE)</f>
        <v>UN</v>
      </c>
      <c r="H1696" s="75">
        <f>0.075</f>
        <v>7.4999999999999997E-2</v>
      </c>
      <c r="I1696" s="56">
        <f>IF(A1696="COMPOSICAO",VLOOKUP(B1696,S!$A:$D,4,FALSE),VLOOKUP(B1696,I!$A:$D,4,FALSE))</f>
        <v>26.23</v>
      </c>
      <c r="J1696" s="60">
        <f>TRUNC(H1696*I1696,2)</f>
        <v>1.96</v>
      </c>
      <c r="K1696" s="59"/>
      <c r="L1696" s="4"/>
      <c r="M1696" s="4"/>
      <c r="N1696" s="4"/>
    </row>
    <row r="1697" spans="1:14" ht="30" customHeight="1" x14ac:dyDescent="0.25">
      <c r="A1697" s="54" t="s">
        <v>792</v>
      </c>
      <c r="B1697" s="67">
        <v>20156</v>
      </c>
      <c r="C1697" s="55" t="str">
        <f>VLOOKUP(B1697,IF(A1697="COMPOSICAO",S!$A:$D,I!$A:$D),2,FALSE)</f>
        <v>JOELHO, PVC SERIE R, 90 GRAUS, DN 75 MM, PARA ESGOTO PREDIAL</v>
      </c>
      <c r="D1697" s="55"/>
      <c r="E1697" s="55"/>
      <c r="F1697" s="55"/>
      <c r="G1697" s="54" t="str">
        <f>VLOOKUP(B1697,IF(A1697="COMPOSICAO",S!$A:$D,I!$A:$D),3,FALSE)</f>
        <v>UN</v>
      </c>
      <c r="H1697" s="75">
        <f>1</f>
        <v>1</v>
      </c>
      <c r="I1697" s="56">
        <f>IF(A1697="COMPOSICAO",VLOOKUP(B1697,S!$A:$D,4,FALSE),VLOOKUP(B1697,I!$A:$D,4,FALSE))</f>
        <v>16.940000000000001</v>
      </c>
      <c r="J1697" s="60">
        <f>TRUNC(H1697*I1697,2)</f>
        <v>16.940000000000001</v>
      </c>
      <c r="K1697" s="59"/>
      <c r="L1697" s="4"/>
      <c r="M1697" s="4"/>
      <c r="N1697" s="4"/>
    </row>
    <row r="1698" spans="1:14" ht="30" customHeight="1" x14ac:dyDescent="0.25">
      <c r="A1698" s="54" t="s">
        <v>793</v>
      </c>
      <c r="B1698" s="67">
        <v>88248</v>
      </c>
      <c r="C1698" s="55" t="str">
        <f>VLOOKUP(B1698,IF(A1698="COMPOSICAO",S!$A:$D,I!$A:$D),2,FALSE)</f>
        <v>AUXILIAR DE ENCANADOR OU BOMBEIRO HIDRÁULICO COM ENCARGOS COMPLEMENTARES</v>
      </c>
      <c r="D1698" s="55"/>
      <c r="E1698" s="55"/>
      <c r="F1698" s="55"/>
      <c r="G1698" s="54" t="str">
        <f>VLOOKUP(B1698,IF(A1698="COMPOSICAO",S!$A:$D,I!$A:$D),3,FALSE)</f>
        <v>H</v>
      </c>
      <c r="H1698" s="75">
        <f>0.1737</f>
        <v>0.17369999999999999</v>
      </c>
      <c r="I1698" s="56">
        <f>IF(A1698="COMPOSICAO",VLOOKUP(B1698,S!$A:$D,4,FALSE),VLOOKUP(B1698,I!$A:$D,4,FALSE))</f>
        <v>18.87</v>
      </c>
      <c r="J1698" s="60">
        <f>TRUNC(H1698*I1698,2)</f>
        <v>3.27</v>
      </c>
      <c r="K1698" s="59"/>
      <c r="L1698" s="4"/>
      <c r="M1698" s="4"/>
      <c r="N1698" s="4"/>
    </row>
    <row r="1699" spans="1:14" ht="30" customHeight="1" x14ac:dyDescent="0.25">
      <c r="A1699" s="54" t="s">
        <v>793</v>
      </c>
      <c r="B1699" s="67">
        <v>88267</v>
      </c>
      <c r="C1699" s="55" t="str">
        <f>VLOOKUP(B1699,IF(A1699="COMPOSICAO",S!$A:$D,I!$A:$D),2,FALSE)</f>
        <v>ENCANADOR OU BOMBEIRO HIDRÁULICO COM ENCARGOS COMPLEMENTARES</v>
      </c>
      <c r="D1699" s="55"/>
      <c r="E1699" s="55"/>
      <c r="F1699" s="55"/>
      <c r="G1699" s="54" t="str">
        <f>VLOOKUP(B1699,IF(A1699="COMPOSICAO",S!$A:$D,I!$A:$D),3,FALSE)</f>
        <v>H</v>
      </c>
      <c r="H1699" s="75">
        <f>0.1737</f>
        <v>0.17369999999999999</v>
      </c>
      <c r="I1699" s="56">
        <f>IF(A1699="COMPOSICAO",VLOOKUP(B1699,S!$A:$D,4,FALSE),VLOOKUP(B1699,I!$A:$D,4,FALSE))</f>
        <v>25.72</v>
      </c>
      <c r="J1699" s="60">
        <f>TRUNC(H1699*I1699,2)</f>
        <v>4.46</v>
      </c>
      <c r="K1699" s="59"/>
      <c r="L1699" s="4"/>
      <c r="M1699" s="4"/>
      <c r="N1699" s="4"/>
    </row>
    <row r="1700" spans="1:14" ht="15" customHeight="1" x14ac:dyDescent="0.25">
      <c r="A1700" s="76" t="s">
        <v>794</v>
      </c>
      <c r="B1700" s="77"/>
      <c r="C1700" s="77"/>
      <c r="D1700" s="77"/>
      <c r="E1700" s="77"/>
      <c r="F1700" s="77"/>
      <c r="G1700" s="78"/>
      <c r="H1700" s="79"/>
      <c r="I1700" s="80"/>
      <c r="J1700" s="60">
        <f>SUM(J1694:K1699)</f>
        <v>33.089999999999996</v>
      </c>
      <c r="K1700" s="59"/>
    </row>
    <row r="1701" spans="1:14" ht="15" customHeight="1" x14ac:dyDescent="0.25">
      <c r="A1701" s="76" t="str">
        <f>"TAXA DE BDI ("&amp;BDI&amp;" %)"</f>
        <v>TAXA DE BDI (28 %)</v>
      </c>
      <c r="B1701" s="77"/>
      <c r="C1701" s="77"/>
      <c r="D1701" s="77"/>
      <c r="E1701" s="77"/>
      <c r="F1701" s="77"/>
      <c r="G1701" s="78"/>
      <c r="H1701" s="79"/>
      <c r="I1701" s="80"/>
      <c r="J1701" s="60">
        <f>ROUND(J1700*(BDI/100),2)</f>
        <v>9.27</v>
      </c>
      <c r="K1701" s="59"/>
    </row>
    <row r="1702" spans="1:14" ht="15" customHeight="1" x14ac:dyDescent="0.25">
      <c r="A1702" s="76" t="s">
        <v>957</v>
      </c>
      <c r="B1702" s="77"/>
      <c r="C1702" s="77"/>
      <c r="D1702" s="77"/>
      <c r="E1702" s="77"/>
      <c r="F1702" s="77"/>
      <c r="G1702" s="78"/>
      <c r="H1702" s="79"/>
      <c r="I1702" s="80"/>
      <c r="J1702" s="60">
        <f>SUM(J1700:K1701)</f>
        <v>42.36</v>
      </c>
      <c r="K1702" s="59"/>
    </row>
    <row r="1703" spans="1:14" ht="15" customHeight="1" x14ac:dyDescent="0.25">
      <c r="A1703" s="4"/>
      <c r="B1703" s="4"/>
      <c r="C1703" s="4"/>
      <c r="D1703" s="4"/>
      <c r="E1703" s="4"/>
      <c r="F1703" s="4"/>
      <c r="G1703" s="4"/>
      <c r="H1703" s="4"/>
      <c r="I1703" s="4"/>
      <c r="J1703" s="4"/>
      <c r="K1703" s="4"/>
    </row>
    <row r="1704" spans="1:14" ht="15" customHeight="1" x14ac:dyDescent="0.25">
      <c r="A1704" s="22" t="s">
        <v>788</v>
      </c>
      <c r="B1704" s="22" t="s">
        <v>41</v>
      </c>
      <c r="C1704" s="46" t="s">
        <v>8</v>
      </c>
      <c r="D1704" s="47"/>
      <c r="E1704" s="47"/>
      <c r="F1704" s="47"/>
      <c r="G1704" s="7" t="s">
        <v>42</v>
      </c>
      <c r="H1704" s="7" t="s">
        <v>789</v>
      </c>
      <c r="I1704" s="7" t="s">
        <v>790</v>
      </c>
      <c r="J1704" s="34" t="s">
        <v>10</v>
      </c>
      <c r="K1704" s="33"/>
    </row>
    <row r="1705" spans="1:14" ht="60" customHeight="1" x14ac:dyDescent="0.25">
      <c r="A1705" s="7" t="s">
        <v>835</v>
      </c>
      <c r="B1705" s="71">
        <v>89584</v>
      </c>
      <c r="C1705" s="73" t="str">
        <f>VLOOKUP(B1705,S!$A:$D,2,FALSE)</f>
        <v>JOELHO 90 GRAUS, PVC, SERIE R, ÁGUA PLUVIAL, DN 100 MM, JUNTA ELÁSTICA, FORNECIDO E INSTALADO EM CONDUTORES VERTICAIS DE ÁGUAS PLUVIAIS. AF_06/2022</v>
      </c>
      <c r="D1705" s="73"/>
      <c r="E1705" s="73"/>
      <c r="F1705" s="72"/>
      <c r="G1705" s="7" t="str">
        <f>VLOOKUP(B1705,S!$A:$D,3,FALSE)</f>
        <v>UN</v>
      </c>
      <c r="H1705" s="74"/>
      <c r="I1705" s="74">
        <f>J1711</f>
        <v>43.089999999999996</v>
      </c>
      <c r="J1705" s="53"/>
      <c r="K1705" s="52"/>
      <c r="L1705" s="74">
        <f>VLOOKUP(B1705,S!$A:$D,4,FALSE)</f>
        <v>43.09</v>
      </c>
      <c r="M1705" s="7" t="str">
        <f>IF(ROUND((L1705-I1705),2)=0,"OK, confere com a tabela.",IF(ROUND((L1705-I1705),2)&lt;0,"ACIMA ("&amp;TEXT(ROUND(I1705*100/L1705,4),"0,0000")&amp;" %) da tabela.","ABAIXO ("&amp;TEXT(ROUND(I1705*100/L1705,4),"0,0000")&amp;" %) da tabela."))</f>
        <v>OK, confere com a tabela.</v>
      </c>
    </row>
    <row r="1706" spans="1:14" ht="30" customHeight="1" x14ac:dyDescent="0.25">
      <c r="A1706" s="54" t="s">
        <v>792</v>
      </c>
      <c r="B1706" s="67">
        <v>299</v>
      </c>
      <c r="C1706" s="55" t="str">
        <f>VLOOKUP(B1706,IF(A1706="COMPOSICAO",S!$A:$D,I!$A:$D),2,FALSE)</f>
        <v>ANEL BORRACHA, DN 100 MM, PARA TUBO SERIE REFORCADA ESGOTO PREDIAL</v>
      </c>
      <c r="D1706" s="55"/>
      <c r="E1706" s="55"/>
      <c r="F1706" s="55"/>
      <c r="G1706" s="54" t="str">
        <f>VLOOKUP(B1706,IF(A1706="COMPOSICAO",S!$A:$D,I!$A:$D),3,FALSE)</f>
        <v>UN</v>
      </c>
      <c r="H1706" s="75">
        <f>2</f>
        <v>2</v>
      </c>
      <c r="I1706" s="56">
        <f>IF(A1706="COMPOSICAO",VLOOKUP(B1706,S!$A:$D,4,FALSE),VLOOKUP(B1706,I!$A:$D,4,FALSE))</f>
        <v>4.2</v>
      </c>
      <c r="J1706" s="60">
        <f>TRUNC(H1706*I1706,2)</f>
        <v>8.4</v>
      </c>
      <c r="K1706" s="59"/>
      <c r="L1706" s="4"/>
      <c r="M1706" s="4"/>
      <c r="N1706" s="4"/>
    </row>
    <row r="1707" spans="1:14" ht="45" customHeight="1" x14ac:dyDescent="0.25">
      <c r="A1707" s="54" t="s">
        <v>792</v>
      </c>
      <c r="B1707" s="67">
        <v>20078</v>
      </c>
      <c r="C1707" s="55" t="str">
        <f>VLOOKUP(B1707,IF(A1707="COMPOSICAO",S!$A:$D,I!$A:$D),2,FALSE)</f>
        <v>PASTA LUBRIFICANTE PARA TUBOS E CONEXOES COM JUNTA ELASTICA, EMBALAGEM DE *400* GR (USO EM PVC, ACO, POLIETILENO E OUTROS)</v>
      </c>
      <c r="D1707" s="55"/>
      <c r="E1707" s="55"/>
      <c r="F1707" s="55"/>
      <c r="G1707" s="54" t="str">
        <f>VLOOKUP(B1707,IF(A1707="COMPOSICAO",S!$A:$D,I!$A:$D),3,FALSE)</f>
        <v>UN</v>
      </c>
      <c r="H1707" s="75">
        <f>0.115</f>
        <v>0.115</v>
      </c>
      <c r="I1707" s="56">
        <f>IF(A1707="COMPOSICAO",VLOOKUP(B1707,S!$A:$D,4,FALSE),VLOOKUP(B1707,I!$A:$D,4,FALSE))</f>
        <v>26.23</v>
      </c>
      <c r="J1707" s="60">
        <f>TRUNC(H1707*I1707,2)</f>
        <v>3.01</v>
      </c>
      <c r="K1707" s="59"/>
      <c r="L1707" s="4"/>
      <c r="M1707" s="4"/>
      <c r="N1707" s="4"/>
    </row>
    <row r="1708" spans="1:14" ht="30" customHeight="1" x14ac:dyDescent="0.25">
      <c r="A1708" s="54" t="s">
        <v>792</v>
      </c>
      <c r="B1708" s="67">
        <v>20157</v>
      </c>
      <c r="C1708" s="55" t="str">
        <f>VLOOKUP(B1708,IF(A1708="COMPOSICAO",S!$A:$D,I!$A:$D),2,FALSE)</f>
        <v>JOELHO, PVC SERIE R, 90 GRAUS, DN 100 MM, PARA ESGOTO PREDIAL</v>
      </c>
      <c r="D1708" s="55"/>
      <c r="E1708" s="55"/>
      <c r="F1708" s="55"/>
      <c r="G1708" s="54" t="str">
        <f>VLOOKUP(B1708,IF(A1708="COMPOSICAO",S!$A:$D,I!$A:$D),3,FALSE)</f>
        <v>UN</v>
      </c>
      <c r="H1708" s="75">
        <f>1</f>
        <v>1</v>
      </c>
      <c r="I1708" s="56">
        <f>IF(A1708="COMPOSICAO",VLOOKUP(B1708,S!$A:$D,4,FALSE),VLOOKUP(B1708,I!$A:$D,4,FALSE))</f>
        <v>19.53</v>
      </c>
      <c r="J1708" s="60">
        <f>TRUNC(H1708*I1708,2)</f>
        <v>19.53</v>
      </c>
      <c r="K1708" s="59"/>
      <c r="L1708" s="4"/>
      <c r="M1708" s="4"/>
      <c r="N1708" s="4"/>
    </row>
    <row r="1709" spans="1:14" ht="30" customHeight="1" x14ac:dyDescent="0.25">
      <c r="A1709" s="54" t="s">
        <v>793</v>
      </c>
      <c r="B1709" s="67">
        <v>88248</v>
      </c>
      <c r="C1709" s="55" t="str">
        <f>VLOOKUP(B1709,IF(A1709="COMPOSICAO",S!$A:$D,I!$A:$D),2,FALSE)</f>
        <v>AUXILIAR DE ENCANADOR OU BOMBEIRO HIDRÁULICO COM ENCARGOS COMPLEMENTARES</v>
      </c>
      <c r="D1709" s="55"/>
      <c r="E1709" s="55"/>
      <c r="F1709" s="55"/>
      <c r="G1709" s="54" t="str">
        <f>VLOOKUP(B1709,IF(A1709="COMPOSICAO",S!$A:$D,I!$A:$D),3,FALSE)</f>
        <v>H</v>
      </c>
      <c r="H1709" s="75">
        <f>0.2729</f>
        <v>0.27289999999999998</v>
      </c>
      <c r="I1709" s="56">
        <f>IF(A1709="COMPOSICAO",VLOOKUP(B1709,S!$A:$D,4,FALSE),VLOOKUP(B1709,I!$A:$D,4,FALSE))</f>
        <v>18.87</v>
      </c>
      <c r="J1709" s="60">
        <f>TRUNC(H1709*I1709,2)</f>
        <v>5.14</v>
      </c>
      <c r="K1709" s="59"/>
      <c r="L1709" s="4"/>
      <c r="M1709" s="4"/>
      <c r="N1709" s="4"/>
    </row>
    <row r="1710" spans="1:14" ht="30" customHeight="1" x14ac:dyDescent="0.25">
      <c r="A1710" s="54" t="s">
        <v>793</v>
      </c>
      <c r="B1710" s="67">
        <v>88267</v>
      </c>
      <c r="C1710" s="55" t="str">
        <f>VLOOKUP(B1710,IF(A1710="COMPOSICAO",S!$A:$D,I!$A:$D),2,FALSE)</f>
        <v>ENCANADOR OU BOMBEIRO HIDRÁULICO COM ENCARGOS COMPLEMENTARES</v>
      </c>
      <c r="D1710" s="55"/>
      <c r="E1710" s="55"/>
      <c r="F1710" s="55"/>
      <c r="G1710" s="54" t="str">
        <f>VLOOKUP(B1710,IF(A1710="COMPOSICAO",S!$A:$D,I!$A:$D),3,FALSE)</f>
        <v>H</v>
      </c>
      <c r="H1710" s="75">
        <f>0.2729</f>
        <v>0.27289999999999998</v>
      </c>
      <c r="I1710" s="56">
        <f>IF(A1710="COMPOSICAO",VLOOKUP(B1710,S!$A:$D,4,FALSE),VLOOKUP(B1710,I!$A:$D,4,FALSE))</f>
        <v>25.72</v>
      </c>
      <c r="J1710" s="60">
        <f>TRUNC(H1710*I1710,2)</f>
        <v>7.01</v>
      </c>
      <c r="K1710" s="59"/>
      <c r="L1710" s="4"/>
      <c r="M1710" s="4"/>
      <c r="N1710" s="4"/>
    </row>
    <row r="1711" spans="1:14" ht="15" customHeight="1" x14ac:dyDescent="0.25">
      <c r="A1711" s="76" t="s">
        <v>794</v>
      </c>
      <c r="B1711" s="77"/>
      <c r="C1711" s="77"/>
      <c r="D1711" s="77"/>
      <c r="E1711" s="77"/>
      <c r="F1711" s="77"/>
      <c r="G1711" s="78"/>
      <c r="H1711" s="79"/>
      <c r="I1711" s="80"/>
      <c r="J1711" s="60">
        <f>SUM(J1705:K1710)</f>
        <v>43.089999999999996</v>
      </c>
      <c r="K1711" s="59"/>
    </row>
    <row r="1712" spans="1:14" ht="15" customHeight="1" x14ac:dyDescent="0.25">
      <c r="A1712" s="76" t="str">
        <f>"TAXA DE BDI ("&amp;BDI&amp;" %)"</f>
        <v>TAXA DE BDI (28 %)</v>
      </c>
      <c r="B1712" s="77"/>
      <c r="C1712" s="77"/>
      <c r="D1712" s="77"/>
      <c r="E1712" s="77"/>
      <c r="F1712" s="77"/>
      <c r="G1712" s="78"/>
      <c r="H1712" s="79"/>
      <c r="I1712" s="80"/>
      <c r="J1712" s="60">
        <f>ROUND(J1711*(BDI/100),2)</f>
        <v>12.07</v>
      </c>
      <c r="K1712" s="59"/>
    </row>
    <row r="1713" spans="1:14" ht="15" customHeight="1" x14ac:dyDescent="0.25">
      <c r="A1713" s="76" t="s">
        <v>958</v>
      </c>
      <c r="B1713" s="77"/>
      <c r="C1713" s="77"/>
      <c r="D1713" s="77"/>
      <c r="E1713" s="77"/>
      <c r="F1713" s="77"/>
      <c r="G1713" s="78"/>
      <c r="H1713" s="79"/>
      <c r="I1713" s="80"/>
      <c r="J1713" s="60">
        <f>SUM(J1711:K1712)</f>
        <v>55.16</v>
      </c>
      <c r="K1713" s="59"/>
    </row>
    <row r="1714" spans="1:14" ht="15" customHeight="1" x14ac:dyDescent="0.25">
      <c r="A1714" s="4"/>
      <c r="B1714" s="4"/>
      <c r="C1714" s="4"/>
      <c r="D1714" s="4"/>
      <c r="E1714" s="4"/>
      <c r="F1714" s="4"/>
      <c r="G1714" s="4"/>
      <c r="H1714" s="4"/>
      <c r="I1714" s="4"/>
      <c r="J1714" s="4"/>
      <c r="K1714" s="4"/>
    </row>
    <row r="1715" spans="1:14" ht="15" customHeight="1" x14ac:dyDescent="0.25">
      <c r="A1715" s="22" t="s">
        <v>788</v>
      </c>
      <c r="B1715" s="22" t="s">
        <v>41</v>
      </c>
      <c r="C1715" s="46" t="s">
        <v>8</v>
      </c>
      <c r="D1715" s="47"/>
      <c r="E1715" s="47"/>
      <c r="F1715" s="47"/>
      <c r="G1715" s="7" t="s">
        <v>42</v>
      </c>
      <c r="H1715" s="7" t="s">
        <v>789</v>
      </c>
      <c r="I1715" s="7" t="s">
        <v>790</v>
      </c>
      <c r="J1715" s="34" t="s">
        <v>10</v>
      </c>
      <c r="K1715" s="33"/>
    </row>
    <row r="1716" spans="1:14" ht="60" customHeight="1" x14ac:dyDescent="0.25">
      <c r="A1716" s="7" t="s">
        <v>835</v>
      </c>
      <c r="B1716" s="71">
        <v>89590</v>
      </c>
      <c r="C1716" s="73" t="str">
        <f>VLOOKUP(B1716,S!$A:$D,2,FALSE)</f>
        <v>JOELHO 90 GRAUS, PVC, SERIE R, ÁGUA PLUVIAL, DN 150 MM, JUNTA ELÁSTICA, FORNECIDO E INSTALADO EM CONDUTORES VERTICAIS DE ÁGUAS PLUVIAIS. AF_06/2022</v>
      </c>
      <c r="D1716" s="73"/>
      <c r="E1716" s="73"/>
      <c r="F1716" s="72"/>
      <c r="G1716" s="7" t="str">
        <f>VLOOKUP(B1716,S!$A:$D,3,FALSE)</f>
        <v>UN</v>
      </c>
      <c r="H1716" s="74"/>
      <c r="I1716" s="74">
        <f>J1722</f>
        <v>132.22999999999999</v>
      </c>
      <c r="J1716" s="53"/>
      <c r="K1716" s="52"/>
      <c r="L1716" s="74">
        <f>VLOOKUP(B1716,S!$A:$D,4,FALSE)</f>
        <v>132.22999999999999</v>
      </c>
      <c r="M1716" s="7" t="str">
        <f>IF(ROUND((L1716-I1716),2)=0,"OK, confere com a tabela.",IF(ROUND((L1716-I1716),2)&lt;0,"ACIMA ("&amp;TEXT(ROUND(I1716*100/L1716,4),"0,0000")&amp;" %) da tabela.","ABAIXO ("&amp;TEXT(ROUND(I1716*100/L1716,4),"0,0000")&amp;" %) da tabela."))</f>
        <v>OK, confere com a tabela.</v>
      </c>
    </row>
    <row r="1717" spans="1:14" ht="30" customHeight="1" x14ac:dyDescent="0.25">
      <c r="A1717" s="54" t="s">
        <v>792</v>
      </c>
      <c r="B1717" s="67">
        <v>300</v>
      </c>
      <c r="C1717" s="55" t="str">
        <f>VLOOKUP(B1717,IF(A1717="COMPOSICAO",S!$A:$D,I!$A:$D),2,FALSE)</f>
        <v>ANEL BORRACHA, DN 150 MM, PARA TUBO SERIE REFORCADA ESGOTO PREDIAL</v>
      </c>
      <c r="D1717" s="55"/>
      <c r="E1717" s="55"/>
      <c r="F1717" s="55"/>
      <c r="G1717" s="54" t="str">
        <f>VLOOKUP(B1717,IF(A1717="COMPOSICAO",S!$A:$D,I!$A:$D),3,FALSE)</f>
        <v>UN</v>
      </c>
      <c r="H1717" s="75">
        <f>2</f>
        <v>2</v>
      </c>
      <c r="I1717" s="56">
        <f>IF(A1717="COMPOSICAO",VLOOKUP(B1717,S!$A:$D,4,FALSE),VLOOKUP(B1717,I!$A:$D,4,FALSE))</f>
        <v>14.53</v>
      </c>
      <c r="J1717" s="60">
        <f>TRUNC(H1717*I1717,2)</f>
        <v>29.06</v>
      </c>
      <c r="K1717" s="59"/>
      <c r="L1717" s="4"/>
      <c r="M1717" s="4"/>
      <c r="N1717" s="4"/>
    </row>
    <row r="1718" spans="1:14" ht="45" customHeight="1" x14ac:dyDescent="0.25">
      <c r="A1718" s="54" t="s">
        <v>792</v>
      </c>
      <c r="B1718" s="67">
        <v>20078</v>
      </c>
      <c r="C1718" s="55" t="str">
        <f>VLOOKUP(B1718,IF(A1718="COMPOSICAO",S!$A:$D,I!$A:$D),2,FALSE)</f>
        <v>PASTA LUBRIFICANTE PARA TUBOS E CONEXOES COM JUNTA ELASTICA, EMBALAGEM DE *400* GR (USO EM PVC, ACO, POLIETILENO E OUTROS)</v>
      </c>
      <c r="D1718" s="55"/>
      <c r="E1718" s="55"/>
      <c r="F1718" s="55"/>
      <c r="G1718" s="54" t="str">
        <f>VLOOKUP(B1718,IF(A1718="COMPOSICAO",S!$A:$D,I!$A:$D),3,FALSE)</f>
        <v>UN</v>
      </c>
      <c r="H1718" s="75">
        <f>0.175</f>
        <v>0.17499999999999999</v>
      </c>
      <c r="I1718" s="56">
        <f>IF(A1718="COMPOSICAO",VLOOKUP(B1718,S!$A:$D,4,FALSE),VLOOKUP(B1718,I!$A:$D,4,FALSE))</f>
        <v>26.23</v>
      </c>
      <c r="J1718" s="60">
        <f>TRUNC(H1718*I1718,2)</f>
        <v>4.59</v>
      </c>
      <c r="K1718" s="59"/>
      <c r="L1718" s="4"/>
      <c r="M1718" s="4"/>
      <c r="N1718" s="4"/>
    </row>
    <row r="1719" spans="1:14" ht="30" customHeight="1" x14ac:dyDescent="0.25">
      <c r="A1719" s="54" t="s">
        <v>792</v>
      </c>
      <c r="B1719" s="67">
        <v>20158</v>
      </c>
      <c r="C1719" s="55" t="str">
        <f>VLOOKUP(B1719,IF(A1719="COMPOSICAO",S!$A:$D,I!$A:$D),2,FALSE)</f>
        <v>JOELHO, PVC SERIE R, 90 GRAUS, DN 150 MM, PARA ESGOTO PREDIAL</v>
      </c>
      <c r="D1719" s="55"/>
      <c r="E1719" s="55"/>
      <c r="F1719" s="55"/>
      <c r="G1719" s="54" t="str">
        <f>VLOOKUP(B1719,IF(A1719="COMPOSICAO",S!$A:$D,I!$A:$D),3,FALSE)</f>
        <v>UN</v>
      </c>
      <c r="H1719" s="75">
        <f>1</f>
        <v>1</v>
      </c>
      <c r="I1719" s="56">
        <f>IF(A1719="COMPOSICAO",VLOOKUP(B1719,S!$A:$D,4,FALSE),VLOOKUP(B1719,I!$A:$D,4,FALSE))</f>
        <v>77.569999999999993</v>
      </c>
      <c r="J1719" s="60">
        <f>TRUNC(H1719*I1719,2)</f>
        <v>77.569999999999993</v>
      </c>
      <c r="K1719" s="59"/>
      <c r="L1719" s="4"/>
      <c r="M1719" s="4"/>
      <c r="N1719" s="4"/>
    </row>
    <row r="1720" spans="1:14" ht="30" customHeight="1" x14ac:dyDescent="0.25">
      <c r="A1720" s="54" t="s">
        <v>793</v>
      </c>
      <c r="B1720" s="67">
        <v>88248</v>
      </c>
      <c r="C1720" s="55" t="str">
        <f>VLOOKUP(B1720,IF(A1720="COMPOSICAO",S!$A:$D,I!$A:$D),2,FALSE)</f>
        <v>AUXILIAR DE ENCANADOR OU BOMBEIRO HIDRÁULICO COM ENCARGOS COMPLEMENTARES</v>
      </c>
      <c r="D1720" s="55"/>
      <c r="E1720" s="55"/>
      <c r="F1720" s="55"/>
      <c r="G1720" s="54" t="str">
        <f>VLOOKUP(B1720,IF(A1720="COMPOSICAO",S!$A:$D,I!$A:$D),3,FALSE)</f>
        <v>H</v>
      </c>
      <c r="H1720" s="75">
        <f>0.4713</f>
        <v>0.4713</v>
      </c>
      <c r="I1720" s="56">
        <f>IF(A1720="COMPOSICAO",VLOOKUP(B1720,S!$A:$D,4,FALSE),VLOOKUP(B1720,I!$A:$D,4,FALSE))</f>
        <v>18.87</v>
      </c>
      <c r="J1720" s="60">
        <f>TRUNC(H1720*I1720,2)</f>
        <v>8.89</v>
      </c>
      <c r="K1720" s="59"/>
      <c r="L1720" s="4"/>
      <c r="M1720" s="4"/>
      <c r="N1720" s="4"/>
    </row>
    <row r="1721" spans="1:14" ht="30" customHeight="1" x14ac:dyDescent="0.25">
      <c r="A1721" s="54" t="s">
        <v>793</v>
      </c>
      <c r="B1721" s="67">
        <v>88267</v>
      </c>
      <c r="C1721" s="55" t="str">
        <f>VLOOKUP(B1721,IF(A1721="COMPOSICAO",S!$A:$D,I!$A:$D),2,FALSE)</f>
        <v>ENCANADOR OU BOMBEIRO HIDRÁULICO COM ENCARGOS COMPLEMENTARES</v>
      </c>
      <c r="D1721" s="55"/>
      <c r="E1721" s="55"/>
      <c r="F1721" s="55"/>
      <c r="G1721" s="54" t="str">
        <f>VLOOKUP(B1721,IF(A1721="COMPOSICAO",S!$A:$D,I!$A:$D),3,FALSE)</f>
        <v>H</v>
      </c>
      <c r="H1721" s="75">
        <f>0.4713</f>
        <v>0.4713</v>
      </c>
      <c r="I1721" s="56">
        <f>IF(A1721="COMPOSICAO",VLOOKUP(B1721,S!$A:$D,4,FALSE),VLOOKUP(B1721,I!$A:$D,4,FALSE))</f>
        <v>25.72</v>
      </c>
      <c r="J1721" s="60">
        <f>TRUNC(H1721*I1721,2)</f>
        <v>12.12</v>
      </c>
      <c r="K1721" s="59"/>
      <c r="L1721" s="4"/>
      <c r="M1721" s="4"/>
      <c r="N1721" s="4"/>
    </row>
    <row r="1722" spans="1:14" ht="15" customHeight="1" x14ac:dyDescent="0.25">
      <c r="A1722" s="76" t="s">
        <v>794</v>
      </c>
      <c r="B1722" s="77"/>
      <c r="C1722" s="77"/>
      <c r="D1722" s="77"/>
      <c r="E1722" s="77"/>
      <c r="F1722" s="77"/>
      <c r="G1722" s="78"/>
      <c r="H1722" s="79"/>
      <c r="I1722" s="80"/>
      <c r="J1722" s="60">
        <f>SUM(J1716:K1721)</f>
        <v>132.22999999999999</v>
      </c>
      <c r="K1722" s="59"/>
    </row>
    <row r="1723" spans="1:14" ht="15" customHeight="1" x14ac:dyDescent="0.25">
      <c r="A1723" s="76" t="str">
        <f>"TAXA DE BDI ("&amp;BDI&amp;" %)"</f>
        <v>TAXA DE BDI (28 %)</v>
      </c>
      <c r="B1723" s="77"/>
      <c r="C1723" s="77"/>
      <c r="D1723" s="77"/>
      <c r="E1723" s="77"/>
      <c r="F1723" s="77"/>
      <c r="G1723" s="78"/>
      <c r="H1723" s="79"/>
      <c r="I1723" s="80"/>
      <c r="J1723" s="60">
        <f>ROUND(J1722*(BDI/100),2)</f>
        <v>37.020000000000003</v>
      </c>
      <c r="K1723" s="59"/>
    </row>
    <row r="1724" spans="1:14" ht="15" customHeight="1" x14ac:dyDescent="0.25">
      <c r="A1724" s="76" t="s">
        <v>959</v>
      </c>
      <c r="B1724" s="77"/>
      <c r="C1724" s="77"/>
      <c r="D1724" s="77"/>
      <c r="E1724" s="77"/>
      <c r="F1724" s="77"/>
      <c r="G1724" s="78"/>
      <c r="H1724" s="79"/>
      <c r="I1724" s="80"/>
      <c r="J1724" s="60">
        <f>SUM(J1722:K1723)</f>
        <v>169.25</v>
      </c>
      <c r="K1724" s="59"/>
    </row>
    <row r="1725" spans="1:14" ht="15" customHeight="1" x14ac:dyDescent="0.25">
      <c r="A1725" s="4"/>
      <c r="B1725" s="4"/>
      <c r="C1725" s="4"/>
      <c r="D1725" s="4"/>
      <c r="E1725" s="4"/>
      <c r="F1725" s="4"/>
      <c r="G1725" s="4"/>
      <c r="H1725" s="4"/>
      <c r="I1725" s="4"/>
      <c r="J1725" s="4"/>
      <c r="K1725" s="4"/>
    </row>
    <row r="1726" spans="1:14" ht="15" customHeight="1" x14ac:dyDescent="0.25">
      <c r="A1726" s="22" t="s">
        <v>788</v>
      </c>
      <c r="B1726" s="22" t="s">
        <v>41</v>
      </c>
      <c r="C1726" s="46" t="s">
        <v>8</v>
      </c>
      <c r="D1726" s="47"/>
      <c r="E1726" s="47"/>
      <c r="F1726" s="47"/>
      <c r="G1726" s="7" t="s">
        <v>42</v>
      </c>
      <c r="H1726" s="7" t="s">
        <v>789</v>
      </c>
      <c r="I1726" s="7" t="s">
        <v>790</v>
      </c>
      <c r="J1726" s="34" t="s">
        <v>10</v>
      </c>
      <c r="K1726" s="33"/>
    </row>
    <row r="1727" spans="1:14" ht="45" customHeight="1" x14ac:dyDescent="0.25">
      <c r="A1727" s="7" t="s">
        <v>835</v>
      </c>
      <c r="B1727" s="71">
        <v>89524</v>
      </c>
      <c r="C1727" s="73" t="str">
        <f>VLOOKUP(B1727,S!$A:$D,2,FALSE)</f>
        <v>JOELHO 45 GRAUS, PVC, SERIE R, ÁGUA PLUVIAL, DN 75 MM, JUNTA ELÁSTICA, FORNECIDO E INSTALADO EM RAMAL DE ENCAMINHAMENTO. AF_06/2022</v>
      </c>
      <c r="D1727" s="73"/>
      <c r="E1727" s="73"/>
      <c r="F1727" s="72"/>
      <c r="G1727" s="7" t="str">
        <f>VLOOKUP(B1727,S!$A:$D,3,FALSE)</f>
        <v>UN</v>
      </c>
      <c r="H1727" s="74"/>
      <c r="I1727" s="74">
        <f>J1733</f>
        <v>30.009999999999998</v>
      </c>
      <c r="J1727" s="53"/>
      <c r="K1727" s="52"/>
      <c r="L1727" s="74">
        <f>VLOOKUP(B1727,S!$A:$D,4,FALSE)</f>
        <v>30.01</v>
      </c>
      <c r="M1727" s="7" t="str">
        <f>IF(ROUND((L1727-I1727),2)=0,"OK, confere com a tabela.",IF(ROUND((L1727-I1727),2)&lt;0,"ACIMA ("&amp;TEXT(ROUND(I1727*100/L1727,4),"0,0000")&amp;" %) da tabela.","ABAIXO ("&amp;TEXT(ROUND(I1727*100/L1727,4),"0,0000")&amp;" %) da tabela."))</f>
        <v>OK, confere com a tabela.</v>
      </c>
    </row>
    <row r="1728" spans="1:14" ht="30" customHeight="1" x14ac:dyDescent="0.25">
      <c r="A1728" s="54" t="s">
        <v>792</v>
      </c>
      <c r="B1728" s="67">
        <v>298</v>
      </c>
      <c r="C1728" s="55" t="str">
        <f>VLOOKUP(B1728,IF(A1728="COMPOSICAO",S!$A:$D,I!$A:$D),2,FALSE)</f>
        <v>ANEL BORRACHA, DN 75 MM, PARA TUBO SERIE REFORCADA ESGOTO PREDIAL</v>
      </c>
      <c r="D1728" s="55"/>
      <c r="E1728" s="55"/>
      <c r="F1728" s="55"/>
      <c r="G1728" s="54" t="str">
        <f>VLOOKUP(B1728,IF(A1728="COMPOSICAO",S!$A:$D,I!$A:$D),3,FALSE)</f>
        <v>UN</v>
      </c>
      <c r="H1728" s="75">
        <f>2</f>
        <v>2</v>
      </c>
      <c r="I1728" s="56">
        <f>IF(A1728="COMPOSICAO",VLOOKUP(B1728,S!$A:$D,4,FALSE),VLOOKUP(B1728,I!$A:$D,4,FALSE))</f>
        <v>3.23</v>
      </c>
      <c r="J1728" s="60">
        <f>TRUNC(H1728*I1728,2)</f>
        <v>6.46</v>
      </c>
      <c r="K1728" s="59"/>
      <c r="L1728" s="4"/>
      <c r="M1728" s="4"/>
      <c r="N1728" s="4"/>
    </row>
    <row r="1729" spans="1:14" ht="45" customHeight="1" x14ac:dyDescent="0.25">
      <c r="A1729" s="54" t="s">
        <v>792</v>
      </c>
      <c r="B1729" s="67">
        <v>20078</v>
      </c>
      <c r="C1729" s="55" t="str">
        <f>VLOOKUP(B1729,IF(A1729="COMPOSICAO",S!$A:$D,I!$A:$D),2,FALSE)</f>
        <v>PASTA LUBRIFICANTE PARA TUBOS E CONEXOES COM JUNTA ELASTICA, EMBALAGEM DE *400* GR (USO EM PVC, ACO, POLIETILENO E OUTROS)</v>
      </c>
      <c r="D1729" s="55"/>
      <c r="E1729" s="55"/>
      <c r="F1729" s="55"/>
      <c r="G1729" s="54" t="str">
        <f>VLOOKUP(B1729,IF(A1729="COMPOSICAO",S!$A:$D,I!$A:$D),3,FALSE)</f>
        <v>UN</v>
      </c>
      <c r="H1729" s="75">
        <f>0.075</f>
        <v>7.4999999999999997E-2</v>
      </c>
      <c r="I1729" s="56">
        <f>IF(A1729="COMPOSICAO",VLOOKUP(B1729,S!$A:$D,4,FALSE),VLOOKUP(B1729,I!$A:$D,4,FALSE))</f>
        <v>26.23</v>
      </c>
      <c r="J1729" s="60">
        <f>TRUNC(H1729*I1729,2)</f>
        <v>1.96</v>
      </c>
      <c r="K1729" s="59"/>
      <c r="L1729" s="4"/>
      <c r="M1729" s="4"/>
      <c r="N1729" s="4"/>
    </row>
    <row r="1730" spans="1:14" ht="30" customHeight="1" x14ac:dyDescent="0.25">
      <c r="A1730" s="54" t="s">
        <v>792</v>
      </c>
      <c r="B1730" s="67">
        <v>20150</v>
      </c>
      <c r="C1730" s="55" t="str">
        <f>VLOOKUP(B1730,IF(A1730="COMPOSICAO",S!$A:$D,I!$A:$D),2,FALSE)</f>
        <v>JOELHO, PVC SERIE R, 45 GRAUS, DN 75 MM, PARA ESGOTO PREDIAL</v>
      </c>
      <c r="D1730" s="55"/>
      <c r="E1730" s="55"/>
      <c r="F1730" s="55"/>
      <c r="G1730" s="54" t="str">
        <f>VLOOKUP(B1730,IF(A1730="COMPOSICAO",S!$A:$D,I!$A:$D),3,FALSE)</f>
        <v>UN</v>
      </c>
      <c r="H1730" s="75">
        <f>1</f>
        <v>1</v>
      </c>
      <c r="I1730" s="56">
        <f>IF(A1730="COMPOSICAO",VLOOKUP(B1730,S!$A:$D,4,FALSE),VLOOKUP(B1730,I!$A:$D,4,FALSE))</f>
        <v>17.399999999999999</v>
      </c>
      <c r="J1730" s="60">
        <f>TRUNC(H1730*I1730,2)</f>
        <v>17.399999999999999</v>
      </c>
      <c r="K1730" s="59"/>
      <c r="L1730" s="4"/>
      <c r="M1730" s="4"/>
      <c r="N1730" s="4"/>
    </row>
    <row r="1731" spans="1:14" ht="30" customHeight="1" x14ac:dyDescent="0.25">
      <c r="A1731" s="54" t="s">
        <v>793</v>
      </c>
      <c r="B1731" s="67">
        <v>88248</v>
      </c>
      <c r="C1731" s="55" t="str">
        <f>VLOOKUP(B1731,IF(A1731="COMPOSICAO",S!$A:$D,I!$A:$D),2,FALSE)</f>
        <v>AUXILIAR DE ENCANADOR OU BOMBEIRO HIDRÁULICO COM ENCARGOS COMPLEMENTARES</v>
      </c>
      <c r="D1731" s="55"/>
      <c r="E1731" s="55"/>
      <c r="F1731" s="55"/>
      <c r="G1731" s="54" t="str">
        <f>VLOOKUP(B1731,IF(A1731="COMPOSICAO",S!$A:$D,I!$A:$D),3,FALSE)</f>
        <v>H</v>
      </c>
      <c r="H1731" s="75">
        <f>0.0941</f>
        <v>9.4100000000000003E-2</v>
      </c>
      <c r="I1731" s="56">
        <f>IF(A1731="COMPOSICAO",VLOOKUP(B1731,S!$A:$D,4,FALSE),VLOOKUP(B1731,I!$A:$D,4,FALSE))</f>
        <v>18.87</v>
      </c>
      <c r="J1731" s="60">
        <f>TRUNC(H1731*I1731,2)</f>
        <v>1.77</v>
      </c>
      <c r="K1731" s="59"/>
      <c r="L1731" s="4"/>
      <c r="M1731" s="4"/>
      <c r="N1731" s="4"/>
    </row>
    <row r="1732" spans="1:14" ht="30" customHeight="1" x14ac:dyDescent="0.25">
      <c r="A1732" s="54" t="s">
        <v>793</v>
      </c>
      <c r="B1732" s="67">
        <v>88267</v>
      </c>
      <c r="C1732" s="55" t="str">
        <f>VLOOKUP(B1732,IF(A1732="COMPOSICAO",S!$A:$D,I!$A:$D),2,FALSE)</f>
        <v>ENCANADOR OU BOMBEIRO HIDRÁULICO COM ENCARGOS COMPLEMENTARES</v>
      </c>
      <c r="D1732" s="55"/>
      <c r="E1732" s="55"/>
      <c r="F1732" s="55"/>
      <c r="G1732" s="54" t="str">
        <f>VLOOKUP(B1732,IF(A1732="COMPOSICAO",S!$A:$D,I!$A:$D),3,FALSE)</f>
        <v>H</v>
      </c>
      <c r="H1732" s="75">
        <f>0.0941</f>
        <v>9.4100000000000003E-2</v>
      </c>
      <c r="I1732" s="56">
        <f>IF(A1732="COMPOSICAO",VLOOKUP(B1732,S!$A:$D,4,FALSE),VLOOKUP(B1732,I!$A:$D,4,FALSE))</f>
        <v>25.72</v>
      </c>
      <c r="J1732" s="60">
        <f>TRUNC(H1732*I1732,2)</f>
        <v>2.42</v>
      </c>
      <c r="K1732" s="59"/>
      <c r="L1732" s="4"/>
      <c r="M1732" s="4"/>
      <c r="N1732" s="4"/>
    </row>
    <row r="1733" spans="1:14" ht="15" customHeight="1" x14ac:dyDescent="0.25">
      <c r="A1733" s="76" t="s">
        <v>794</v>
      </c>
      <c r="B1733" s="77"/>
      <c r="C1733" s="77"/>
      <c r="D1733" s="77"/>
      <c r="E1733" s="77"/>
      <c r="F1733" s="77"/>
      <c r="G1733" s="78"/>
      <c r="H1733" s="79"/>
      <c r="I1733" s="80"/>
      <c r="J1733" s="60">
        <f>SUM(J1727:K1732)</f>
        <v>30.009999999999998</v>
      </c>
      <c r="K1733" s="59"/>
    </row>
    <row r="1734" spans="1:14" ht="15" customHeight="1" x14ac:dyDescent="0.25">
      <c r="A1734" s="76" t="str">
        <f>"TAXA DE BDI ("&amp;BDI&amp;" %)"</f>
        <v>TAXA DE BDI (28 %)</v>
      </c>
      <c r="B1734" s="77"/>
      <c r="C1734" s="77"/>
      <c r="D1734" s="77"/>
      <c r="E1734" s="77"/>
      <c r="F1734" s="77"/>
      <c r="G1734" s="78"/>
      <c r="H1734" s="79"/>
      <c r="I1734" s="80"/>
      <c r="J1734" s="60">
        <f>ROUND(J1733*(BDI/100),2)</f>
        <v>8.4</v>
      </c>
      <c r="K1734" s="59"/>
    </row>
    <row r="1735" spans="1:14" ht="15" customHeight="1" x14ac:dyDescent="0.25">
      <c r="A1735" s="76" t="s">
        <v>960</v>
      </c>
      <c r="B1735" s="77"/>
      <c r="C1735" s="77"/>
      <c r="D1735" s="77"/>
      <c r="E1735" s="77"/>
      <c r="F1735" s="77"/>
      <c r="G1735" s="78"/>
      <c r="H1735" s="79"/>
      <c r="I1735" s="80"/>
      <c r="J1735" s="60">
        <f>SUM(J1733:K1734)</f>
        <v>38.409999999999997</v>
      </c>
      <c r="K1735" s="59"/>
    </row>
    <row r="1736" spans="1:14" ht="15" customHeight="1" x14ac:dyDescent="0.25">
      <c r="A1736" s="4"/>
      <c r="B1736" s="4"/>
      <c r="C1736" s="4"/>
      <c r="D1736" s="4"/>
      <c r="E1736" s="4"/>
      <c r="F1736" s="4"/>
      <c r="G1736" s="4"/>
      <c r="H1736" s="4"/>
      <c r="I1736" s="4"/>
      <c r="J1736" s="4"/>
      <c r="K1736" s="4"/>
    </row>
    <row r="1737" spans="1:14" ht="15" customHeight="1" x14ac:dyDescent="0.25">
      <c r="A1737" s="22" t="s">
        <v>788</v>
      </c>
      <c r="B1737" s="22" t="s">
        <v>41</v>
      </c>
      <c r="C1737" s="46" t="s">
        <v>8</v>
      </c>
      <c r="D1737" s="47"/>
      <c r="E1737" s="47"/>
      <c r="F1737" s="47"/>
      <c r="G1737" s="7" t="s">
        <v>42</v>
      </c>
      <c r="H1737" s="7" t="s">
        <v>789</v>
      </c>
      <c r="I1737" s="7" t="s">
        <v>790</v>
      </c>
      <c r="J1737" s="34" t="s">
        <v>10</v>
      </c>
      <c r="K1737" s="33"/>
    </row>
    <row r="1738" spans="1:14" ht="60" customHeight="1" x14ac:dyDescent="0.25">
      <c r="A1738" s="7" t="s">
        <v>835</v>
      </c>
      <c r="B1738" s="71">
        <v>89582</v>
      </c>
      <c r="C1738" s="73" t="str">
        <f>VLOOKUP(B1738,S!$A:$D,2,FALSE)</f>
        <v>JOELHO 45 GRAUS, PVC, SERIE R, ÁGUA PLUVIAL, DN 75 MM, JUNTA ELÁSTICA, FORNECIDO E INSTALADO EM CONDUTORES VERTICAIS DE ÁGUAS PLUVIAIS. AF_06/2022</v>
      </c>
      <c r="D1738" s="73"/>
      <c r="E1738" s="73"/>
      <c r="F1738" s="72"/>
      <c r="G1738" s="7" t="str">
        <f>VLOOKUP(B1738,S!$A:$D,3,FALSE)</f>
        <v>UN</v>
      </c>
      <c r="H1738" s="74"/>
      <c r="I1738" s="74">
        <f>J1744</f>
        <v>33.549999999999997</v>
      </c>
      <c r="J1738" s="53"/>
      <c r="K1738" s="52"/>
      <c r="L1738" s="74">
        <f>VLOOKUP(B1738,S!$A:$D,4,FALSE)</f>
        <v>33.549999999999997</v>
      </c>
      <c r="M1738" s="7" t="str">
        <f>IF(ROUND((L1738-I1738),2)=0,"OK, confere com a tabela.",IF(ROUND((L1738-I1738),2)&lt;0,"ACIMA ("&amp;TEXT(ROUND(I1738*100/L1738,4),"0,0000")&amp;" %) da tabela.","ABAIXO ("&amp;TEXT(ROUND(I1738*100/L1738,4),"0,0000")&amp;" %) da tabela."))</f>
        <v>OK, confere com a tabela.</v>
      </c>
    </row>
    <row r="1739" spans="1:14" ht="30" customHeight="1" x14ac:dyDescent="0.25">
      <c r="A1739" s="54" t="s">
        <v>792</v>
      </c>
      <c r="B1739" s="67">
        <v>298</v>
      </c>
      <c r="C1739" s="55" t="str">
        <f>VLOOKUP(B1739,IF(A1739="COMPOSICAO",S!$A:$D,I!$A:$D),2,FALSE)</f>
        <v>ANEL BORRACHA, DN 75 MM, PARA TUBO SERIE REFORCADA ESGOTO PREDIAL</v>
      </c>
      <c r="D1739" s="55"/>
      <c r="E1739" s="55"/>
      <c r="F1739" s="55"/>
      <c r="G1739" s="54" t="str">
        <f>VLOOKUP(B1739,IF(A1739="COMPOSICAO",S!$A:$D,I!$A:$D),3,FALSE)</f>
        <v>UN</v>
      </c>
      <c r="H1739" s="75">
        <f>2</f>
        <v>2</v>
      </c>
      <c r="I1739" s="56">
        <f>IF(A1739="COMPOSICAO",VLOOKUP(B1739,S!$A:$D,4,FALSE),VLOOKUP(B1739,I!$A:$D,4,FALSE))</f>
        <v>3.23</v>
      </c>
      <c r="J1739" s="60">
        <f>TRUNC(H1739*I1739,2)</f>
        <v>6.46</v>
      </c>
      <c r="K1739" s="59"/>
      <c r="L1739" s="4"/>
      <c r="M1739" s="4"/>
      <c r="N1739" s="4"/>
    </row>
    <row r="1740" spans="1:14" ht="45" customHeight="1" x14ac:dyDescent="0.25">
      <c r="A1740" s="54" t="s">
        <v>792</v>
      </c>
      <c r="B1740" s="67">
        <v>20078</v>
      </c>
      <c r="C1740" s="55" t="str">
        <f>VLOOKUP(B1740,IF(A1740="COMPOSICAO",S!$A:$D,I!$A:$D),2,FALSE)</f>
        <v>PASTA LUBRIFICANTE PARA TUBOS E CONEXOES COM JUNTA ELASTICA, EMBALAGEM DE *400* GR (USO EM PVC, ACO, POLIETILENO E OUTROS)</v>
      </c>
      <c r="D1740" s="55"/>
      <c r="E1740" s="55"/>
      <c r="F1740" s="55"/>
      <c r="G1740" s="54" t="str">
        <f>VLOOKUP(B1740,IF(A1740="COMPOSICAO",S!$A:$D,I!$A:$D),3,FALSE)</f>
        <v>UN</v>
      </c>
      <c r="H1740" s="75">
        <f>0.075</f>
        <v>7.4999999999999997E-2</v>
      </c>
      <c r="I1740" s="56">
        <f>IF(A1740="COMPOSICAO",VLOOKUP(B1740,S!$A:$D,4,FALSE),VLOOKUP(B1740,I!$A:$D,4,FALSE))</f>
        <v>26.23</v>
      </c>
      <c r="J1740" s="60">
        <f>TRUNC(H1740*I1740,2)</f>
        <v>1.96</v>
      </c>
      <c r="K1740" s="59"/>
      <c r="L1740" s="4"/>
      <c r="M1740" s="4"/>
      <c r="N1740" s="4"/>
    </row>
    <row r="1741" spans="1:14" ht="30" customHeight="1" x14ac:dyDescent="0.25">
      <c r="A1741" s="54" t="s">
        <v>792</v>
      </c>
      <c r="B1741" s="67">
        <v>20150</v>
      </c>
      <c r="C1741" s="55" t="str">
        <f>VLOOKUP(B1741,IF(A1741="COMPOSICAO",S!$A:$D,I!$A:$D),2,FALSE)</f>
        <v>JOELHO, PVC SERIE R, 45 GRAUS, DN 75 MM, PARA ESGOTO PREDIAL</v>
      </c>
      <c r="D1741" s="55"/>
      <c r="E1741" s="55"/>
      <c r="F1741" s="55"/>
      <c r="G1741" s="54" t="str">
        <f>VLOOKUP(B1741,IF(A1741="COMPOSICAO",S!$A:$D,I!$A:$D),3,FALSE)</f>
        <v>UN</v>
      </c>
      <c r="H1741" s="75">
        <f>1</f>
        <v>1</v>
      </c>
      <c r="I1741" s="56">
        <f>IF(A1741="COMPOSICAO",VLOOKUP(B1741,S!$A:$D,4,FALSE),VLOOKUP(B1741,I!$A:$D,4,FALSE))</f>
        <v>17.399999999999999</v>
      </c>
      <c r="J1741" s="60">
        <f>TRUNC(H1741*I1741,2)</f>
        <v>17.399999999999999</v>
      </c>
      <c r="K1741" s="59"/>
      <c r="L1741" s="4"/>
      <c r="M1741" s="4"/>
      <c r="N1741" s="4"/>
    </row>
    <row r="1742" spans="1:14" ht="30" customHeight="1" x14ac:dyDescent="0.25">
      <c r="A1742" s="54" t="s">
        <v>793</v>
      </c>
      <c r="B1742" s="67">
        <v>88248</v>
      </c>
      <c r="C1742" s="55" t="str">
        <f>VLOOKUP(B1742,IF(A1742="COMPOSICAO",S!$A:$D,I!$A:$D),2,FALSE)</f>
        <v>AUXILIAR DE ENCANADOR OU BOMBEIRO HIDRÁULICO COM ENCARGOS COMPLEMENTARES</v>
      </c>
      <c r="D1742" s="55"/>
      <c r="E1742" s="55"/>
      <c r="F1742" s="55"/>
      <c r="G1742" s="54" t="str">
        <f>VLOOKUP(B1742,IF(A1742="COMPOSICAO",S!$A:$D,I!$A:$D),3,FALSE)</f>
        <v>H</v>
      </c>
      <c r="H1742" s="75">
        <f>0.1737</f>
        <v>0.17369999999999999</v>
      </c>
      <c r="I1742" s="56">
        <f>IF(A1742="COMPOSICAO",VLOOKUP(B1742,S!$A:$D,4,FALSE),VLOOKUP(B1742,I!$A:$D,4,FALSE))</f>
        <v>18.87</v>
      </c>
      <c r="J1742" s="60">
        <f>TRUNC(H1742*I1742,2)</f>
        <v>3.27</v>
      </c>
      <c r="K1742" s="59"/>
      <c r="L1742" s="4"/>
      <c r="M1742" s="4"/>
      <c r="N1742" s="4"/>
    </row>
    <row r="1743" spans="1:14" ht="30" customHeight="1" x14ac:dyDescent="0.25">
      <c r="A1743" s="54" t="s">
        <v>793</v>
      </c>
      <c r="B1743" s="67">
        <v>88267</v>
      </c>
      <c r="C1743" s="55" t="str">
        <f>VLOOKUP(B1743,IF(A1743="COMPOSICAO",S!$A:$D,I!$A:$D),2,FALSE)</f>
        <v>ENCANADOR OU BOMBEIRO HIDRÁULICO COM ENCARGOS COMPLEMENTARES</v>
      </c>
      <c r="D1743" s="55"/>
      <c r="E1743" s="55"/>
      <c r="F1743" s="55"/>
      <c r="G1743" s="54" t="str">
        <f>VLOOKUP(B1743,IF(A1743="COMPOSICAO",S!$A:$D,I!$A:$D),3,FALSE)</f>
        <v>H</v>
      </c>
      <c r="H1743" s="75">
        <f>0.1737</f>
        <v>0.17369999999999999</v>
      </c>
      <c r="I1743" s="56">
        <f>IF(A1743="COMPOSICAO",VLOOKUP(B1743,S!$A:$D,4,FALSE),VLOOKUP(B1743,I!$A:$D,4,FALSE))</f>
        <v>25.72</v>
      </c>
      <c r="J1743" s="60">
        <f>TRUNC(H1743*I1743,2)</f>
        <v>4.46</v>
      </c>
      <c r="K1743" s="59"/>
      <c r="L1743" s="4"/>
      <c r="M1743" s="4"/>
      <c r="N1743" s="4"/>
    </row>
    <row r="1744" spans="1:14" ht="15" customHeight="1" x14ac:dyDescent="0.25">
      <c r="A1744" s="76" t="s">
        <v>794</v>
      </c>
      <c r="B1744" s="77"/>
      <c r="C1744" s="77"/>
      <c r="D1744" s="77"/>
      <c r="E1744" s="77"/>
      <c r="F1744" s="77"/>
      <c r="G1744" s="78"/>
      <c r="H1744" s="79"/>
      <c r="I1744" s="80"/>
      <c r="J1744" s="60">
        <f>SUM(J1738:K1743)</f>
        <v>33.549999999999997</v>
      </c>
      <c r="K1744" s="59"/>
    </row>
    <row r="1745" spans="1:14" ht="15" customHeight="1" x14ac:dyDescent="0.25">
      <c r="A1745" s="76" t="str">
        <f>"TAXA DE BDI ("&amp;BDI&amp;" %)"</f>
        <v>TAXA DE BDI (28 %)</v>
      </c>
      <c r="B1745" s="77"/>
      <c r="C1745" s="77"/>
      <c r="D1745" s="77"/>
      <c r="E1745" s="77"/>
      <c r="F1745" s="77"/>
      <c r="G1745" s="78"/>
      <c r="H1745" s="79"/>
      <c r="I1745" s="80"/>
      <c r="J1745" s="60">
        <f>ROUND(J1744*(BDI/100),2)</f>
        <v>9.39</v>
      </c>
      <c r="K1745" s="59"/>
    </row>
    <row r="1746" spans="1:14" ht="15" customHeight="1" x14ac:dyDescent="0.25">
      <c r="A1746" s="76" t="s">
        <v>961</v>
      </c>
      <c r="B1746" s="77"/>
      <c r="C1746" s="77"/>
      <c r="D1746" s="77"/>
      <c r="E1746" s="77"/>
      <c r="F1746" s="77"/>
      <c r="G1746" s="78"/>
      <c r="H1746" s="79"/>
      <c r="I1746" s="80"/>
      <c r="J1746" s="60">
        <f>SUM(J1744:K1745)</f>
        <v>42.94</v>
      </c>
      <c r="K1746" s="59"/>
    </row>
    <row r="1747" spans="1:14" ht="15" customHeight="1" x14ac:dyDescent="0.25">
      <c r="A1747" s="4"/>
      <c r="B1747" s="4"/>
      <c r="C1747" s="4"/>
      <c r="D1747" s="4"/>
      <c r="E1747" s="4"/>
      <c r="F1747" s="4"/>
      <c r="G1747" s="4"/>
      <c r="H1747" s="4"/>
      <c r="I1747" s="4"/>
      <c r="J1747" s="4"/>
      <c r="K1747" s="4"/>
    </row>
    <row r="1748" spans="1:14" ht="15" customHeight="1" x14ac:dyDescent="0.25">
      <c r="A1748" s="22" t="s">
        <v>788</v>
      </c>
      <c r="B1748" s="22" t="s">
        <v>41</v>
      </c>
      <c r="C1748" s="46" t="s">
        <v>8</v>
      </c>
      <c r="D1748" s="47"/>
      <c r="E1748" s="47"/>
      <c r="F1748" s="47"/>
      <c r="G1748" s="7" t="s">
        <v>42</v>
      </c>
      <c r="H1748" s="7" t="s">
        <v>789</v>
      </c>
      <c r="I1748" s="7" t="s">
        <v>790</v>
      </c>
      <c r="J1748" s="34" t="s">
        <v>10</v>
      </c>
      <c r="K1748" s="33"/>
    </row>
    <row r="1749" spans="1:14" ht="60" customHeight="1" x14ac:dyDescent="0.25">
      <c r="A1749" s="7" t="s">
        <v>835</v>
      </c>
      <c r="B1749" s="71">
        <v>89585</v>
      </c>
      <c r="C1749" s="73" t="str">
        <f>VLOOKUP(B1749,S!$A:$D,2,FALSE)</f>
        <v>JOELHO 45 GRAUS, PVC, SERIE R, ÁGUA PLUVIAL, DN 100 MM, JUNTA ELÁSTICA, FORNECIDO E INSTALADO EM CONDUTORES VERTICAIS DE ÁGUAS PLUVIAIS. AF_06/2022</v>
      </c>
      <c r="D1749" s="73"/>
      <c r="E1749" s="73"/>
      <c r="F1749" s="72"/>
      <c r="G1749" s="7" t="str">
        <f>VLOOKUP(B1749,S!$A:$D,3,FALSE)</f>
        <v>UN</v>
      </c>
      <c r="H1749" s="74"/>
      <c r="I1749" s="74">
        <f>J1755</f>
        <v>44.12</v>
      </c>
      <c r="J1749" s="53"/>
      <c r="K1749" s="52"/>
      <c r="L1749" s="74">
        <f>VLOOKUP(B1749,S!$A:$D,4,FALSE)</f>
        <v>44.12</v>
      </c>
      <c r="M1749" s="7" t="str">
        <f>IF(ROUND((L1749-I1749),2)=0,"OK, confere com a tabela.",IF(ROUND((L1749-I1749),2)&lt;0,"ACIMA ("&amp;TEXT(ROUND(I1749*100/L1749,4),"0,0000")&amp;" %) da tabela.","ABAIXO ("&amp;TEXT(ROUND(I1749*100/L1749,4),"0,0000")&amp;" %) da tabela."))</f>
        <v>OK, confere com a tabela.</v>
      </c>
    </row>
    <row r="1750" spans="1:14" ht="30" customHeight="1" x14ac:dyDescent="0.25">
      <c r="A1750" s="54" t="s">
        <v>792</v>
      </c>
      <c r="B1750" s="67">
        <v>299</v>
      </c>
      <c r="C1750" s="55" t="str">
        <f>VLOOKUP(B1750,IF(A1750="COMPOSICAO",S!$A:$D,I!$A:$D),2,FALSE)</f>
        <v>ANEL BORRACHA, DN 100 MM, PARA TUBO SERIE REFORCADA ESGOTO PREDIAL</v>
      </c>
      <c r="D1750" s="55"/>
      <c r="E1750" s="55"/>
      <c r="F1750" s="55"/>
      <c r="G1750" s="54" t="str">
        <f>VLOOKUP(B1750,IF(A1750="COMPOSICAO",S!$A:$D,I!$A:$D),3,FALSE)</f>
        <v>UN</v>
      </c>
      <c r="H1750" s="75">
        <f>2</f>
        <v>2</v>
      </c>
      <c r="I1750" s="56">
        <f>IF(A1750="COMPOSICAO",VLOOKUP(B1750,S!$A:$D,4,FALSE),VLOOKUP(B1750,I!$A:$D,4,FALSE))</f>
        <v>4.2</v>
      </c>
      <c r="J1750" s="60">
        <f>TRUNC(H1750*I1750,2)</f>
        <v>8.4</v>
      </c>
      <c r="K1750" s="59"/>
      <c r="L1750" s="4"/>
      <c r="M1750" s="4"/>
      <c r="N1750" s="4"/>
    </row>
    <row r="1751" spans="1:14" ht="45" customHeight="1" x14ac:dyDescent="0.25">
      <c r="A1751" s="54" t="s">
        <v>792</v>
      </c>
      <c r="B1751" s="67">
        <v>20078</v>
      </c>
      <c r="C1751" s="55" t="str">
        <f>VLOOKUP(B1751,IF(A1751="COMPOSICAO",S!$A:$D,I!$A:$D),2,FALSE)</f>
        <v>PASTA LUBRIFICANTE PARA TUBOS E CONEXOES COM JUNTA ELASTICA, EMBALAGEM DE *400* GR (USO EM PVC, ACO, POLIETILENO E OUTROS)</v>
      </c>
      <c r="D1751" s="55"/>
      <c r="E1751" s="55"/>
      <c r="F1751" s="55"/>
      <c r="G1751" s="54" t="str">
        <f>VLOOKUP(B1751,IF(A1751="COMPOSICAO",S!$A:$D,I!$A:$D),3,FALSE)</f>
        <v>UN</v>
      </c>
      <c r="H1751" s="75">
        <f>0.115</f>
        <v>0.115</v>
      </c>
      <c r="I1751" s="56">
        <f>IF(A1751="COMPOSICAO",VLOOKUP(B1751,S!$A:$D,4,FALSE),VLOOKUP(B1751,I!$A:$D,4,FALSE))</f>
        <v>26.23</v>
      </c>
      <c r="J1751" s="60">
        <f>TRUNC(H1751*I1751,2)</f>
        <v>3.01</v>
      </c>
      <c r="K1751" s="59"/>
      <c r="L1751" s="4"/>
      <c r="M1751" s="4"/>
      <c r="N1751" s="4"/>
    </row>
    <row r="1752" spans="1:14" ht="30" customHeight="1" x14ac:dyDescent="0.25">
      <c r="A1752" s="54" t="s">
        <v>792</v>
      </c>
      <c r="B1752" s="67">
        <v>20151</v>
      </c>
      <c r="C1752" s="55" t="str">
        <f>VLOOKUP(B1752,IF(A1752="COMPOSICAO",S!$A:$D,I!$A:$D),2,FALSE)</f>
        <v>JOELHO, PVC SERIE R, 45 GRAUS, DN 100 MM, PARA ESGOTO PREDIAL</v>
      </c>
      <c r="D1752" s="55"/>
      <c r="E1752" s="55"/>
      <c r="F1752" s="55"/>
      <c r="G1752" s="54" t="str">
        <f>VLOOKUP(B1752,IF(A1752="COMPOSICAO",S!$A:$D,I!$A:$D),3,FALSE)</f>
        <v>UN</v>
      </c>
      <c r="H1752" s="75">
        <f>1</f>
        <v>1</v>
      </c>
      <c r="I1752" s="56">
        <f>IF(A1752="COMPOSICAO",VLOOKUP(B1752,S!$A:$D,4,FALSE),VLOOKUP(B1752,I!$A:$D,4,FALSE))</f>
        <v>20.56</v>
      </c>
      <c r="J1752" s="60">
        <f>TRUNC(H1752*I1752,2)</f>
        <v>20.56</v>
      </c>
      <c r="K1752" s="59"/>
      <c r="L1752" s="4"/>
      <c r="M1752" s="4"/>
      <c r="N1752" s="4"/>
    </row>
    <row r="1753" spans="1:14" ht="30" customHeight="1" x14ac:dyDescent="0.25">
      <c r="A1753" s="54" t="s">
        <v>793</v>
      </c>
      <c r="B1753" s="67">
        <v>88248</v>
      </c>
      <c r="C1753" s="55" t="str">
        <f>VLOOKUP(B1753,IF(A1753="COMPOSICAO",S!$A:$D,I!$A:$D),2,FALSE)</f>
        <v>AUXILIAR DE ENCANADOR OU BOMBEIRO HIDRÁULICO COM ENCARGOS COMPLEMENTARES</v>
      </c>
      <c r="D1753" s="55"/>
      <c r="E1753" s="55"/>
      <c r="F1753" s="55"/>
      <c r="G1753" s="54" t="str">
        <f>VLOOKUP(B1753,IF(A1753="COMPOSICAO",S!$A:$D,I!$A:$D),3,FALSE)</f>
        <v>H</v>
      </c>
      <c r="H1753" s="75">
        <f>0.2729</f>
        <v>0.27289999999999998</v>
      </c>
      <c r="I1753" s="56">
        <f>IF(A1753="COMPOSICAO",VLOOKUP(B1753,S!$A:$D,4,FALSE),VLOOKUP(B1753,I!$A:$D,4,FALSE))</f>
        <v>18.87</v>
      </c>
      <c r="J1753" s="60">
        <f>TRUNC(H1753*I1753,2)</f>
        <v>5.14</v>
      </c>
      <c r="K1753" s="59"/>
      <c r="L1753" s="4"/>
      <c r="M1753" s="4"/>
      <c r="N1753" s="4"/>
    </row>
    <row r="1754" spans="1:14" ht="30" customHeight="1" x14ac:dyDescent="0.25">
      <c r="A1754" s="54" t="s">
        <v>793</v>
      </c>
      <c r="B1754" s="67">
        <v>88267</v>
      </c>
      <c r="C1754" s="55" t="str">
        <f>VLOOKUP(B1754,IF(A1754="COMPOSICAO",S!$A:$D,I!$A:$D),2,FALSE)</f>
        <v>ENCANADOR OU BOMBEIRO HIDRÁULICO COM ENCARGOS COMPLEMENTARES</v>
      </c>
      <c r="D1754" s="55"/>
      <c r="E1754" s="55"/>
      <c r="F1754" s="55"/>
      <c r="G1754" s="54" t="str">
        <f>VLOOKUP(B1754,IF(A1754="COMPOSICAO",S!$A:$D,I!$A:$D),3,FALSE)</f>
        <v>H</v>
      </c>
      <c r="H1754" s="75">
        <f>0.2729</f>
        <v>0.27289999999999998</v>
      </c>
      <c r="I1754" s="56">
        <f>IF(A1754="COMPOSICAO",VLOOKUP(B1754,S!$A:$D,4,FALSE),VLOOKUP(B1754,I!$A:$D,4,FALSE))</f>
        <v>25.72</v>
      </c>
      <c r="J1754" s="60">
        <f>TRUNC(H1754*I1754,2)</f>
        <v>7.01</v>
      </c>
      <c r="K1754" s="59"/>
      <c r="L1754" s="4"/>
      <c r="M1754" s="4"/>
      <c r="N1754" s="4"/>
    </row>
    <row r="1755" spans="1:14" ht="15" customHeight="1" x14ac:dyDescent="0.25">
      <c r="A1755" s="76" t="s">
        <v>794</v>
      </c>
      <c r="B1755" s="77"/>
      <c r="C1755" s="77"/>
      <c r="D1755" s="77"/>
      <c r="E1755" s="77"/>
      <c r="F1755" s="77"/>
      <c r="G1755" s="78"/>
      <c r="H1755" s="79"/>
      <c r="I1755" s="80"/>
      <c r="J1755" s="60">
        <f>SUM(J1749:K1754)</f>
        <v>44.12</v>
      </c>
      <c r="K1755" s="59"/>
    </row>
    <row r="1756" spans="1:14" ht="15" customHeight="1" x14ac:dyDescent="0.25">
      <c r="A1756" s="76" t="str">
        <f>"TAXA DE BDI ("&amp;BDI&amp;" %)"</f>
        <v>TAXA DE BDI (28 %)</v>
      </c>
      <c r="B1756" s="77"/>
      <c r="C1756" s="77"/>
      <c r="D1756" s="77"/>
      <c r="E1756" s="77"/>
      <c r="F1756" s="77"/>
      <c r="G1756" s="78"/>
      <c r="H1756" s="79"/>
      <c r="I1756" s="80"/>
      <c r="J1756" s="60">
        <f>ROUND(J1755*(BDI/100),2)</f>
        <v>12.35</v>
      </c>
      <c r="K1756" s="59"/>
    </row>
    <row r="1757" spans="1:14" ht="15" customHeight="1" x14ac:dyDescent="0.25">
      <c r="A1757" s="76" t="s">
        <v>962</v>
      </c>
      <c r="B1757" s="77"/>
      <c r="C1757" s="77"/>
      <c r="D1757" s="77"/>
      <c r="E1757" s="77"/>
      <c r="F1757" s="77"/>
      <c r="G1757" s="78"/>
      <c r="H1757" s="79"/>
      <c r="I1757" s="80"/>
      <c r="J1757" s="60">
        <f>SUM(J1755:K1756)</f>
        <v>56.47</v>
      </c>
      <c r="K1757" s="59"/>
    </row>
    <row r="1758" spans="1:14" ht="15" customHeight="1" x14ac:dyDescent="0.25">
      <c r="A1758" s="4"/>
      <c r="B1758" s="4"/>
      <c r="C1758" s="4"/>
      <c r="D1758" s="4"/>
      <c r="E1758" s="4"/>
      <c r="F1758" s="4"/>
      <c r="G1758" s="4"/>
      <c r="H1758" s="4"/>
      <c r="I1758" s="4"/>
      <c r="J1758" s="4"/>
      <c r="K1758" s="4"/>
    </row>
    <row r="1759" spans="1:14" ht="15" customHeight="1" x14ac:dyDescent="0.25">
      <c r="A1759" s="22" t="s">
        <v>788</v>
      </c>
      <c r="B1759" s="22" t="s">
        <v>41</v>
      </c>
      <c r="C1759" s="46" t="s">
        <v>8</v>
      </c>
      <c r="D1759" s="47"/>
      <c r="E1759" s="47"/>
      <c r="F1759" s="47"/>
      <c r="G1759" s="7" t="s">
        <v>42</v>
      </c>
      <c r="H1759" s="7" t="s">
        <v>789</v>
      </c>
      <c r="I1759" s="7" t="s">
        <v>790</v>
      </c>
      <c r="J1759" s="34" t="s">
        <v>10</v>
      </c>
      <c r="K1759" s="33"/>
    </row>
    <row r="1760" spans="1:14" ht="60" customHeight="1" x14ac:dyDescent="0.25">
      <c r="A1760" s="7" t="s">
        <v>835</v>
      </c>
      <c r="B1760" s="71">
        <v>89591</v>
      </c>
      <c r="C1760" s="73" t="str">
        <f>VLOOKUP(B1760,S!$A:$D,2,FALSE)</f>
        <v>JOELHO 45 GRAUS, PVC, SERIE R, ÁGUA PLUVIAL, DN 150 MM, JUNTA ELÁSTICA, FORNECIDO E INSTALADO EM CONDUTORES VERTICAIS DE ÁGUAS PLUVIAIS. AF_06/2022</v>
      </c>
      <c r="D1760" s="73"/>
      <c r="E1760" s="73"/>
      <c r="F1760" s="72"/>
      <c r="G1760" s="7" t="str">
        <f>VLOOKUP(B1760,S!$A:$D,3,FALSE)</f>
        <v>UN</v>
      </c>
      <c r="H1760" s="74"/>
      <c r="I1760" s="74">
        <f>J1766</f>
        <v>129.07</v>
      </c>
      <c r="J1760" s="53"/>
      <c r="K1760" s="52"/>
      <c r="L1760" s="74">
        <f>VLOOKUP(B1760,S!$A:$D,4,FALSE)</f>
        <v>129.07</v>
      </c>
      <c r="M1760" s="7" t="str">
        <f>IF(ROUND((L1760-I1760),2)=0,"OK, confere com a tabela.",IF(ROUND((L1760-I1760),2)&lt;0,"ACIMA ("&amp;TEXT(ROUND(I1760*100/L1760,4),"0,0000")&amp;" %) da tabela.","ABAIXO ("&amp;TEXT(ROUND(I1760*100/L1760,4),"0,0000")&amp;" %) da tabela."))</f>
        <v>OK, confere com a tabela.</v>
      </c>
    </row>
    <row r="1761" spans="1:14" ht="30" customHeight="1" x14ac:dyDescent="0.25">
      <c r="A1761" s="54" t="s">
        <v>792</v>
      </c>
      <c r="B1761" s="67">
        <v>300</v>
      </c>
      <c r="C1761" s="55" t="str">
        <f>VLOOKUP(B1761,IF(A1761="COMPOSICAO",S!$A:$D,I!$A:$D),2,FALSE)</f>
        <v>ANEL BORRACHA, DN 150 MM, PARA TUBO SERIE REFORCADA ESGOTO PREDIAL</v>
      </c>
      <c r="D1761" s="55"/>
      <c r="E1761" s="55"/>
      <c r="F1761" s="55"/>
      <c r="G1761" s="54" t="str">
        <f>VLOOKUP(B1761,IF(A1761="COMPOSICAO",S!$A:$D,I!$A:$D),3,FALSE)</f>
        <v>UN</v>
      </c>
      <c r="H1761" s="75">
        <f>2</f>
        <v>2</v>
      </c>
      <c r="I1761" s="56">
        <f>IF(A1761="COMPOSICAO",VLOOKUP(B1761,S!$A:$D,4,FALSE),VLOOKUP(B1761,I!$A:$D,4,FALSE))</f>
        <v>14.53</v>
      </c>
      <c r="J1761" s="60">
        <f>TRUNC(H1761*I1761,2)</f>
        <v>29.06</v>
      </c>
      <c r="K1761" s="59"/>
      <c r="L1761" s="4"/>
      <c r="M1761" s="4"/>
      <c r="N1761" s="4"/>
    </row>
    <row r="1762" spans="1:14" ht="45" customHeight="1" x14ac:dyDescent="0.25">
      <c r="A1762" s="54" t="s">
        <v>792</v>
      </c>
      <c r="B1762" s="67">
        <v>20078</v>
      </c>
      <c r="C1762" s="55" t="str">
        <f>VLOOKUP(B1762,IF(A1762="COMPOSICAO",S!$A:$D,I!$A:$D),2,FALSE)</f>
        <v>PASTA LUBRIFICANTE PARA TUBOS E CONEXOES COM JUNTA ELASTICA, EMBALAGEM DE *400* GR (USO EM PVC, ACO, POLIETILENO E OUTROS)</v>
      </c>
      <c r="D1762" s="55"/>
      <c r="E1762" s="55"/>
      <c r="F1762" s="55"/>
      <c r="G1762" s="54" t="str">
        <f>VLOOKUP(B1762,IF(A1762="COMPOSICAO",S!$A:$D,I!$A:$D),3,FALSE)</f>
        <v>UN</v>
      </c>
      <c r="H1762" s="75">
        <f>0.175</f>
        <v>0.17499999999999999</v>
      </c>
      <c r="I1762" s="56">
        <f>IF(A1762="COMPOSICAO",VLOOKUP(B1762,S!$A:$D,4,FALSE),VLOOKUP(B1762,I!$A:$D,4,FALSE))</f>
        <v>26.23</v>
      </c>
      <c r="J1762" s="60">
        <f>TRUNC(H1762*I1762,2)</f>
        <v>4.59</v>
      </c>
      <c r="K1762" s="59"/>
      <c r="L1762" s="4"/>
      <c r="M1762" s="4"/>
      <c r="N1762" s="4"/>
    </row>
    <row r="1763" spans="1:14" ht="30" customHeight="1" x14ac:dyDescent="0.25">
      <c r="A1763" s="54" t="s">
        <v>792</v>
      </c>
      <c r="B1763" s="67">
        <v>20152</v>
      </c>
      <c r="C1763" s="55" t="str">
        <f>VLOOKUP(B1763,IF(A1763="COMPOSICAO",S!$A:$D,I!$A:$D),2,FALSE)</f>
        <v>JOELHO, PVC SERIE R, 45 GRAUS, DN 150 MM, PARA ESGOTO PREDIAL</v>
      </c>
      <c r="D1763" s="55"/>
      <c r="E1763" s="55"/>
      <c r="F1763" s="55"/>
      <c r="G1763" s="54" t="str">
        <f>VLOOKUP(B1763,IF(A1763="COMPOSICAO",S!$A:$D,I!$A:$D),3,FALSE)</f>
        <v>UN</v>
      </c>
      <c r="H1763" s="75">
        <f>1</f>
        <v>1</v>
      </c>
      <c r="I1763" s="56">
        <f>IF(A1763="COMPOSICAO",VLOOKUP(B1763,S!$A:$D,4,FALSE),VLOOKUP(B1763,I!$A:$D,4,FALSE))</f>
        <v>74.41</v>
      </c>
      <c r="J1763" s="60">
        <f>TRUNC(H1763*I1763,2)</f>
        <v>74.41</v>
      </c>
      <c r="K1763" s="59"/>
      <c r="L1763" s="4"/>
      <c r="M1763" s="4"/>
      <c r="N1763" s="4"/>
    </row>
    <row r="1764" spans="1:14" ht="30" customHeight="1" x14ac:dyDescent="0.25">
      <c r="A1764" s="54" t="s">
        <v>793</v>
      </c>
      <c r="B1764" s="67">
        <v>88248</v>
      </c>
      <c r="C1764" s="55" t="str">
        <f>VLOOKUP(B1764,IF(A1764="COMPOSICAO",S!$A:$D,I!$A:$D),2,FALSE)</f>
        <v>AUXILIAR DE ENCANADOR OU BOMBEIRO HIDRÁULICO COM ENCARGOS COMPLEMENTARES</v>
      </c>
      <c r="D1764" s="55"/>
      <c r="E1764" s="55"/>
      <c r="F1764" s="55"/>
      <c r="G1764" s="54" t="str">
        <f>VLOOKUP(B1764,IF(A1764="COMPOSICAO",S!$A:$D,I!$A:$D),3,FALSE)</f>
        <v>H</v>
      </c>
      <c r="H1764" s="75">
        <f>0.4713</f>
        <v>0.4713</v>
      </c>
      <c r="I1764" s="56">
        <f>IF(A1764="COMPOSICAO",VLOOKUP(B1764,S!$A:$D,4,FALSE),VLOOKUP(B1764,I!$A:$D,4,FALSE))</f>
        <v>18.87</v>
      </c>
      <c r="J1764" s="60">
        <f>TRUNC(H1764*I1764,2)</f>
        <v>8.89</v>
      </c>
      <c r="K1764" s="59"/>
      <c r="L1764" s="4"/>
      <c r="M1764" s="4"/>
      <c r="N1764" s="4"/>
    </row>
    <row r="1765" spans="1:14" ht="30" customHeight="1" x14ac:dyDescent="0.25">
      <c r="A1765" s="54" t="s">
        <v>793</v>
      </c>
      <c r="B1765" s="67">
        <v>88267</v>
      </c>
      <c r="C1765" s="55" t="str">
        <f>VLOOKUP(B1765,IF(A1765="COMPOSICAO",S!$A:$D,I!$A:$D),2,FALSE)</f>
        <v>ENCANADOR OU BOMBEIRO HIDRÁULICO COM ENCARGOS COMPLEMENTARES</v>
      </c>
      <c r="D1765" s="55"/>
      <c r="E1765" s="55"/>
      <c r="F1765" s="55"/>
      <c r="G1765" s="54" t="str">
        <f>VLOOKUP(B1765,IF(A1765="COMPOSICAO",S!$A:$D,I!$A:$D),3,FALSE)</f>
        <v>H</v>
      </c>
      <c r="H1765" s="75">
        <f>0.4713</f>
        <v>0.4713</v>
      </c>
      <c r="I1765" s="56">
        <f>IF(A1765="COMPOSICAO",VLOOKUP(B1765,S!$A:$D,4,FALSE),VLOOKUP(B1765,I!$A:$D,4,FALSE))</f>
        <v>25.72</v>
      </c>
      <c r="J1765" s="60">
        <f>TRUNC(H1765*I1765,2)</f>
        <v>12.12</v>
      </c>
      <c r="K1765" s="59"/>
      <c r="L1765" s="4"/>
      <c r="M1765" s="4"/>
      <c r="N1765" s="4"/>
    </row>
    <row r="1766" spans="1:14" ht="15" customHeight="1" x14ac:dyDescent="0.25">
      <c r="A1766" s="76" t="s">
        <v>794</v>
      </c>
      <c r="B1766" s="77"/>
      <c r="C1766" s="77"/>
      <c r="D1766" s="77"/>
      <c r="E1766" s="77"/>
      <c r="F1766" s="77"/>
      <c r="G1766" s="78"/>
      <c r="H1766" s="79"/>
      <c r="I1766" s="80"/>
      <c r="J1766" s="60">
        <f>SUM(J1760:K1765)</f>
        <v>129.07</v>
      </c>
      <c r="K1766" s="59"/>
    </row>
    <row r="1767" spans="1:14" ht="15" customHeight="1" x14ac:dyDescent="0.25">
      <c r="A1767" s="76" t="str">
        <f>"TAXA DE BDI ("&amp;BDI&amp;" %)"</f>
        <v>TAXA DE BDI (28 %)</v>
      </c>
      <c r="B1767" s="77"/>
      <c r="C1767" s="77"/>
      <c r="D1767" s="77"/>
      <c r="E1767" s="77"/>
      <c r="F1767" s="77"/>
      <c r="G1767" s="78"/>
      <c r="H1767" s="79"/>
      <c r="I1767" s="80"/>
      <c r="J1767" s="60">
        <f>ROUND(J1766*(BDI/100),2)</f>
        <v>36.14</v>
      </c>
      <c r="K1767" s="59"/>
    </row>
    <row r="1768" spans="1:14" ht="15" customHeight="1" x14ac:dyDescent="0.25">
      <c r="A1768" s="76" t="s">
        <v>963</v>
      </c>
      <c r="B1768" s="77"/>
      <c r="C1768" s="77"/>
      <c r="D1768" s="77"/>
      <c r="E1768" s="77"/>
      <c r="F1768" s="77"/>
      <c r="G1768" s="78"/>
      <c r="H1768" s="79"/>
      <c r="I1768" s="80"/>
      <c r="J1768" s="60">
        <f>SUM(J1766:K1767)</f>
        <v>165.20999999999998</v>
      </c>
      <c r="K1768" s="59"/>
    </row>
    <row r="1769" spans="1:14" ht="15" customHeight="1" x14ac:dyDescent="0.25">
      <c r="A1769" s="4"/>
      <c r="B1769" s="4"/>
      <c r="C1769" s="4"/>
      <c r="D1769" s="4"/>
      <c r="E1769" s="4"/>
      <c r="F1769" s="4"/>
      <c r="G1769" s="4"/>
      <c r="H1769" s="4"/>
      <c r="I1769" s="4"/>
      <c r="J1769" s="4"/>
      <c r="K1769" s="4"/>
    </row>
    <row r="1770" spans="1:14" ht="15" customHeight="1" x14ac:dyDescent="0.25">
      <c r="A1770" s="22" t="s">
        <v>788</v>
      </c>
      <c r="B1770" s="22" t="s">
        <v>41</v>
      </c>
      <c r="C1770" s="46" t="s">
        <v>8</v>
      </c>
      <c r="D1770" s="47"/>
      <c r="E1770" s="47"/>
      <c r="F1770" s="47"/>
      <c r="G1770" s="7" t="s">
        <v>42</v>
      </c>
      <c r="H1770" s="7" t="s">
        <v>789</v>
      </c>
      <c r="I1770" s="7" t="s">
        <v>790</v>
      </c>
      <c r="J1770" s="34" t="s">
        <v>10</v>
      </c>
      <c r="K1770" s="33"/>
    </row>
    <row r="1771" spans="1:14" ht="60" customHeight="1" x14ac:dyDescent="0.25">
      <c r="A1771" s="7" t="s">
        <v>835</v>
      </c>
      <c r="B1771" s="71">
        <v>89687</v>
      </c>
      <c r="C1771" s="73" t="str">
        <f>VLOOKUP(B1771,S!$A:$D,2,FALSE)</f>
        <v>TÊ, PVC, SERIE R, ÁGUA PLUVIAL, DN 75 X 75 MM, JUNTA ELÁSTICA, FORNECIDO E INSTALADO EM CONDUTORES VERTICAIS DE ÁGUAS PLUVIAIS. AF_06/2022</v>
      </c>
      <c r="D1771" s="73"/>
      <c r="E1771" s="73"/>
      <c r="F1771" s="72"/>
      <c r="G1771" s="7" t="str">
        <f>VLOOKUP(B1771,S!$A:$D,3,FALSE)</f>
        <v>UN</v>
      </c>
      <c r="H1771" s="74"/>
      <c r="I1771" s="74">
        <f>J1777</f>
        <v>51.82</v>
      </c>
      <c r="J1771" s="53"/>
      <c r="K1771" s="52"/>
      <c r="L1771" s="74">
        <f>VLOOKUP(B1771,S!$A:$D,4,FALSE)</f>
        <v>51.82</v>
      </c>
      <c r="M1771" s="7" t="str">
        <f>IF(ROUND((L1771-I1771),2)=0,"OK, confere com a tabela.",IF(ROUND((L1771-I1771),2)&lt;0,"ACIMA ("&amp;TEXT(ROUND(I1771*100/L1771,4),"0,0000")&amp;" %) da tabela.","ABAIXO ("&amp;TEXT(ROUND(I1771*100/L1771,4),"0,0000")&amp;" %) da tabela."))</f>
        <v>OK, confere com a tabela.</v>
      </c>
    </row>
    <row r="1772" spans="1:14" ht="30" customHeight="1" x14ac:dyDescent="0.25">
      <c r="A1772" s="54" t="s">
        <v>792</v>
      </c>
      <c r="B1772" s="67">
        <v>298</v>
      </c>
      <c r="C1772" s="55" t="str">
        <f>VLOOKUP(B1772,IF(A1772="COMPOSICAO",S!$A:$D,I!$A:$D),2,FALSE)</f>
        <v>ANEL BORRACHA, DN 75 MM, PARA TUBO SERIE REFORCADA ESGOTO PREDIAL</v>
      </c>
      <c r="D1772" s="55"/>
      <c r="E1772" s="55"/>
      <c r="F1772" s="55"/>
      <c r="G1772" s="54" t="str">
        <f>VLOOKUP(B1772,IF(A1772="COMPOSICAO",S!$A:$D,I!$A:$D),3,FALSE)</f>
        <v>UN</v>
      </c>
      <c r="H1772" s="75">
        <f>3</f>
        <v>3</v>
      </c>
      <c r="I1772" s="56">
        <f>IF(A1772="COMPOSICAO",VLOOKUP(B1772,S!$A:$D,4,FALSE),VLOOKUP(B1772,I!$A:$D,4,FALSE))</f>
        <v>3.23</v>
      </c>
      <c r="J1772" s="60">
        <f>TRUNC(H1772*I1772,2)</f>
        <v>9.69</v>
      </c>
      <c r="K1772" s="59"/>
      <c r="L1772" s="4"/>
      <c r="M1772" s="4"/>
      <c r="N1772" s="4"/>
    </row>
    <row r="1773" spans="1:14" ht="45" customHeight="1" x14ac:dyDescent="0.25">
      <c r="A1773" s="54" t="s">
        <v>792</v>
      </c>
      <c r="B1773" s="67">
        <v>20078</v>
      </c>
      <c r="C1773" s="55" t="str">
        <f>VLOOKUP(B1773,IF(A1773="COMPOSICAO",S!$A:$D,I!$A:$D),2,FALSE)</f>
        <v>PASTA LUBRIFICANTE PARA TUBOS E CONEXOES COM JUNTA ELASTICA, EMBALAGEM DE *400* GR (USO EM PVC, ACO, POLIETILENO E OUTROS)</v>
      </c>
      <c r="D1773" s="55"/>
      <c r="E1773" s="55"/>
      <c r="F1773" s="55"/>
      <c r="G1773" s="54" t="str">
        <f>VLOOKUP(B1773,IF(A1773="COMPOSICAO",S!$A:$D,I!$A:$D),3,FALSE)</f>
        <v>UN</v>
      </c>
      <c r="H1773" s="75">
        <f>0.1125</f>
        <v>0.1125</v>
      </c>
      <c r="I1773" s="56">
        <f>IF(A1773="COMPOSICAO",VLOOKUP(B1773,S!$A:$D,4,FALSE),VLOOKUP(B1773,I!$A:$D,4,FALSE))</f>
        <v>26.23</v>
      </c>
      <c r="J1773" s="60">
        <f>TRUNC(H1773*I1773,2)</f>
        <v>2.95</v>
      </c>
      <c r="K1773" s="59"/>
      <c r="L1773" s="4"/>
      <c r="M1773" s="4"/>
      <c r="N1773" s="4"/>
    </row>
    <row r="1774" spans="1:14" ht="30" customHeight="1" x14ac:dyDescent="0.25">
      <c r="A1774" s="54" t="s">
        <v>792</v>
      </c>
      <c r="B1774" s="67">
        <v>20177</v>
      </c>
      <c r="C1774" s="55" t="str">
        <f>VLOOKUP(B1774,IF(A1774="COMPOSICAO",S!$A:$D,I!$A:$D),2,FALSE)</f>
        <v>TE, PVC, SERIE R, 75 X 75 MM, PARA ESGOTO PREDIAL</v>
      </c>
      <c r="D1774" s="55"/>
      <c r="E1774" s="55"/>
      <c r="F1774" s="55"/>
      <c r="G1774" s="54" t="str">
        <f>VLOOKUP(B1774,IF(A1774="COMPOSICAO",S!$A:$D,I!$A:$D),3,FALSE)</f>
        <v>UN</v>
      </c>
      <c r="H1774" s="75">
        <f>1</f>
        <v>1</v>
      </c>
      <c r="I1774" s="56">
        <f>IF(A1774="COMPOSICAO",VLOOKUP(B1774,S!$A:$D,4,FALSE),VLOOKUP(B1774,I!$A:$D,4,FALSE))</f>
        <v>28.86</v>
      </c>
      <c r="J1774" s="60">
        <f>TRUNC(H1774*I1774,2)</f>
        <v>28.86</v>
      </c>
      <c r="K1774" s="59"/>
      <c r="L1774" s="4"/>
      <c r="M1774" s="4"/>
      <c r="N1774" s="4"/>
    </row>
    <row r="1775" spans="1:14" ht="30" customHeight="1" x14ac:dyDescent="0.25">
      <c r="A1775" s="54" t="s">
        <v>793</v>
      </c>
      <c r="B1775" s="67">
        <v>88248</v>
      </c>
      <c r="C1775" s="55" t="str">
        <f>VLOOKUP(B1775,IF(A1775="COMPOSICAO",S!$A:$D,I!$A:$D),2,FALSE)</f>
        <v>AUXILIAR DE ENCANADOR OU BOMBEIRO HIDRÁULICO COM ENCARGOS COMPLEMENTARES</v>
      </c>
      <c r="D1775" s="55"/>
      <c r="E1775" s="55"/>
      <c r="F1775" s="55"/>
      <c r="G1775" s="54" t="str">
        <f>VLOOKUP(B1775,IF(A1775="COMPOSICAO",S!$A:$D,I!$A:$D),3,FALSE)</f>
        <v>H</v>
      </c>
      <c r="H1775" s="75">
        <f>0.2316</f>
        <v>0.2316</v>
      </c>
      <c r="I1775" s="56">
        <f>IF(A1775="COMPOSICAO",VLOOKUP(B1775,S!$A:$D,4,FALSE),VLOOKUP(B1775,I!$A:$D,4,FALSE))</f>
        <v>18.87</v>
      </c>
      <c r="J1775" s="60">
        <f>TRUNC(H1775*I1775,2)</f>
        <v>4.37</v>
      </c>
      <c r="K1775" s="59"/>
      <c r="L1775" s="4"/>
      <c r="M1775" s="4"/>
      <c r="N1775" s="4"/>
    </row>
    <row r="1776" spans="1:14" ht="30" customHeight="1" x14ac:dyDescent="0.25">
      <c r="A1776" s="54" t="s">
        <v>793</v>
      </c>
      <c r="B1776" s="67">
        <v>88267</v>
      </c>
      <c r="C1776" s="55" t="str">
        <f>VLOOKUP(B1776,IF(A1776="COMPOSICAO",S!$A:$D,I!$A:$D),2,FALSE)</f>
        <v>ENCANADOR OU BOMBEIRO HIDRÁULICO COM ENCARGOS COMPLEMENTARES</v>
      </c>
      <c r="D1776" s="55"/>
      <c r="E1776" s="55"/>
      <c r="F1776" s="55"/>
      <c r="G1776" s="54" t="str">
        <f>VLOOKUP(B1776,IF(A1776="COMPOSICAO",S!$A:$D,I!$A:$D),3,FALSE)</f>
        <v>H</v>
      </c>
      <c r="H1776" s="75">
        <f>0.2316</f>
        <v>0.2316</v>
      </c>
      <c r="I1776" s="56">
        <f>IF(A1776="COMPOSICAO",VLOOKUP(B1776,S!$A:$D,4,FALSE),VLOOKUP(B1776,I!$A:$D,4,FALSE))</f>
        <v>25.72</v>
      </c>
      <c r="J1776" s="60">
        <f>TRUNC(H1776*I1776,2)</f>
        <v>5.95</v>
      </c>
      <c r="K1776" s="59"/>
      <c r="L1776" s="4"/>
      <c r="M1776" s="4"/>
      <c r="N1776" s="4"/>
    </row>
    <row r="1777" spans="1:14" ht="15" customHeight="1" x14ac:dyDescent="0.25">
      <c r="A1777" s="76" t="s">
        <v>794</v>
      </c>
      <c r="B1777" s="77"/>
      <c r="C1777" s="77"/>
      <c r="D1777" s="77"/>
      <c r="E1777" s="77"/>
      <c r="F1777" s="77"/>
      <c r="G1777" s="78"/>
      <c r="H1777" s="79"/>
      <c r="I1777" s="80"/>
      <c r="J1777" s="60">
        <f>SUM(J1771:K1776)</f>
        <v>51.82</v>
      </c>
      <c r="K1777" s="59"/>
    </row>
    <row r="1778" spans="1:14" ht="15" customHeight="1" x14ac:dyDescent="0.25">
      <c r="A1778" s="76" t="str">
        <f>"TAXA DE BDI ("&amp;BDI&amp;" %)"</f>
        <v>TAXA DE BDI (28 %)</v>
      </c>
      <c r="B1778" s="77"/>
      <c r="C1778" s="77"/>
      <c r="D1778" s="77"/>
      <c r="E1778" s="77"/>
      <c r="F1778" s="77"/>
      <c r="G1778" s="78"/>
      <c r="H1778" s="79"/>
      <c r="I1778" s="80"/>
      <c r="J1778" s="60">
        <f>ROUND(J1777*(BDI/100),2)</f>
        <v>14.51</v>
      </c>
      <c r="K1778" s="59"/>
    </row>
    <row r="1779" spans="1:14" ht="15" customHeight="1" x14ac:dyDescent="0.25">
      <c r="A1779" s="76" t="s">
        <v>964</v>
      </c>
      <c r="B1779" s="77"/>
      <c r="C1779" s="77"/>
      <c r="D1779" s="77"/>
      <c r="E1779" s="77"/>
      <c r="F1779" s="77"/>
      <c r="G1779" s="78"/>
      <c r="H1779" s="79"/>
      <c r="I1779" s="80"/>
      <c r="J1779" s="60">
        <f>SUM(J1777:K1778)</f>
        <v>66.33</v>
      </c>
      <c r="K1779" s="59"/>
    </row>
    <row r="1780" spans="1:14" ht="15" customHeight="1" x14ac:dyDescent="0.25">
      <c r="A1780" s="4"/>
      <c r="B1780" s="4"/>
      <c r="C1780" s="4"/>
      <c r="D1780" s="4"/>
      <c r="E1780" s="4"/>
      <c r="F1780" s="4"/>
      <c r="G1780" s="4"/>
      <c r="H1780" s="4"/>
      <c r="I1780" s="4"/>
      <c r="J1780" s="4"/>
      <c r="K1780" s="4"/>
    </row>
    <row r="1781" spans="1:14" ht="15" customHeight="1" x14ac:dyDescent="0.25">
      <c r="A1781" s="22" t="s">
        <v>788</v>
      </c>
      <c r="B1781" s="22" t="s">
        <v>41</v>
      </c>
      <c r="C1781" s="46" t="s">
        <v>8</v>
      </c>
      <c r="D1781" s="47"/>
      <c r="E1781" s="47"/>
      <c r="F1781" s="47"/>
      <c r="G1781" s="7" t="s">
        <v>42</v>
      </c>
      <c r="H1781" s="7" t="s">
        <v>789</v>
      </c>
      <c r="I1781" s="7" t="s">
        <v>790</v>
      </c>
      <c r="J1781" s="34" t="s">
        <v>10</v>
      </c>
      <c r="K1781" s="33"/>
    </row>
    <row r="1782" spans="1:14" ht="60" customHeight="1" x14ac:dyDescent="0.25">
      <c r="A1782" s="7" t="s">
        <v>835</v>
      </c>
      <c r="B1782" s="71">
        <v>89685</v>
      </c>
      <c r="C1782" s="73" t="str">
        <f>VLOOKUP(B1782,S!$A:$D,2,FALSE)</f>
        <v>JUNÇÃO SIMPLES, PVC, SERIE R, ÁGUA PLUVIAL, DN 75 X 75 MM, JUNTA ELÁSTICA, FORNECIDO E INSTALADO EM CONDUTORES VERTICAIS DE ÁGUAS PLUVIAIS. AF_06/2022</v>
      </c>
      <c r="D1782" s="73"/>
      <c r="E1782" s="73"/>
      <c r="F1782" s="72"/>
      <c r="G1782" s="7" t="str">
        <f>VLOOKUP(B1782,S!$A:$D,3,FALSE)</f>
        <v>UN</v>
      </c>
      <c r="H1782" s="74"/>
      <c r="I1782" s="74">
        <f>J1788</f>
        <v>60.14</v>
      </c>
      <c r="J1782" s="53"/>
      <c r="K1782" s="52"/>
      <c r="L1782" s="74">
        <f>VLOOKUP(B1782,S!$A:$D,4,FALSE)</f>
        <v>60.14</v>
      </c>
      <c r="M1782" s="7" t="str">
        <f>IF(ROUND((L1782-I1782),2)=0,"OK, confere com a tabela.",IF(ROUND((L1782-I1782),2)&lt;0,"ACIMA ("&amp;TEXT(ROUND(I1782*100/L1782,4),"0,0000")&amp;" %) da tabela.","ABAIXO ("&amp;TEXT(ROUND(I1782*100/L1782,4),"0,0000")&amp;" %) da tabela."))</f>
        <v>OK, confere com a tabela.</v>
      </c>
    </row>
    <row r="1783" spans="1:14" ht="30" customHeight="1" x14ac:dyDescent="0.25">
      <c r="A1783" s="54" t="s">
        <v>792</v>
      </c>
      <c r="B1783" s="67">
        <v>298</v>
      </c>
      <c r="C1783" s="55" t="str">
        <f>VLOOKUP(B1783,IF(A1783="COMPOSICAO",S!$A:$D,I!$A:$D),2,FALSE)</f>
        <v>ANEL BORRACHA, DN 75 MM, PARA TUBO SERIE REFORCADA ESGOTO PREDIAL</v>
      </c>
      <c r="D1783" s="55"/>
      <c r="E1783" s="55"/>
      <c r="F1783" s="55"/>
      <c r="G1783" s="54" t="str">
        <f>VLOOKUP(B1783,IF(A1783="COMPOSICAO",S!$A:$D,I!$A:$D),3,FALSE)</f>
        <v>UN</v>
      </c>
      <c r="H1783" s="75">
        <f>3</f>
        <v>3</v>
      </c>
      <c r="I1783" s="56">
        <f>IF(A1783="COMPOSICAO",VLOOKUP(B1783,S!$A:$D,4,FALSE),VLOOKUP(B1783,I!$A:$D,4,FALSE))</f>
        <v>3.23</v>
      </c>
      <c r="J1783" s="60">
        <f>TRUNC(H1783*I1783,2)</f>
        <v>9.69</v>
      </c>
      <c r="K1783" s="59"/>
      <c r="L1783" s="4"/>
      <c r="M1783" s="4"/>
      <c r="N1783" s="4"/>
    </row>
    <row r="1784" spans="1:14" ht="45" customHeight="1" x14ac:dyDescent="0.25">
      <c r="A1784" s="54" t="s">
        <v>792</v>
      </c>
      <c r="B1784" s="67">
        <v>20078</v>
      </c>
      <c r="C1784" s="55" t="str">
        <f>VLOOKUP(B1784,IF(A1784="COMPOSICAO",S!$A:$D,I!$A:$D),2,FALSE)</f>
        <v>PASTA LUBRIFICANTE PARA TUBOS E CONEXOES COM JUNTA ELASTICA, EMBALAGEM DE *400* GR (USO EM PVC, ACO, POLIETILENO E OUTROS)</v>
      </c>
      <c r="D1784" s="55"/>
      <c r="E1784" s="55"/>
      <c r="F1784" s="55"/>
      <c r="G1784" s="54" t="str">
        <f>VLOOKUP(B1784,IF(A1784="COMPOSICAO",S!$A:$D,I!$A:$D),3,FALSE)</f>
        <v>UN</v>
      </c>
      <c r="H1784" s="75">
        <f>0.1125</f>
        <v>0.1125</v>
      </c>
      <c r="I1784" s="56">
        <f>IF(A1784="COMPOSICAO",VLOOKUP(B1784,S!$A:$D,4,FALSE),VLOOKUP(B1784,I!$A:$D,4,FALSE))</f>
        <v>26.23</v>
      </c>
      <c r="J1784" s="60">
        <f>TRUNC(H1784*I1784,2)</f>
        <v>2.95</v>
      </c>
      <c r="K1784" s="59"/>
      <c r="L1784" s="4"/>
      <c r="M1784" s="4"/>
      <c r="N1784" s="4"/>
    </row>
    <row r="1785" spans="1:14" ht="30" customHeight="1" x14ac:dyDescent="0.25">
      <c r="A1785" s="54" t="s">
        <v>792</v>
      </c>
      <c r="B1785" s="67">
        <v>20142</v>
      </c>
      <c r="C1785" s="55" t="str">
        <f>VLOOKUP(B1785,IF(A1785="COMPOSICAO",S!$A:$D,I!$A:$D),2,FALSE)</f>
        <v>JUNCAO SIMPLES, PVC SERIE R, DN 75 X 75 MM, PARA ESGOTO PREDIAL</v>
      </c>
      <c r="D1785" s="55"/>
      <c r="E1785" s="55"/>
      <c r="F1785" s="55"/>
      <c r="G1785" s="54" t="str">
        <f>VLOOKUP(B1785,IF(A1785="COMPOSICAO",S!$A:$D,I!$A:$D),3,FALSE)</f>
        <v>UN</v>
      </c>
      <c r="H1785" s="75">
        <f>1</f>
        <v>1</v>
      </c>
      <c r="I1785" s="56">
        <f>IF(A1785="COMPOSICAO",VLOOKUP(B1785,S!$A:$D,4,FALSE),VLOOKUP(B1785,I!$A:$D,4,FALSE))</f>
        <v>37.18</v>
      </c>
      <c r="J1785" s="60">
        <f>TRUNC(H1785*I1785,2)</f>
        <v>37.18</v>
      </c>
      <c r="K1785" s="59"/>
      <c r="L1785" s="4"/>
      <c r="M1785" s="4"/>
      <c r="N1785" s="4"/>
    </row>
    <row r="1786" spans="1:14" ht="30" customHeight="1" x14ac:dyDescent="0.25">
      <c r="A1786" s="54" t="s">
        <v>793</v>
      </c>
      <c r="B1786" s="67">
        <v>88248</v>
      </c>
      <c r="C1786" s="55" t="str">
        <f>VLOOKUP(B1786,IF(A1786="COMPOSICAO",S!$A:$D,I!$A:$D),2,FALSE)</f>
        <v>AUXILIAR DE ENCANADOR OU BOMBEIRO HIDRÁULICO COM ENCARGOS COMPLEMENTARES</v>
      </c>
      <c r="D1786" s="55"/>
      <c r="E1786" s="55"/>
      <c r="F1786" s="55"/>
      <c r="G1786" s="54" t="str">
        <f>VLOOKUP(B1786,IF(A1786="COMPOSICAO",S!$A:$D,I!$A:$D),3,FALSE)</f>
        <v>H</v>
      </c>
      <c r="H1786" s="75">
        <f>0.2316</f>
        <v>0.2316</v>
      </c>
      <c r="I1786" s="56">
        <f>IF(A1786="COMPOSICAO",VLOOKUP(B1786,S!$A:$D,4,FALSE),VLOOKUP(B1786,I!$A:$D,4,FALSE))</f>
        <v>18.87</v>
      </c>
      <c r="J1786" s="60">
        <f>TRUNC(H1786*I1786,2)</f>
        <v>4.37</v>
      </c>
      <c r="K1786" s="59"/>
      <c r="L1786" s="4"/>
      <c r="M1786" s="4"/>
      <c r="N1786" s="4"/>
    </row>
    <row r="1787" spans="1:14" ht="30" customHeight="1" x14ac:dyDescent="0.25">
      <c r="A1787" s="54" t="s">
        <v>793</v>
      </c>
      <c r="B1787" s="67">
        <v>88267</v>
      </c>
      <c r="C1787" s="55" t="str">
        <f>VLOOKUP(B1787,IF(A1787="COMPOSICAO",S!$A:$D,I!$A:$D),2,FALSE)</f>
        <v>ENCANADOR OU BOMBEIRO HIDRÁULICO COM ENCARGOS COMPLEMENTARES</v>
      </c>
      <c r="D1787" s="55"/>
      <c r="E1787" s="55"/>
      <c r="F1787" s="55"/>
      <c r="G1787" s="54" t="str">
        <f>VLOOKUP(B1787,IF(A1787="COMPOSICAO",S!$A:$D,I!$A:$D),3,FALSE)</f>
        <v>H</v>
      </c>
      <c r="H1787" s="75">
        <f>0.2316</f>
        <v>0.2316</v>
      </c>
      <c r="I1787" s="56">
        <f>IF(A1787="COMPOSICAO",VLOOKUP(B1787,S!$A:$D,4,FALSE),VLOOKUP(B1787,I!$A:$D,4,FALSE))</f>
        <v>25.72</v>
      </c>
      <c r="J1787" s="60">
        <f>TRUNC(H1787*I1787,2)</f>
        <v>5.95</v>
      </c>
      <c r="K1787" s="59"/>
      <c r="L1787" s="4"/>
      <c r="M1787" s="4"/>
      <c r="N1787" s="4"/>
    </row>
    <row r="1788" spans="1:14" ht="15" customHeight="1" x14ac:dyDescent="0.25">
      <c r="A1788" s="76" t="s">
        <v>794</v>
      </c>
      <c r="B1788" s="77"/>
      <c r="C1788" s="77"/>
      <c r="D1788" s="77"/>
      <c r="E1788" s="77"/>
      <c r="F1788" s="77"/>
      <c r="G1788" s="78"/>
      <c r="H1788" s="79"/>
      <c r="I1788" s="80"/>
      <c r="J1788" s="60">
        <f>SUM(J1782:K1787)</f>
        <v>60.14</v>
      </c>
      <c r="K1788" s="59"/>
    </row>
    <row r="1789" spans="1:14" ht="15" customHeight="1" x14ac:dyDescent="0.25">
      <c r="A1789" s="76" t="str">
        <f>"TAXA DE BDI ("&amp;BDI&amp;" %)"</f>
        <v>TAXA DE BDI (28 %)</v>
      </c>
      <c r="B1789" s="77"/>
      <c r="C1789" s="77"/>
      <c r="D1789" s="77"/>
      <c r="E1789" s="77"/>
      <c r="F1789" s="77"/>
      <c r="G1789" s="78"/>
      <c r="H1789" s="79"/>
      <c r="I1789" s="80"/>
      <c r="J1789" s="60">
        <f>ROUND(J1788*(BDI/100),2)</f>
        <v>16.84</v>
      </c>
      <c r="K1789" s="59"/>
    </row>
    <row r="1790" spans="1:14" ht="15" customHeight="1" x14ac:dyDescent="0.25">
      <c r="A1790" s="76" t="s">
        <v>965</v>
      </c>
      <c r="B1790" s="77"/>
      <c r="C1790" s="77"/>
      <c r="D1790" s="77"/>
      <c r="E1790" s="77"/>
      <c r="F1790" s="77"/>
      <c r="G1790" s="78"/>
      <c r="H1790" s="79"/>
      <c r="I1790" s="80"/>
      <c r="J1790" s="60">
        <f>SUM(J1788:K1789)</f>
        <v>76.98</v>
      </c>
      <c r="K1790" s="59"/>
    </row>
    <row r="1791" spans="1:14" ht="15" customHeight="1" x14ac:dyDescent="0.25">
      <c r="A1791" s="4"/>
      <c r="B1791" s="4"/>
      <c r="C1791" s="4"/>
      <c r="D1791" s="4"/>
      <c r="E1791" s="4"/>
      <c r="F1791" s="4"/>
      <c r="G1791" s="4"/>
      <c r="H1791" s="4"/>
      <c r="I1791" s="4"/>
      <c r="J1791" s="4"/>
      <c r="K1791" s="4"/>
    </row>
    <row r="1792" spans="1:14" ht="15" customHeight="1" x14ac:dyDescent="0.25">
      <c r="A1792" s="22" t="s">
        <v>788</v>
      </c>
      <c r="B1792" s="22" t="s">
        <v>41</v>
      </c>
      <c r="C1792" s="46" t="s">
        <v>8</v>
      </c>
      <c r="D1792" s="47"/>
      <c r="E1792" s="47"/>
      <c r="F1792" s="47"/>
      <c r="G1792" s="7" t="s">
        <v>42</v>
      </c>
      <c r="H1792" s="7" t="s">
        <v>789</v>
      </c>
      <c r="I1792" s="7" t="s">
        <v>790</v>
      </c>
      <c r="J1792" s="34" t="s">
        <v>10</v>
      </c>
      <c r="K1792" s="33"/>
    </row>
    <row r="1793" spans="1:14" ht="60" customHeight="1" x14ac:dyDescent="0.25">
      <c r="A1793" s="7" t="s">
        <v>835</v>
      </c>
      <c r="B1793" s="71">
        <v>89692</v>
      </c>
      <c r="C1793" s="73" t="str">
        <f>VLOOKUP(B1793,S!$A:$D,2,FALSE)</f>
        <v>JUNÇÃO SIMPLES, PVC, SERIE R, ÁGUA PLUVIAL, DN 100 X 75 MM, JUNTA ELÁSTICA, FORNECIDO E INSTALADO EM CONDUTORES VERTICAIS DE ÁGUAS PLUVIAIS. AF_06/2022</v>
      </c>
      <c r="D1793" s="73"/>
      <c r="E1793" s="73"/>
      <c r="F1793" s="72"/>
      <c r="G1793" s="7" t="str">
        <f>VLOOKUP(B1793,S!$A:$D,3,FALSE)</f>
        <v>UN</v>
      </c>
      <c r="H1793" s="74"/>
      <c r="I1793" s="74">
        <f>J1800</f>
        <v>99.64</v>
      </c>
      <c r="J1793" s="53"/>
      <c r="K1793" s="52"/>
      <c r="L1793" s="74">
        <f>VLOOKUP(B1793,S!$A:$D,4,FALSE)</f>
        <v>99.64</v>
      </c>
      <c r="M1793" s="7" t="str">
        <f>IF(ROUND((L1793-I1793),2)=0,"OK, confere com a tabela.",IF(ROUND((L1793-I1793),2)&lt;0,"ACIMA ("&amp;TEXT(ROUND(I1793*100/L1793,4),"0,0000")&amp;" %) da tabela.","ABAIXO ("&amp;TEXT(ROUND(I1793*100/L1793,4),"0,0000")&amp;" %) da tabela."))</f>
        <v>OK, confere com a tabela.</v>
      </c>
    </row>
    <row r="1794" spans="1:14" ht="30" customHeight="1" x14ac:dyDescent="0.25">
      <c r="A1794" s="54" t="s">
        <v>792</v>
      </c>
      <c r="B1794" s="67">
        <v>298</v>
      </c>
      <c r="C1794" s="55" t="str">
        <f>VLOOKUP(B1794,IF(A1794="COMPOSICAO",S!$A:$D,I!$A:$D),2,FALSE)</f>
        <v>ANEL BORRACHA, DN 75 MM, PARA TUBO SERIE REFORCADA ESGOTO PREDIAL</v>
      </c>
      <c r="D1794" s="55"/>
      <c r="E1794" s="55"/>
      <c r="F1794" s="55"/>
      <c r="G1794" s="54" t="str">
        <f>VLOOKUP(B1794,IF(A1794="COMPOSICAO",S!$A:$D,I!$A:$D),3,FALSE)</f>
        <v>UN</v>
      </c>
      <c r="H1794" s="75">
        <f>1</f>
        <v>1</v>
      </c>
      <c r="I1794" s="56">
        <f>IF(A1794="COMPOSICAO",VLOOKUP(B1794,S!$A:$D,4,FALSE),VLOOKUP(B1794,I!$A:$D,4,FALSE))</f>
        <v>3.23</v>
      </c>
      <c r="J1794" s="60">
        <f t="shared" ref="J1794:J1799" si="71">TRUNC(H1794*I1794,2)</f>
        <v>3.23</v>
      </c>
      <c r="K1794" s="59"/>
      <c r="L1794" s="4"/>
      <c r="M1794" s="4"/>
      <c r="N1794" s="4"/>
    </row>
    <row r="1795" spans="1:14" ht="30" customHeight="1" x14ac:dyDescent="0.25">
      <c r="A1795" s="54" t="s">
        <v>792</v>
      </c>
      <c r="B1795" s="67">
        <v>299</v>
      </c>
      <c r="C1795" s="55" t="str">
        <f>VLOOKUP(B1795,IF(A1795="COMPOSICAO",S!$A:$D,I!$A:$D),2,FALSE)</f>
        <v>ANEL BORRACHA, DN 100 MM, PARA TUBO SERIE REFORCADA ESGOTO PREDIAL</v>
      </c>
      <c r="D1795" s="55"/>
      <c r="E1795" s="55"/>
      <c r="F1795" s="55"/>
      <c r="G1795" s="54" t="str">
        <f>VLOOKUP(B1795,IF(A1795="COMPOSICAO",S!$A:$D,I!$A:$D),3,FALSE)</f>
        <v>UN</v>
      </c>
      <c r="H1795" s="75">
        <f>2</f>
        <v>2</v>
      </c>
      <c r="I1795" s="56">
        <f>IF(A1795="COMPOSICAO",VLOOKUP(B1795,S!$A:$D,4,FALSE),VLOOKUP(B1795,I!$A:$D,4,FALSE))</f>
        <v>4.2</v>
      </c>
      <c r="J1795" s="60">
        <f t="shared" si="71"/>
        <v>8.4</v>
      </c>
      <c r="K1795" s="59"/>
      <c r="L1795" s="4"/>
      <c r="M1795" s="4"/>
      <c r="N1795" s="4"/>
    </row>
    <row r="1796" spans="1:14" ht="45" customHeight="1" x14ac:dyDescent="0.25">
      <c r="A1796" s="54" t="s">
        <v>792</v>
      </c>
      <c r="B1796" s="67">
        <v>20078</v>
      </c>
      <c r="C1796" s="55" t="str">
        <f>VLOOKUP(B1796,IF(A1796="COMPOSICAO",S!$A:$D,I!$A:$D),2,FALSE)</f>
        <v>PASTA LUBRIFICANTE PARA TUBOS E CONEXOES COM JUNTA ELASTICA, EMBALAGEM DE *400* GR (USO EM PVC, ACO, POLIETILENO E OUTROS)</v>
      </c>
      <c r="D1796" s="55"/>
      <c r="E1796" s="55"/>
      <c r="F1796" s="55"/>
      <c r="G1796" s="54" t="str">
        <f>VLOOKUP(B1796,IF(A1796="COMPOSICAO",S!$A:$D,I!$A:$D),3,FALSE)</f>
        <v>UN</v>
      </c>
      <c r="H1796" s="75">
        <f>0.1525</f>
        <v>0.1525</v>
      </c>
      <c r="I1796" s="56">
        <f>IF(A1796="COMPOSICAO",VLOOKUP(B1796,S!$A:$D,4,FALSE),VLOOKUP(B1796,I!$A:$D,4,FALSE))</f>
        <v>26.23</v>
      </c>
      <c r="J1796" s="60">
        <f t="shared" si="71"/>
        <v>4</v>
      </c>
      <c r="K1796" s="59"/>
      <c r="L1796" s="4"/>
      <c r="M1796" s="4"/>
      <c r="N1796" s="4"/>
    </row>
    <row r="1797" spans="1:14" ht="30" customHeight="1" x14ac:dyDescent="0.25">
      <c r="A1797" s="54" t="s">
        <v>792</v>
      </c>
      <c r="B1797" s="67">
        <v>20143</v>
      </c>
      <c r="C1797" s="55" t="str">
        <f>VLOOKUP(B1797,IF(A1797="COMPOSICAO",S!$A:$D,I!$A:$D),2,FALSE)</f>
        <v>JUNCAO SIMPLES, PVC SERIE R, DN 100 X 75 MM, PARA ESGOTO PREDIAL</v>
      </c>
      <c r="D1797" s="55"/>
      <c r="E1797" s="55"/>
      <c r="F1797" s="55"/>
      <c r="G1797" s="54" t="str">
        <f>VLOOKUP(B1797,IF(A1797="COMPOSICAO",S!$A:$D,I!$A:$D),3,FALSE)</f>
        <v>UN</v>
      </c>
      <c r="H1797" s="75">
        <f>1</f>
        <v>1</v>
      </c>
      <c r="I1797" s="56">
        <f>IF(A1797="COMPOSICAO",VLOOKUP(B1797,S!$A:$D,4,FALSE),VLOOKUP(B1797,I!$A:$D,4,FALSE))</f>
        <v>69.760000000000005</v>
      </c>
      <c r="J1797" s="60">
        <f t="shared" si="71"/>
        <v>69.760000000000005</v>
      </c>
      <c r="K1797" s="59"/>
      <c r="L1797" s="4"/>
      <c r="M1797" s="4"/>
      <c r="N1797" s="4"/>
    </row>
    <row r="1798" spans="1:14" ht="30" customHeight="1" x14ac:dyDescent="0.25">
      <c r="A1798" s="54" t="s">
        <v>793</v>
      </c>
      <c r="B1798" s="67">
        <v>88248</v>
      </c>
      <c r="C1798" s="55" t="str">
        <f>VLOOKUP(B1798,IF(A1798="COMPOSICAO",S!$A:$D,I!$A:$D),2,FALSE)</f>
        <v>AUXILIAR DE ENCANADOR OU BOMBEIRO HIDRÁULICO COM ENCARGOS COMPLEMENTARES</v>
      </c>
      <c r="D1798" s="55"/>
      <c r="E1798" s="55"/>
      <c r="F1798" s="55"/>
      <c r="G1798" s="54" t="str">
        <f>VLOOKUP(B1798,IF(A1798="COMPOSICAO",S!$A:$D,I!$A:$D),3,FALSE)</f>
        <v>H</v>
      </c>
      <c r="H1798" s="75">
        <f>0.3197</f>
        <v>0.31969999999999998</v>
      </c>
      <c r="I1798" s="56">
        <f>IF(A1798="COMPOSICAO",VLOOKUP(B1798,S!$A:$D,4,FALSE),VLOOKUP(B1798,I!$A:$D,4,FALSE))</f>
        <v>18.87</v>
      </c>
      <c r="J1798" s="60">
        <f t="shared" si="71"/>
        <v>6.03</v>
      </c>
      <c r="K1798" s="59"/>
      <c r="L1798" s="4"/>
      <c r="M1798" s="4"/>
      <c r="N1798" s="4"/>
    </row>
    <row r="1799" spans="1:14" ht="30" customHeight="1" x14ac:dyDescent="0.25">
      <c r="A1799" s="54" t="s">
        <v>793</v>
      </c>
      <c r="B1799" s="67">
        <v>88267</v>
      </c>
      <c r="C1799" s="55" t="str">
        <f>VLOOKUP(B1799,IF(A1799="COMPOSICAO",S!$A:$D,I!$A:$D),2,FALSE)</f>
        <v>ENCANADOR OU BOMBEIRO HIDRÁULICO COM ENCARGOS COMPLEMENTARES</v>
      </c>
      <c r="D1799" s="55"/>
      <c r="E1799" s="55"/>
      <c r="F1799" s="55"/>
      <c r="G1799" s="54" t="str">
        <f>VLOOKUP(B1799,IF(A1799="COMPOSICAO",S!$A:$D,I!$A:$D),3,FALSE)</f>
        <v>H</v>
      </c>
      <c r="H1799" s="75">
        <f>0.3197</f>
        <v>0.31969999999999998</v>
      </c>
      <c r="I1799" s="56">
        <f>IF(A1799="COMPOSICAO",VLOOKUP(B1799,S!$A:$D,4,FALSE),VLOOKUP(B1799,I!$A:$D,4,FALSE))</f>
        <v>25.72</v>
      </c>
      <c r="J1799" s="60">
        <f t="shared" si="71"/>
        <v>8.2200000000000006</v>
      </c>
      <c r="K1799" s="59"/>
      <c r="L1799" s="4"/>
      <c r="M1799" s="4"/>
      <c r="N1799" s="4"/>
    </row>
    <row r="1800" spans="1:14" ht="15" customHeight="1" x14ac:dyDescent="0.25">
      <c r="A1800" s="76" t="s">
        <v>794</v>
      </c>
      <c r="B1800" s="77"/>
      <c r="C1800" s="77"/>
      <c r="D1800" s="77"/>
      <c r="E1800" s="77"/>
      <c r="F1800" s="77"/>
      <c r="G1800" s="78"/>
      <c r="H1800" s="79"/>
      <c r="I1800" s="80"/>
      <c r="J1800" s="60">
        <f>SUM(J1793:K1799)</f>
        <v>99.64</v>
      </c>
      <c r="K1800" s="59"/>
    </row>
    <row r="1801" spans="1:14" ht="15" customHeight="1" x14ac:dyDescent="0.25">
      <c r="A1801" s="76" t="str">
        <f>"TAXA DE BDI ("&amp;BDI&amp;" %)"</f>
        <v>TAXA DE BDI (28 %)</v>
      </c>
      <c r="B1801" s="77"/>
      <c r="C1801" s="77"/>
      <c r="D1801" s="77"/>
      <c r="E1801" s="77"/>
      <c r="F1801" s="77"/>
      <c r="G1801" s="78"/>
      <c r="H1801" s="79"/>
      <c r="I1801" s="80"/>
      <c r="J1801" s="60">
        <f>ROUND(J1800*(BDI/100),2)</f>
        <v>27.9</v>
      </c>
      <c r="K1801" s="59"/>
    </row>
    <row r="1802" spans="1:14" ht="15" customHeight="1" x14ac:dyDescent="0.25">
      <c r="A1802" s="76" t="s">
        <v>966</v>
      </c>
      <c r="B1802" s="77"/>
      <c r="C1802" s="77"/>
      <c r="D1802" s="77"/>
      <c r="E1802" s="77"/>
      <c r="F1802" s="77"/>
      <c r="G1802" s="78"/>
      <c r="H1802" s="79"/>
      <c r="I1802" s="80"/>
      <c r="J1802" s="60">
        <f>SUM(J1800:K1801)</f>
        <v>127.53999999999999</v>
      </c>
      <c r="K1802" s="59"/>
    </row>
    <row r="1803" spans="1:14" ht="15" customHeight="1" x14ac:dyDescent="0.25">
      <c r="A1803" s="4"/>
      <c r="B1803" s="4"/>
      <c r="C1803" s="4"/>
      <c r="D1803" s="4"/>
      <c r="E1803" s="4"/>
      <c r="F1803" s="4"/>
      <c r="G1803" s="4"/>
      <c r="H1803" s="4"/>
      <c r="I1803" s="4"/>
      <c r="J1803" s="4"/>
      <c r="K1803" s="4"/>
    </row>
    <row r="1804" spans="1:14" ht="15" customHeight="1" x14ac:dyDescent="0.25">
      <c r="A1804" s="22" t="s">
        <v>788</v>
      </c>
      <c r="B1804" s="22" t="s">
        <v>41</v>
      </c>
      <c r="C1804" s="46" t="s">
        <v>8</v>
      </c>
      <c r="D1804" s="47"/>
      <c r="E1804" s="47"/>
      <c r="F1804" s="47"/>
      <c r="G1804" s="7" t="s">
        <v>42</v>
      </c>
      <c r="H1804" s="7" t="s">
        <v>789</v>
      </c>
      <c r="I1804" s="7" t="s">
        <v>790</v>
      </c>
      <c r="J1804" s="34" t="s">
        <v>10</v>
      </c>
      <c r="K1804" s="33"/>
    </row>
    <row r="1805" spans="1:14" ht="60" customHeight="1" x14ac:dyDescent="0.25">
      <c r="A1805" s="7" t="s">
        <v>835</v>
      </c>
      <c r="B1805" s="71">
        <v>89690</v>
      </c>
      <c r="C1805" s="73" t="str">
        <f>VLOOKUP(B1805,S!$A:$D,2,FALSE)</f>
        <v>JUNÇÃO SIMPLES, PVC, SERIE R, ÁGUA PLUVIAL, DN 100 X 100 MM, JUNTA ELÁSTICA, FORNECIDO E INSTALADO EM CONDUTORES VERTICAIS DE ÁGUAS PLUVIAIS. AF_06/2022</v>
      </c>
      <c r="D1805" s="73"/>
      <c r="E1805" s="73"/>
      <c r="F1805" s="72"/>
      <c r="G1805" s="7" t="str">
        <f>VLOOKUP(B1805,S!$A:$D,3,FALSE)</f>
        <v>UN</v>
      </c>
      <c r="H1805" s="74"/>
      <c r="I1805" s="74">
        <f>J1811</f>
        <v>87.85</v>
      </c>
      <c r="J1805" s="53"/>
      <c r="K1805" s="52"/>
      <c r="L1805" s="74">
        <f>VLOOKUP(B1805,S!$A:$D,4,FALSE)</f>
        <v>87.85</v>
      </c>
      <c r="M1805" s="7" t="str">
        <f>IF(ROUND((L1805-I1805),2)=0,"OK, confere com a tabela.",IF(ROUND((L1805-I1805),2)&lt;0,"ACIMA ("&amp;TEXT(ROUND(I1805*100/L1805,4),"0,0000")&amp;" %) da tabela.","ABAIXO ("&amp;TEXT(ROUND(I1805*100/L1805,4),"0,0000")&amp;" %) da tabela."))</f>
        <v>OK, confere com a tabela.</v>
      </c>
    </row>
    <row r="1806" spans="1:14" ht="30" customHeight="1" x14ac:dyDescent="0.25">
      <c r="A1806" s="54" t="s">
        <v>792</v>
      </c>
      <c r="B1806" s="67">
        <v>299</v>
      </c>
      <c r="C1806" s="55" t="str">
        <f>VLOOKUP(B1806,IF(A1806="COMPOSICAO",S!$A:$D,I!$A:$D),2,FALSE)</f>
        <v>ANEL BORRACHA, DN 100 MM, PARA TUBO SERIE REFORCADA ESGOTO PREDIAL</v>
      </c>
      <c r="D1806" s="55"/>
      <c r="E1806" s="55"/>
      <c r="F1806" s="55"/>
      <c r="G1806" s="54" t="str">
        <f>VLOOKUP(B1806,IF(A1806="COMPOSICAO",S!$A:$D,I!$A:$D),3,FALSE)</f>
        <v>UN</v>
      </c>
      <c r="H1806" s="75">
        <f>3</f>
        <v>3</v>
      </c>
      <c r="I1806" s="56">
        <f>IF(A1806="COMPOSICAO",VLOOKUP(B1806,S!$A:$D,4,FALSE),VLOOKUP(B1806,I!$A:$D,4,FALSE))</f>
        <v>4.2</v>
      </c>
      <c r="J1806" s="60">
        <f>TRUNC(H1806*I1806,2)</f>
        <v>12.6</v>
      </c>
      <c r="K1806" s="59"/>
      <c r="L1806" s="4"/>
      <c r="M1806" s="4"/>
      <c r="N1806" s="4"/>
    </row>
    <row r="1807" spans="1:14" ht="45" customHeight="1" x14ac:dyDescent="0.25">
      <c r="A1807" s="54" t="s">
        <v>792</v>
      </c>
      <c r="B1807" s="67">
        <v>20078</v>
      </c>
      <c r="C1807" s="55" t="str">
        <f>VLOOKUP(B1807,IF(A1807="COMPOSICAO",S!$A:$D,I!$A:$D),2,FALSE)</f>
        <v>PASTA LUBRIFICANTE PARA TUBOS E CONEXOES COM JUNTA ELASTICA, EMBALAGEM DE *400* GR (USO EM PVC, ACO, POLIETILENO E OUTROS)</v>
      </c>
      <c r="D1807" s="55"/>
      <c r="E1807" s="55"/>
      <c r="F1807" s="55"/>
      <c r="G1807" s="54" t="str">
        <f>VLOOKUP(B1807,IF(A1807="COMPOSICAO",S!$A:$D,I!$A:$D),3,FALSE)</f>
        <v>UN</v>
      </c>
      <c r="H1807" s="75">
        <f>0.1725</f>
        <v>0.17249999999999999</v>
      </c>
      <c r="I1807" s="56">
        <f>IF(A1807="COMPOSICAO",VLOOKUP(B1807,S!$A:$D,4,FALSE),VLOOKUP(B1807,I!$A:$D,4,FALSE))</f>
        <v>26.23</v>
      </c>
      <c r="J1807" s="60">
        <f>TRUNC(H1807*I1807,2)</f>
        <v>4.5199999999999996</v>
      </c>
      <c r="K1807" s="59"/>
      <c r="L1807" s="4"/>
      <c r="M1807" s="4"/>
      <c r="N1807" s="4"/>
    </row>
    <row r="1808" spans="1:14" ht="30" customHeight="1" x14ac:dyDescent="0.25">
      <c r="A1808" s="54" t="s">
        <v>792</v>
      </c>
      <c r="B1808" s="67">
        <v>20144</v>
      </c>
      <c r="C1808" s="55" t="str">
        <f>VLOOKUP(B1808,IF(A1808="COMPOSICAO",S!$A:$D,I!$A:$D),2,FALSE)</f>
        <v>JUNCAO SIMPLES, PVC SERIE R, DN 100 X 100 MM, PARA ESGOTO PREDIAL</v>
      </c>
      <c r="D1808" s="55"/>
      <c r="E1808" s="55"/>
      <c r="F1808" s="55"/>
      <c r="G1808" s="54" t="str">
        <f>VLOOKUP(B1808,IF(A1808="COMPOSICAO",S!$A:$D,I!$A:$D),3,FALSE)</f>
        <v>UN</v>
      </c>
      <c r="H1808" s="75">
        <f>1</f>
        <v>1</v>
      </c>
      <c r="I1808" s="56">
        <f>IF(A1808="COMPOSICAO",VLOOKUP(B1808,S!$A:$D,4,FALSE),VLOOKUP(B1808,I!$A:$D,4,FALSE))</f>
        <v>54.52</v>
      </c>
      <c r="J1808" s="60">
        <f>TRUNC(H1808*I1808,2)</f>
        <v>54.52</v>
      </c>
      <c r="K1808" s="59"/>
      <c r="L1808" s="4"/>
      <c r="M1808" s="4"/>
      <c r="N1808" s="4"/>
    </row>
    <row r="1809" spans="1:14" ht="30" customHeight="1" x14ac:dyDescent="0.25">
      <c r="A1809" s="54" t="s">
        <v>793</v>
      </c>
      <c r="B1809" s="67">
        <v>88248</v>
      </c>
      <c r="C1809" s="55" t="str">
        <f>VLOOKUP(B1809,IF(A1809="COMPOSICAO",S!$A:$D,I!$A:$D),2,FALSE)</f>
        <v>AUXILIAR DE ENCANADOR OU BOMBEIRO HIDRÁULICO COM ENCARGOS COMPLEMENTARES</v>
      </c>
      <c r="D1809" s="55"/>
      <c r="E1809" s="55"/>
      <c r="F1809" s="55"/>
      <c r="G1809" s="54" t="str">
        <f>VLOOKUP(B1809,IF(A1809="COMPOSICAO",S!$A:$D,I!$A:$D),3,FALSE)</f>
        <v>H</v>
      </c>
      <c r="H1809" s="75">
        <f>0.3638</f>
        <v>0.36380000000000001</v>
      </c>
      <c r="I1809" s="56">
        <f>IF(A1809="COMPOSICAO",VLOOKUP(B1809,S!$A:$D,4,FALSE),VLOOKUP(B1809,I!$A:$D,4,FALSE))</f>
        <v>18.87</v>
      </c>
      <c r="J1809" s="60">
        <f>TRUNC(H1809*I1809,2)</f>
        <v>6.86</v>
      </c>
      <c r="K1809" s="59"/>
      <c r="L1809" s="4"/>
      <c r="M1809" s="4"/>
      <c r="N1809" s="4"/>
    </row>
    <row r="1810" spans="1:14" ht="30" customHeight="1" x14ac:dyDescent="0.25">
      <c r="A1810" s="54" t="s">
        <v>793</v>
      </c>
      <c r="B1810" s="67">
        <v>88267</v>
      </c>
      <c r="C1810" s="55" t="str">
        <f>VLOOKUP(B1810,IF(A1810="COMPOSICAO",S!$A:$D,I!$A:$D),2,FALSE)</f>
        <v>ENCANADOR OU BOMBEIRO HIDRÁULICO COM ENCARGOS COMPLEMENTARES</v>
      </c>
      <c r="D1810" s="55"/>
      <c r="E1810" s="55"/>
      <c r="F1810" s="55"/>
      <c r="G1810" s="54" t="str">
        <f>VLOOKUP(B1810,IF(A1810="COMPOSICAO",S!$A:$D,I!$A:$D),3,FALSE)</f>
        <v>H</v>
      </c>
      <c r="H1810" s="75">
        <f>0.3638</f>
        <v>0.36380000000000001</v>
      </c>
      <c r="I1810" s="56">
        <f>IF(A1810="COMPOSICAO",VLOOKUP(B1810,S!$A:$D,4,FALSE),VLOOKUP(B1810,I!$A:$D,4,FALSE))</f>
        <v>25.72</v>
      </c>
      <c r="J1810" s="60">
        <f>TRUNC(H1810*I1810,2)</f>
        <v>9.35</v>
      </c>
      <c r="K1810" s="59"/>
      <c r="L1810" s="4"/>
      <c r="M1810" s="4"/>
      <c r="N1810" s="4"/>
    </row>
    <row r="1811" spans="1:14" ht="15" customHeight="1" x14ac:dyDescent="0.25">
      <c r="A1811" s="76" t="s">
        <v>794</v>
      </c>
      <c r="B1811" s="77"/>
      <c r="C1811" s="77"/>
      <c r="D1811" s="77"/>
      <c r="E1811" s="77"/>
      <c r="F1811" s="77"/>
      <c r="G1811" s="78"/>
      <c r="H1811" s="79"/>
      <c r="I1811" s="80"/>
      <c r="J1811" s="60">
        <f>SUM(J1805:K1810)</f>
        <v>87.85</v>
      </c>
      <c r="K1811" s="59"/>
    </row>
    <row r="1812" spans="1:14" ht="15" customHeight="1" x14ac:dyDescent="0.25">
      <c r="A1812" s="76" t="str">
        <f>"TAXA DE BDI ("&amp;BDI&amp;" %)"</f>
        <v>TAXA DE BDI (28 %)</v>
      </c>
      <c r="B1812" s="77"/>
      <c r="C1812" s="77"/>
      <c r="D1812" s="77"/>
      <c r="E1812" s="77"/>
      <c r="F1812" s="77"/>
      <c r="G1812" s="78"/>
      <c r="H1812" s="79"/>
      <c r="I1812" s="80"/>
      <c r="J1812" s="60">
        <f>ROUND(J1811*(BDI/100),2)</f>
        <v>24.6</v>
      </c>
      <c r="K1812" s="59"/>
    </row>
    <row r="1813" spans="1:14" ht="15" customHeight="1" x14ac:dyDescent="0.25">
      <c r="A1813" s="76" t="s">
        <v>967</v>
      </c>
      <c r="B1813" s="77"/>
      <c r="C1813" s="77"/>
      <c r="D1813" s="77"/>
      <c r="E1813" s="77"/>
      <c r="F1813" s="77"/>
      <c r="G1813" s="78"/>
      <c r="H1813" s="79"/>
      <c r="I1813" s="80"/>
      <c r="J1813" s="60">
        <f>SUM(J1811:K1812)</f>
        <v>112.44999999999999</v>
      </c>
      <c r="K1813" s="59"/>
    </row>
    <row r="1814" spans="1:14" ht="15" customHeight="1" x14ac:dyDescent="0.25">
      <c r="A1814" s="4"/>
      <c r="B1814" s="4"/>
      <c r="C1814" s="4"/>
      <c r="D1814" s="4"/>
      <c r="E1814" s="4"/>
      <c r="F1814" s="4"/>
      <c r="G1814" s="4"/>
      <c r="H1814" s="4"/>
      <c r="I1814" s="4"/>
      <c r="J1814" s="4"/>
      <c r="K1814" s="4"/>
    </row>
    <row r="1815" spans="1:14" ht="15" customHeight="1" x14ac:dyDescent="0.25">
      <c r="A1815" s="22" t="s">
        <v>788</v>
      </c>
      <c r="B1815" s="22" t="s">
        <v>41</v>
      </c>
      <c r="C1815" s="46" t="s">
        <v>8</v>
      </c>
      <c r="D1815" s="47"/>
      <c r="E1815" s="47"/>
      <c r="F1815" s="47"/>
      <c r="G1815" s="7" t="s">
        <v>42</v>
      </c>
      <c r="H1815" s="7" t="s">
        <v>789</v>
      </c>
      <c r="I1815" s="7" t="s">
        <v>790</v>
      </c>
      <c r="J1815" s="34" t="s">
        <v>10</v>
      </c>
      <c r="K1815" s="33"/>
    </row>
    <row r="1816" spans="1:14" ht="60" customHeight="1" x14ac:dyDescent="0.25">
      <c r="A1816" s="7" t="s">
        <v>835</v>
      </c>
      <c r="B1816" s="71">
        <v>89699</v>
      </c>
      <c r="C1816" s="73" t="str">
        <f>VLOOKUP(B1816,S!$A:$D,2,FALSE)</f>
        <v>JUNÇÃO SIMPLES, PVC, SERIE R, ÁGUA PLUVIAL, DN 150 X 100 MM, JUNTA ELÁSTICA, FORNECIDO E INSTALADO EM CONDUTORES VERTICAIS DE ÁGUAS PLUVIAIS. AF_06/2022</v>
      </c>
      <c r="D1816" s="73"/>
      <c r="E1816" s="73"/>
      <c r="F1816" s="72"/>
      <c r="G1816" s="7" t="str">
        <f>VLOOKUP(B1816,S!$A:$D,3,FALSE)</f>
        <v>UN</v>
      </c>
      <c r="H1816" s="74"/>
      <c r="I1816" s="74">
        <f>J1823</f>
        <v>197.99</v>
      </c>
      <c r="J1816" s="53"/>
      <c r="K1816" s="52"/>
      <c r="L1816" s="74">
        <f>VLOOKUP(B1816,S!$A:$D,4,FALSE)</f>
        <v>197.99</v>
      </c>
      <c r="M1816" s="7" t="str">
        <f>IF(ROUND((L1816-I1816),2)=0,"OK, confere com a tabela.",IF(ROUND((L1816-I1816),2)&lt;0,"ACIMA ("&amp;TEXT(ROUND(I1816*100/L1816,4),"0,0000")&amp;" %) da tabela.","ABAIXO ("&amp;TEXT(ROUND(I1816*100/L1816,4),"0,0000")&amp;" %) da tabela."))</f>
        <v>OK, confere com a tabela.</v>
      </c>
    </row>
    <row r="1817" spans="1:14" ht="30" customHeight="1" x14ac:dyDescent="0.25">
      <c r="A1817" s="54" t="s">
        <v>792</v>
      </c>
      <c r="B1817" s="67">
        <v>299</v>
      </c>
      <c r="C1817" s="55" t="str">
        <f>VLOOKUP(B1817,IF(A1817="COMPOSICAO",S!$A:$D,I!$A:$D),2,FALSE)</f>
        <v>ANEL BORRACHA, DN 100 MM, PARA TUBO SERIE REFORCADA ESGOTO PREDIAL</v>
      </c>
      <c r="D1817" s="55"/>
      <c r="E1817" s="55"/>
      <c r="F1817" s="55"/>
      <c r="G1817" s="54" t="str">
        <f>VLOOKUP(B1817,IF(A1817="COMPOSICAO",S!$A:$D,I!$A:$D),3,FALSE)</f>
        <v>UN</v>
      </c>
      <c r="H1817" s="75">
        <f>1</f>
        <v>1</v>
      </c>
      <c r="I1817" s="56">
        <f>IF(A1817="COMPOSICAO",VLOOKUP(B1817,S!$A:$D,4,FALSE),VLOOKUP(B1817,I!$A:$D,4,FALSE))</f>
        <v>4.2</v>
      </c>
      <c r="J1817" s="60">
        <f t="shared" ref="J1817:J1822" si="72">TRUNC(H1817*I1817,2)</f>
        <v>4.2</v>
      </c>
      <c r="K1817" s="59"/>
      <c r="L1817" s="4"/>
      <c r="M1817" s="4"/>
      <c r="N1817" s="4"/>
    </row>
    <row r="1818" spans="1:14" ht="30" customHeight="1" x14ac:dyDescent="0.25">
      <c r="A1818" s="54" t="s">
        <v>792</v>
      </c>
      <c r="B1818" s="67">
        <v>300</v>
      </c>
      <c r="C1818" s="55" t="str">
        <f>VLOOKUP(B1818,IF(A1818="COMPOSICAO",S!$A:$D,I!$A:$D),2,FALSE)</f>
        <v>ANEL BORRACHA, DN 150 MM, PARA TUBO SERIE REFORCADA ESGOTO PREDIAL</v>
      </c>
      <c r="D1818" s="55"/>
      <c r="E1818" s="55"/>
      <c r="F1818" s="55"/>
      <c r="G1818" s="54" t="str">
        <f>VLOOKUP(B1818,IF(A1818="COMPOSICAO",S!$A:$D,I!$A:$D),3,FALSE)</f>
        <v>UN</v>
      </c>
      <c r="H1818" s="75">
        <f>2</f>
        <v>2</v>
      </c>
      <c r="I1818" s="56">
        <f>IF(A1818="COMPOSICAO",VLOOKUP(B1818,S!$A:$D,4,FALSE),VLOOKUP(B1818,I!$A:$D,4,FALSE))</f>
        <v>14.53</v>
      </c>
      <c r="J1818" s="60">
        <f t="shared" si="72"/>
        <v>29.06</v>
      </c>
      <c r="K1818" s="59"/>
      <c r="L1818" s="4"/>
      <c r="M1818" s="4"/>
      <c r="N1818" s="4"/>
    </row>
    <row r="1819" spans="1:14" ht="45" customHeight="1" x14ac:dyDescent="0.25">
      <c r="A1819" s="54" t="s">
        <v>792</v>
      </c>
      <c r="B1819" s="67">
        <v>20078</v>
      </c>
      <c r="C1819" s="55" t="str">
        <f>VLOOKUP(B1819,IF(A1819="COMPOSICAO",S!$A:$D,I!$A:$D),2,FALSE)</f>
        <v>PASTA LUBRIFICANTE PARA TUBOS E CONEXOES COM JUNTA ELASTICA, EMBALAGEM DE *400* GR (USO EM PVC, ACO, POLIETILENO E OUTROS)</v>
      </c>
      <c r="D1819" s="55"/>
      <c r="E1819" s="55"/>
      <c r="F1819" s="55"/>
      <c r="G1819" s="54" t="str">
        <f>VLOOKUP(B1819,IF(A1819="COMPOSICAO",S!$A:$D,I!$A:$D),3,FALSE)</f>
        <v>UN</v>
      </c>
      <c r="H1819" s="75">
        <f>0.2325</f>
        <v>0.23250000000000001</v>
      </c>
      <c r="I1819" s="56">
        <f>IF(A1819="COMPOSICAO",VLOOKUP(B1819,S!$A:$D,4,FALSE),VLOOKUP(B1819,I!$A:$D,4,FALSE))</f>
        <v>26.23</v>
      </c>
      <c r="J1819" s="60">
        <f t="shared" si="72"/>
        <v>6.09</v>
      </c>
      <c r="K1819" s="59"/>
      <c r="L1819" s="4"/>
      <c r="M1819" s="4"/>
      <c r="N1819" s="4"/>
    </row>
    <row r="1820" spans="1:14" ht="30" customHeight="1" x14ac:dyDescent="0.25">
      <c r="A1820" s="54" t="s">
        <v>792</v>
      </c>
      <c r="B1820" s="67">
        <v>20145</v>
      </c>
      <c r="C1820" s="55" t="str">
        <f>VLOOKUP(B1820,IF(A1820="COMPOSICAO",S!$A:$D,I!$A:$D),2,FALSE)</f>
        <v>JUNCAO SIMPLES, PVC SERIE R, DN 150 X 100 MM, PARA ESGOTO PREDIAL</v>
      </c>
      <c r="D1820" s="55"/>
      <c r="E1820" s="55"/>
      <c r="F1820" s="55"/>
      <c r="G1820" s="54" t="str">
        <f>VLOOKUP(B1820,IF(A1820="COMPOSICAO",S!$A:$D,I!$A:$D),3,FALSE)</f>
        <v>UN</v>
      </c>
      <c r="H1820" s="75">
        <f>1</f>
        <v>1</v>
      </c>
      <c r="I1820" s="56">
        <f>IF(A1820="COMPOSICAO",VLOOKUP(B1820,S!$A:$D,4,FALSE),VLOOKUP(B1820,I!$A:$D,4,FALSE))</f>
        <v>134.56</v>
      </c>
      <c r="J1820" s="60">
        <f t="shared" si="72"/>
        <v>134.56</v>
      </c>
      <c r="K1820" s="59"/>
      <c r="L1820" s="4"/>
      <c r="M1820" s="4"/>
      <c r="N1820" s="4"/>
    </row>
    <row r="1821" spans="1:14" ht="30" customHeight="1" x14ac:dyDescent="0.25">
      <c r="A1821" s="54" t="s">
        <v>793</v>
      </c>
      <c r="B1821" s="67">
        <v>88248</v>
      </c>
      <c r="C1821" s="55" t="str">
        <f>VLOOKUP(B1821,IF(A1821="COMPOSICAO",S!$A:$D,I!$A:$D),2,FALSE)</f>
        <v>AUXILIAR DE ENCANADOR OU BOMBEIRO HIDRÁULICO COM ENCARGOS COMPLEMENTARES</v>
      </c>
      <c r="D1821" s="55"/>
      <c r="E1821" s="55"/>
      <c r="F1821" s="55"/>
      <c r="G1821" s="54" t="str">
        <f>VLOOKUP(B1821,IF(A1821="COMPOSICAO",S!$A:$D,I!$A:$D),3,FALSE)</f>
        <v>H</v>
      </c>
      <c r="H1821" s="75">
        <f>0.5402</f>
        <v>0.54020000000000001</v>
      </c>
      <c r="I1821" s="56">
        <f>IF(A1821="COMPOSICAO",VLOOKUP(B1821,S!$A:$D,4,FALSE),VLOOKUP(B1821,I!$A:$D,4,FALSE))</f>
        <v>18.87</v>
      </c>
      <c r="J1821" s="60">
        <f t="shared" si="72"/>
        <v>10.19</v>
      </c>
      <c r="K1821" s="59"/>
      <c r="L1821" s="4"/>
      <c r="M1821" s="4"/>
      <c r="N1821" s="4"/>
    </row>
    <row r="1822" spans="1:14" ht="30" customHeight="1" x14ac:dyDescent="0.25">
      <c r="A1822" s="54" t="s">
        <v>793</v>
      </c>
      <c r="B1822" s="67">
        <v>88267</v>
      </c>
      <c r="C1822" s="55" t="str">
        <f>VLOOKUP(B1822,IF(A1822="COMPOSICAO",S!$A:$D,I!$A:$D),2,FALSE)</f>
        <v>ENCANADOR OU BOMBEIRO HIDRÁULICO COM ENCARGOS COMPLEMENTARES</v>
      </c>
      <c r="D1822" s="55"/>
      <c r="E1822" s="55"/>
      <c r="F1822" s="55"/>
      <c r="G1822" s="54" t="str">
        <f>VLOOKUP(B1822,IF(A1822="COMPOSICAO",S!$A:$D,I!$A:$D),3,FALSE)</f>
        <v>H</v>
      </c>
      <c r="H1822" s="75">
        <f>0.5402</f>
        <v>0.54020000000000001</v>
      </c>
      <c r="I1822" s="56">
        <f>IF(A1822="COMPOSICAO",VLOOKUP(B1822,S!$A:$D,4,FALSE),VLOOKUP(B1822,I!$A:$D,4,FALSE))</f>
        <v>25.72</v>
      </c>
      <c r="J1822" s="60">
        <f t="shared" si="72"/>
        <v>13.89</v>
      </c>
      <c r="K1822" s="59"/>
      <c r="L1822" s="4"/>
      <c r="M1822" s="4"/>
      <c r="N1822" s="4"/>
    </row>
    <row r="1823" spans="1:14" ht="15" customHeight="1" x14ac:dyDescent="0.25">
      <c r="A1823" s="76" t="s">
        <v>794</v>
      </c>
      <c r="B1823" s="77"/>
      <c r="C1823" s="77"/>
      <c r="D1823" s="77"/>
      <c r="E1823" s="77"/>
      <c r="F1823" s="77"/>
      <c r="G1823" s="78"/>
      <c r="H1823" s="79"/>
      <c r="I1823" s="80"/>
      <c r="J1823" s="60">
        <f>SUM(J1816:K1822)</f>
        <v>197.99</v>
      </c>
      <c r="K1823" s="59"/>
    </row>
    <row r="1824" spans="1:14" ht="15" customHeight="1" x14ac:dyDescent="0.25">
      <c r="A1824" s="76" t="str">
        <f>"TAXA DE BDI ("&amp;BDI&amp;" %)"</f>
        <v>TAXA DE BDI (28 %)</v>
      </c>
      <c r="B1824" s="77"/>
      <c r="C1824" s="77"/>
      <c r="D1824" s="77"/>
      <c r="E1824" s="77"/>
      <c r="F1824" s="77"/>
      <c r="G1824" s="78"/>
      <c r="H1824" s="79"/>
      <c r="I1824" s="80"/>
      <c r="J1824" s="60">
        <f>ROUND(J1823*(BDI/100),2)</f>
        <v>55.44</v>
      </c>
      <c r="K1824" s="59"/>
    </row>
    <row r="1825" spans="1:14" ht="15" customHeight="1" x14ac:dyDescent="0.25">
      <c r="A1825" s="76" t="s">
        <v>968</v>
      </c>
      <c r="B1825" s="77"/>
      <c r="C1825" s="77"/>
      <c r="D1825" s="77"/>
      <c r="E1825" s="77"/>
      <c r="F1825" s="77"/>
      <c r="G1825" s="78"/>
      <c r="H1825" s="79"/>
      <c r="I1825" s="80"/>
      <c r="J1825" s="60">
        <f>SUM(J1823:K1824)</f>
        <v>253.43</v>
      </c>
      <c r="K1825" s="59"/>
    </row>
    <row r="1826" spans="1:14" ht="15" customHeight="1" x14ac:dyDescent="0.25">
      <c r="A1826" s="4"/>
      <c r="B1826" s="4"/>
      <c r="C1826" s="4"/>
      <c r="D1826" s="4"/>
      <c r="E1826" s="4"/>
      <c r="F1826" s="4"/>
      <c r="G1826" s="4"/>
      <c r="H1826" s="4"/>
      <c r="I1826" s="4"/>
      <c r="J1826" s="4"/>
      <c r="K1826" s="4"/>
    </row>
    <row r="1827" spans="1:14" ht="15" customHeight="1" x14ac:dyDescent="0.25">
      <c r="A1827" s="22" t="s">
        <v>788</v>
      </c>
      <c r="B1827" s="22" t="s">
        <v>41</v>
      </c>
      <c r="C1827" s="46" t="s">
        <v>8</v>
      </c>
      <c r="D1827" s="47"/>
      <c r="E1827" s="47"/>
      <c r="F1827" s="47"/>
      <c r="G1827" s="7" t="s">
        <v>42</v>
      </c>
      <c r="H1827" s="7" t="s">
        <v>789</v>
      </c>
      <c r="I1827" s="7" t="s">
        <v>790</v>
      </c>
      <c r="J1827" s="34" t="s">
        <v>10</v>
      </c>
      <c r="K1827" s="33"/>
    </row>
    <row r="1828" spans="1:14" ht="60" customHeight="1" x14ac:dyDescent="0.25">
      <c r="A1828" s="7" t="s">
        <v>835</v>
      </c>
      <c r="B1828" s="71">
        <v>89557</v>
      </c>
      <c r="C1828" s="73" t="str">
        <f>VLOOKUP(B1828,S!$A:$D,2,FALSE)</f>
        <v>REDUÇÃO EXCÊNTRICA, PVC, SERIE R, ÁGUA PLUVIAL, DN 100 X 75 MM, JUNTA ELÁSTICA, FORNECIDO E INSTALADO EM RAMAL DE ENCAMINHAMENTO. AF_06/2022</v>
      </c>
      <c r="D1828" s="73"/>
      <c r="E1828" s="73"/>
      <c r="F1828" s="72"/>
      <c r="G1828" s="7" t="str">
        <f>VLOOKUP(B1828,S!$A:$D,3,FALSE)</f>
        <v>UN</v>
      </c>
      <c r="H1828" s="74"/>
      <c r="I1828" s="74">
        <f>J1835</f>
        <v>31.77</v>
      </c>
      <c r="J1828" s="53"/>
      <c r="K1828" s="52"/>
      <c r="L1828" s="74">
        <f>VLOOKUP(B1828,S!$A:$D,4,FALSE)</f>
        <v>31.77</v>
      </c>
      <c r="M1828" s="7" t="str">
        <f>IF(ROUND((L1828-I1828),2)=0,"OK, confere com a tabela.",IF(ROUND((L1828-I1828),2)&lt;0,"ACIMA ("&amp;TEXT(ROUND(I1828*100/L1828,4),"0,0000")&amp;" %) da tabela.","ABAIXO ("&amp;TEXT(ROUND(I1828*100/L1828,4),"0,0000")&amp;" %) da tabela."))</f>
        <v>OK, confere com a tabela.</v>
      </c>
    </row>
    <row r="1829" spans="1:14" ht="30" customHeight="1" x14ac:dyDescent="0.25">
      <c r="A1829" s="54" t="s">
        <v>792</v>
      </c>
      <c r="B1829" s="67">
        <v>298</v>
      </c>
      <c r="C1829" s="55" t="str">
        <f>VLOOKUP(B1829,IF(A1829="COMPOSICAO",S!$A:$D,I!$A:$D),2,FALSE)</f>
        <v>ANEL BORRACHA, DN 75 MM, PARA TUBO SERIE REFORCADA ESGOTO PREDIAL</v>
      </c>
      <c r="D1829" s="55"/>
      <c r="E1829" s="55"/>
      <c r="F1829" s="55"/>
      <c r="G1829" s="54" t="str">
        <f>VLOOKUP(B1829,IF(A1829="COMPOSICAO",S!$A:$D,I!$A:$D),3,FALSE)</f>
        <v>UN</v>
      </c>
      <c r="H1829" s="75">
        <f>1</f>
        <v>1</v>
      </c>
      <c r="I1829" s="56">
        <f>IF(A1829="COMPOSICAO",VLOOKUP(B1829,S!$A:$D,4,FALSE),VLOOKUP(B1829,I!$A:$D,4,FALSE))</f>
        <v>3.23</v>
      </c>
      <c r="J1829" s="60">
        <f t="shared" ref="J1829:J1834" si="73">TRUNC(H1829*I1829,2)</f>
        <v>3.23</v>
      </c>
      <c r="K1829" s="59"/>
      <c r="L1829" s="4"/>
      <c r="M1829" s="4"/>
      <c r="N1829" s="4"/>
    </row>
    <row r="1830" spans="1:14" ht="30" customHeight="1" x14ac:dyDescent="0.25">
      <c r="A1830" s="54" t="s">
        <v>792</v>
      </c>
      <c r="B1830" s="67">
        <v>299</v>
      </c>
      <c r="C1830" s="55" t="str">
        <f>VLOOKUP(B1830,IF(A1830="COMPOSICAO",S!$A:$D,I!$A:$D),2,FALSE)</f>
        <v>ANEL BORRACHA, DN 100 MM, PARA TUBO SERIE REFORCADA ESGOTO PREDIAL</v>
      </c>
      <c r="D1830" s="55"/>
      <c r="E1830" s="55"/>
      <c r="F1830" s="55"/>
      <c r="G1830" s="54" t="str">
        <f>VLOOKUP(B1830,IF(A1830="COMPOSICAO",S!$A:$D,I!$A:$D),3,FALSE)</f>
        <v>UN</v>
      </c>
      <c r="H1830" s="75">
        <f>1</f>
        <v>1</v>
      </c>
      <c r="I1830" s="56">
        <f>IF(A1830="COMPOSICAO",VLOOKUP(B1830,S!$A:$D,4,FALSE),VLOOKUP(B1830,I!$A:$D,4,FALSE))</f>
        <v>4.2</v>
      </c>
      <c r="J1830" s="60">
        <f t="shared" si="73"/>
        <v>4.2</v>
      </c>
      <c r="K1830" s="59"/>
      <c r="L1830" s="4"/>
      <c r="M1830" s="4"/>
      <c r="N1830" s="4"/>
    </row>
    <row r="1831" spans="1:14" ht="30" customHeight="1" x14ac:dyDescent="0.25">
      <c r="A1831" s="54" t="s">
        <v>792</v>
      </c>
      <c r="B1831" s="67">
        <v>20046</v>
      </c>
      <c r="C1831" s="55" t="str">
        <f>VLOOKUP(B1831,IF(A1831="COMPOSICAO",S!$A:$D,I!$A:$D),2,FALSE)</f>
        <v>REDUCAO EXCENTRICA PVC, SERIE R, DN 100 X 75 MM, PARA ESGOTO PREDIAL</v>
      </c>
      <c r="D1831" s="55"/>
      <c r="E1831" s="55"/>
      <c r="F1831" s="55"/>
      <c r="G1831" s="54" t="str">
        <f>VLOOKUP(B1831,IF(A1831="COMPOSICAO",S!$A:$D,I!$A:$D),3,FALSE)</f>
        <v>UN</v>
      </c>
      <c r="H1831" s="75">
        <f>1</f>
        <v>1</v>
      </c>
      <c r="I1831" s="56">
        <f>IF(A1831="COMPOSICAO",VLOOKUP(B1831,S!$A:$D,4,FALSE),VLOOKUP(B1831,I!$A:$D,4,FALSE))</f>
        <v>18.54</v>
      </c>
      <c r="J1831" s="60">
        <f t="shared" si="73"/>
        <v>18.54</v>
      </c>
      <c r="K1831" s="59"/>
      <c r="L1831" s="4"/>
      <c r="M1831" s="4"/>
      <c r="N1831" s="4"/>
    </row>
    <row r="1832" spans="1:14" ht="45" customHeight="1" x14ac:dyDescent="0.25">
      <c r="A1832" s="54" t="s">
        <v>792</v>
      </c>
      <c r="B1832" s="67">
        <v>20078</v>
      </c>
      <c r="C1832" s="55" t="str">
        <f>VLOOKUP(B1832,IF(A1832="COMPOSICAO",S!$A:$D,I!$A:$D),2,FALSE)</f>
        <v>PASTA LUBRIFICANTE PARA TUBOS E CONEXOES COM JUNTA ELASTICA, EMBALAGEM DE *400* GR (USO EM PVC, ACO, POLIETILENO E OUTROS)</v>
      </c>
      <c r="D1832" s="55"/>
      <c r="E1832" s="55"/>
      <c r="F1832" s="55"/>
      <c r="G1832" s="54" t="str">
        <f>VLOOKUP(B1832,IF(A1832="COMPOSICAO",S!$A:$D,I!$A:$D),3,FALSE)</f>
        <v>UN</v>
      </c>
      <c r="H1832" s="75">
        <f>0.095</f>
        <v>9.5000000000000001E-2</v>
      </c>
      <c r="I1832" s="56">
        <f>IF(A1832="COMPOSICAO",VLOOKUP(B1832,S!$A:$D,4,FALSE),VLOOKUP(B1832,I!$A:$D,4,FALSE))</f>
        <v>26.23</v>
      </c>
      <c r="J1832" s="60">
        <f t="shared" si="73"/>
        <v>2.4900000000000002</v>
      </c>
      <c r="K1832" s="59"/>
      <c r="L1832" s="4"/>
      <c r="M1832" s="4"/>
      <c r="N1832" s="4"/>
    </row>
    <row r="1833" spans="1:14" ht="30" customHeight="1" x14ac:dyDescent="0.25">
      <c r="A1833" s="54" t="s">
        <v>793</v>
      </c>
      <c r="B1833" s="67">
        <v>88248</v>
      </c>
      <c r="C1833" s="55" t="str">
        <f>VLOOKUP(B1833,IF(A1833="COMPOSICAO",S!$A:$D,I!$A:$D),2,FALSE)</f>
        <v>AUXILIAR DE ENCANADOR OU BOMBEIRO HIDRÁULICO COM ENCARGOS COMPLEMENTARES</v>
      </c>
      <c r="D1833" s="55"/>
      <c r="E1833" s="55"/>
      <c r="F1833" s="55"/>
      <c r="G1833" s="54" t="str">
        <f>VLOOKUP(B1833,IF(A1833="COMPOSICAO",S!$A:$D,I!$A:$D),3,FALSE)</f>
        <v>H</v>
      </c>
      <c r="H1833" s="75">
        <f>0.0743</f>
        <v>7.4300000000000005E-2</v>
      </c>
      <c r="I1833" s="56">
        <f>IF(A1833="COMPOSICAO",VLOOKUP(B1833,S!$A:$D,4,FALSE),VLOOKUP(B1833,I!$A:$D,4,FALSE))</f>
        <v>18.87</v>
      </c>
      <c r="J1833" s="60">
        <f t="shared" si="73"/>
        <v>1.4</v>
      </c>
      <c r="K1833" s="59"/>
      <c r="L1833" s="4"/>
      <c r="M1833" s="4"/>
      <c r="N1833" s="4"/>
    </row>
    <row r="1834" spans="1:14" ht="30" customHeight="1" x14ac:dyDescent="0.25">
      <c r="A1834" s="54" t="s">
        <v>793</v>
      </c>
      <c r="B1834" s="67">
        <v>88267</v>
      </c>
      <c r="C1834" s="55" t="str">
        <f>VLOOKUP(B1834,IF(A1834="COMPOSICAO",S!$A:$D,I!$A:$D),2,FALSE)</f>
        <v>ENCANADOR OU BOMBEIRO HIDRÁULICO COM ENCARGOS COMPLEMENTARES</v>
      </c>
      <c r="D1834" s="55"/>
      <c r="E1834" s="55"/>
      <c r="F1834" s="55"/>
      <c r="G1834" s="54" t="str">
        <f>VLOOKUP(B1834,IF(A1834="COMPOSICAO",S!$A:$D,I!$A:$D),3,FALSE)</f>
        <v>H</v>
      </c>
      <c r="H1834" s="75">
        <f>0.0743</f>
        <v>7.4300000000000005E-2</v>
      </c>
      <c r="I1834" s="56">
        <f>IF(A1834="COMPOSICAO",VLOOKUP(B1834,S!$A:$D,4,FALSE),VLOOKUP(B1834,I!$A:$D,4,FALSE))</f>
        <v>25.72</v>
      </c>
      <c r="J1834" s="60">
        <f t="shared" si="73"/>
        <v>1.91</v>
      </c>
      <c r="K1834" s="59"/>
      <c r="L1834" s="4"/>
      <c r="M1834" s="4"/>
      <c r="N1834" s="4"/>
    </row>
    <row r="1835" spans="1:14" ht="15" customHeight="1" x14ac:dyDescent="0.25">
      <c r="A1835" s="76" t="s">
        <v>794</v>
      </c>
      <c r="B1835" s="77"/>
      <c r="C1835" s="77"/>
      <c r="D1835" s="77"/>
      <c r="E1835" s="77"/>
      <c r="F1835" s="77"/>
      <c r="G1835" s="78"/>
      <c r="H1835" s="79"/>
      <c r="I1835" s="80"/>
      <c r="J1835" s="60">
        <f>SUM(J1828:K1834)</f>
        <v>31.77</v>
      </c>
      <c r="K1835" s="59"/>
    </row>
    <row r="1836" spans="1:14" ht="15" customHeight="1" x14ac:dyDescent="0.25">
      <c r="A1836" s="76" t="str">
        <f>"TAXA DE BDI ("&amp;BDI&amp;" %)"</f>
        <v>TAXA DE BDI (28 %)</v>
      </c>
      <c r="B1836" s="77"/>
      <c r="C1836" s="77"/>
      <c r="D1836" s="77"/>
      <c r="E1836" s="77"/>
      <c r="F1836" s="77"/>
      <c r="G1836" s="78"/>
      <c r="H1836" s="79"/>
      <c r="I1836" s="80"/>
      <c r="J1836" s="60">
        <f>ROUND(J1835*(BDI/100),2)</f>
        <v>8.9</v>
      </c>
      <c r="K1836" s="59"/>
    </row>
    <row r="1837" spans="1:14" ht="15" customHeight="1" x14ac:dyDescent="0.25">
      <c r="A1837" s="76" t="s">
        <v>969</v>
      </c>
      <c r="B1837" s="77"/>
      <c r="C1837" s="77"/>
      <c r="D1837" s="77"/>
      <c r="E1837" s="77"/>
      <c r="F1837" s="77"/>
      <c r="G1837" s="78"/>
      <c r="H1837" s="79"/>
      <c r="I1837" s="80"/>
      <c r="J1837" s="60">
        <f>SUM(J1835:K1836)</f>
        <v>40.67</v>
      </c>
      <c r="K1837" s="59"/>
    </row>
    <row r="1838" spans="1:14" ht="15" customHeight="1" x14ac:dyDescent="0.25">
      <c r="A1838" s="4"/>
      <c r="B1838" s="4"/>
      <c r="C1838" s="4"/>
      <c r="D1838" s="4"/>
      <c r="E1838" s="4"/>
      <c r="F1838" s="4"/>
      <c r="G1838" s="4"/>
      <c r="H1838" s="4"/>
      <c r="I1838" s="4"/>
      <c r="J1838" s="4"/>
      <c r="K1838" s="4"/>
    </row>
    <row r="1839" spans="1:14" ht="15" customHeight="1" x14ac:dyDescent="0.25">
      <c r="A1839" s="22" t="s">
        <v>788</v>
      </c>
      <c r="B1839" s="22" t="s">
        <v>41</v>
      </c>
      <c r="C1839" s="46" t="s">
        <v>8</v>
      </c>
      <c r="D1839" s="47"/>
      <c r="E1839" s="47"/>
      <c r="F1839" s="47"/>
      <c r="G1839" s="7" t="s">
        <v>42</v>
      </c>
      <c r="H1839" s="7" t="s">
        <v>789</v>
      </c>
      <c r="I1839" s="7" t="s">
        <v>790</v>
      </c>
      <c r="J1839" s="34" t="s">
        <v>10</v>
      </c>
      <c r="K1839" s="33"/>
    </row>
    <row r="1840" spans="1:14" ht="60" customHeight="1" x14ac:dyDescent="0.25">
      <c r="A1840" s="7" t="s">
        <v>835</v>
      </c>
      <c r="B1840" s="71">
        <v>89681</v>
      </c>
      <c r="C1840" s="73" t="str">
        <f>VLOOKUP(B1840,S!$A:$D,2,FALSE)</f>
        <v>REDUÇÃO EXCÊNTRICA, PVC, SERIE R, ÁGUA PLUVIAL, DN 150 X 100 MM, JUNTA ELÁSTICA, FORNECIDO E INSTALADO EM CONDUTORES VERTICAIS DE ÁGUAS PLUVIAIS. AF_06/2022</v>
      </c>
      <c r="D1840" s="73"/>
      <c r="E1840" s="73"/>
      <c r="F1840" s="72"/>
      <c r="G1840" s="7" t="str">
        <f>VLOOKUP(B1840,S!$A:$D,3,FALSE)</f>
        <v>UN</v>
      </c>
      <c r="H1840" s="74"/>
      <c r="I1840" s="74">
        <f>J1847</f>
        <v>89.199999999999989</v>
      </c>
      <c r="J1840" s="53"/>
      <c r="K1840" s="52"/>
      <c r="L1840" s="74">
        <f>VLOOKUP(B1840,S!$A:$D,4,FALSE)</f>
        <v>89.2</v>
      </c>
      <c r="M1840" s="7" t="str">
        <f>IF(ROUND((L1840-I1840),2)=0,"OK, confere com a tabela.",IF(ROUND((L1840-I1840),2)&lt;0,"ACIMA ("&amp;TEXT(ROUND(I1840*100/L1840,4),"0,0000")&amp;" %) da tabela.","ABAIXO ("&amp;TEXT(ROUND(I1840*100/L1840,4),"0,0000")&amp;" %) da tabela."))</f>
        <v>OK, confere com a tabela.</v>
      </c>
    </row>
    <row r="1841" spans="1:14" ht="30" customHeight="1" x14ac:dyDescent="0.25">
      <c r="A1841" s="54" t="s">
        <v>792</v>
      </c>
      <c r="B1841" s="67">
        <v>299</v>
      </c>
      <c r="C1841" s="55" t="str">
        <f>VLOOKUP(B1841,IF(A1841="COMPOSICAO",S!$A:$D,I!$A:$D),2,FALSE)</f>
        <v>ANEL BORRACHA, DN 100 MM, PARA TUBO SERIE REFORCADA ESGOTO PREDIAL</v>
      </c>
      <c r="D1841" s="55"/>
      <c r="E1841" s="55"/>
      <c r="F1841" s="55"/>
      <c r="G1841" s="54" t="str">
        <f>VLOOKUP(B1841,IF(A1841="COMPOSICAO",S!$A:$D,I!$A:$D),3,FALSE)</f>
        <v>UN</v>
      </c>
      <c r="H1841" s="75">
        <f>1</f>
        <v>1</v>
      </c>
      <c r="I1841" s="56">
        <f>IF(A1841="COMPOSICAO",VLOOKUP(B1841,S!$A:$D,4,FALSE),VLOOKUP(B1841,I!$A:$D,4,FALSE))</f>
        <v>4.2</v>
      </c>
      <c r="J1841" s="60">
        <f t="shared" ref="J1841:J1846" si="74">TRUNC(H1841*I1841,2)</f>
        <v>4.2</v>
      </c>
      <c r="K1841" s="59"/>
      <c r="L1841" s="4"/>
      <c r="M1841" s="4"/>
      <c r="N1841" s="4"/>
    </row>
    <row r="1842" spans="1:14" ht="30" customHeight="1" x14ac:dyDescent="0.25">
      <c r="A1842" s="54" t="s">
        <v>792</v>
      </c>
      <c r="B1842" s="67">
        <v>300</v>
      </c>
      <c r="C1842" s="55" t="str">
        <f>VLOOKUP(B1842,IF(A1842="COMPOSICAO",S!$A:$D,I!$A:$D),2,FALSE)</f>
        <v>ANEL BORRACHA, DN 150 MM, PARA TUBO SERIE REFORCADA ESGOTO PREDIAL</v>
      </c>
      <c r="D1842" s="55"/>
      <c r="E1842" s="55"/>
      <c r="F1842" s="55"/>
      <c r="G1842" s="54" t="str">
        <f>VLOOKUP(B1842,IF(A1842="COMPOSICAO",S!$A:$D,I!$A:$D),3,FALSE)</f>
        <v>UN</v>
      </c>
      <c r="H1842" s="75">
        <f>1</f>
        <v>1</v>
      </c>
      <c r="I1842" s="56">
        <f>IF(A1842="COMPOSICAO",VLOOKUP(B1842,S!$A:$D,4,FALSE),VLOOKUP(B1842,I!$A:$D,4,FALSE))</f>
        <v>14.53</v>
      </c>
      <c r="J1842" s="60">
        <f t="shared" si="74"/>
        <v>14.53</v>
      </c>
      <c r="K1842" s="59"/>
      <c r="L1842" s="4"/>
      <c r="M1842" s="4"/>
      <c r="N1842" s="4"/>
    </row>
    <row r="1843" spans="1:14" ht="30" customHeight="1" x14ac:dyDescent="0.25">
      <c r="A1843" s="54" t="s">
        <v>792</v>
      </c>
      <c r="B1843" s="67">
        <v>20047</v>
      </c>
      <c r="C1843" s="55" t="str">
        <f>VLOOKUP(B1843,IF(A1843="COMPOSICAO",S!$A:$D,I!$A:$D),2,FALSE)</f>
        <v>REDUCAO EXCENTRICA PVC, SERIE R, DN 150 X 100 MM, PARA ESGOTO PREDIAL</v>
      </c>
      <c r="D1843" s="55"/>
      <c r="E1843" s="55"/>
      <c r="F1843" s="55"/>
      <c r="G1843" s="54" t="str">
        <f>VLOOKUP(B1843,IF(A1843="COMPOSICAO",S!$A:$D,I!$A:$D),3,FALSE)</f>
        <v>UN</v>
      </c>
      <c r="H1843" s="75">
        <f>1</f>
        <v>1</v>
      </c>
      <c r="I1843" s="56">
        <f>IF(A1843="COMPOSICAO",VLOOKUP(B1843,S!$A:$D,4,FALSE),VLOOKUP(B1843,I!$A:$D,4,FALSE))</f>
        <v>55.61</v>
      </c>
      <c r="J1843" s="60">
        <f t="shared" si="74"/>
        <v>55.61</v>
      </c>
      <c r="K1843" s="59"/>
      <c r="L1843" s="4"/>
      <c r="M1843" s="4"/>
      <c r="N1843" s="4"/>
    </row>
    <row r="1844" spans="1:14" ht="45" customHeight="1" x14ac:dyDescent="0.25">
      <c r="A1844" s="54" t="s">
        <v>792</v>
      </c>
      <c r="B1844" s="67">
        <v>20078</v>
      </c>
      <c r="C1844" s="55" t="str">
        <f>VLOOKUP(B1844,IF(A1844="COMPOSICAO",S!$A:$D,I!$A:$D),2,FALSE)</f>
        <v>PASTA LUBRIFICANTE PARA TUBOS E CONEXOES COM JUNTA ELASTICA, EMBALAGEM DE *400* GR (USO EM PVC, ACO, POLIETILENO E OUTROS)</v>
      </c>
      <c r="D1844" s="55"/>
      <c r="E1844" s="55"/>
      <c r="F1844" s="55"/>
      <c r="G1844" s="54" t="str">
        <f>VLOOKUP(B1844,IF(A1844="COMPOSICAO",S!$A:$D,I!$A:$D),3,FALSE)</f>
        <v>UN</v>
      </c>
      <c r="H1844" s="75">
        <f>0.145</f>
        <v>0.14499999999999999</v>
      </c>
      <c r="I1844" s="56">
        <f>IF(A1844="COMPOSICAO",VLOOKUP(B1844,S!$A:$D,4,FALSE),VLOOKUP(B1844,I!$A:$D,4,FALSE))</f>
        <v>26.23</v>
      </c>
      <c r="J1844" s="60">
        <f t="shared" si="74"/>
        <v>3.8</v>
      </c>
      <c r="K1844" s="59"/>
      <c r="L1844" s="4"/>
      <c r="M1844" s="4"/>
      <c r="N1844" s="4"/>
    </row>
    <row r="1845" spans="1:14" ht="30" customHeight="1" x14ac:dyDescent="0.25">
      <c r="A1845" s="54" t="s">
        <v>793</v>
      </c>
      <c r="B1845" s="67">
        <v>88248</v>
      </c>
      <c r="C1845" s="55" t="str">
        <f>VLOOKUP(B1845,IF(A1845="COMPOSICAO",S!$A:$D,I!$A:$D),2,FALSE)</f>
        <v>AUXILIAR DE ENCANADOR OU BOMBEIRO HIDRÁULICO COM ENCARGOS COMPLEMENTARES</v>
      </c>
      <c r="D1845" s="55"/>
      <c r="E1845" s="55"/>
      <c r="F1845" s="55"/>
      <c r="G1845" s="54" t="str">
        <f>VLOOKUP(B1845,IF(A1845="COMPOSICAO",S!$A:$D,I!$A:$D),3,FALSE)</f>
        <v>H</v>
      </c>
      <c r="H1845" s="75">
        <f>0.2481</f>
        <v>0.24809999999999999</v>
      </c>
      <c r="I1845" s="56">
        <f>IF(A1845="COMPOSICAO",VLOOKUP(B1845,S!$A:$D,4,FALSE),VLOOKUP(B1845,I!$A:$D,4,FALSE))</f>
        <v>18.87</v>
      </c>
      <c r="J1845" s="60">
        <f t="shared" si="74"/>
        <v>4.68</v>
      </c>
      <c r="K1845" s="59"/>
      <c r="L1845" s="4"/>
      <c r="M1845" s="4"/>
      <c r="N1845" s="4"/>
    </row>
    <row r="1846" spans="1:14" ht="30" customHeight="1" x14ac:dyDescent="0.25">
      <c r="A1846" s="54" t="s">
        <v>793</v>
      </c>
      <c r="B1846" s="67">
        <v>88267</v>
      </c>
      <c r="C1846" s="55" t="str">
        <f>VLOOKUP(B1846,IF(A1846="COMPOSICAO",S!$A:$D,I!$A:$D),2,FALSE)</f>
        <v>ENCANADOR OU BOMBEIRO HIDRÁULICO COM ENCARGOS COMPLEMENTARES</v>
      </c>
      <c r="D1846" s="55"/>
      <c r="E1846" s="55"/>
      <c r="F1846" s="55"/>
      <c r="G1846" s="54" t="str">
        <f>VLOOKUP(B1846,IF(A1846="COMPOSICAO",S!$A:$D,I!$A:$D),3,FALSE)</f>
        <v>H</v>
      </c>
      <c r="H1846" s="75">
        <f>0.2481</f>
        <v>0.24809999999999999</v>
      </c>
      <c r="I1846" s="56">
        <f>IF(A1846="COMPOSICAO",VLOOKUP(B1846,S!$A:$D,4,FALSE),VLOOKUP(B1846,I!$A:$D,4,FALSE))</f>
        <v>25.72</v>
      </c>
      <c r="J1846" s="60">
        <f t="shared" si="74"/>
        <v>6.38</v>
      </c>
      <c r="K1846" s="59"/>
      <c r="L1846" s="4"/>
      <c r="M1846" s="4"/>
      <c r="N1846" s="4"/>
    </row>
    <row r="1847" spans="1:14" ht="15" customHeight="1" x14ac:dyDescent="0.25">
      <c r="A1847" s="76" t="s">
        <v>794</v>
      </c>
      <c r="B1847" s="77"/>
      <c r="C1847" s="77"/>
      <c r="D1847" s="77"/>
      <c r="E1847" s="77"/>
      <c r="F1847" s="77"/>
      <c r="G1847" s="78"/>
      <c r="H1847" s="79"/>
      <c r="I1847" s="80"/>
      <c r="J1847" s="60">
        <f>SUM(J1840:K1846)</f>
        <v>89.199999999999989</v>
      </c>
      <c r="K1847" s="59"/>
    </row>
    <row r="1848" spans="1:14" ht="15" customHeight="1" x14ac:dyDescent="0.25">
      <c r="A1848" s="76" t="str">
        <f>"TAXA DE BDI ("&amp;BDI&amp;" %)"</f>
        <v>TAXA DE BDI (28 %)</v>
      </c>
      <c r="B1848" s="77"/>
      <c r="C1848" s="77"/>
      <c r="D1848" s="77"/>
      <c r="E1848" s="77"/>
      <c r="F1848" s="77"/>
      <c r="G1848" s="78"/>
      <c r="H1848" s="79"/>
      <c r="I1848" s="80"/>
      <c r="J1848" s="60">
        <f>ROUND(J1847*(BDI/100),2)</f>
        <v>24.98</v>
      </c>
      <c r="K1848" s="59"/>
    </row>
    <row r="1849" spans="1:14" ht="15" customHeight="1" x14ac:dyDescent="0.25">
      <c r="A1849" s="76" t="s">
        <v>970</v>
      </c>
      <c r="B1849" s="77"/>
      <c r="C1849" s="77"/>
      <c r="D1849" s="77"/>
      <c r="E1849" s="77"/>
      <c r="F1849" s="77"/>
      <c r="G1849" s="78"/>
      <c r="H1849" s="79"/>
      <c r="I1849" s="80"/>
      <c r="J1849" s="60">
        <f>SUM(J1847:K1848)</f>
        <v>114.17999999999999</v>
      </c>
      <c r="K1849" s="59"/>
    </row>
    <row r="1850" spans="1:14" ht="15" customHeight="1" x14ac:dyDescent="0.25">
      <c r="A1850" s="4"/>
      <c r="B1850" s="4"/>
      <c r="C1850" s="4"/>
      <c r="D1850" s="4"/>
      <c r="E1850" s="4"/>
      <c r="F1850" s="4"/>
      <c r="G1850" s="4"/>
      <c r="H1850" s="4"/>
      <c r="I1850" s="4"/>
      <c r="J1850" s="4"/>
      <c r="K1850" s="4"/>
    </row>
    <row r="1851" spans="1:14" ht="15" customHeight="1" x14ac:dyDescent="0.25">
      <c r="A1851" s="22" t="s">
        <v>788</v>
      </c>
      <c r="B1851" s="22" t="s">
        <v>41</v>
      </c>
      <c r="C1851" s="46" t="s">
        <v>8</v>
      </c>
      <c r="D1851" s="47"/>
      <c r="E1851" s="47"/>
      <c r="F1851" s="47"/>
      <c r="G1851" s="7" t="s">
        <v>42</v>
      </c>
      <c r="H1851" s="7" t="s">
        <v>789</v>
      </c>
      <c r="I1851" s="7" t="s">
        <v>790</v>
      </c>
      <c r="J1851" s="34" t="s">
        <v>10</v>
      </c>
      <c r="K1851" s="33"/>
    </row>
    <row r="1852" spans="1:14" ht="45" customHeight="1" x14ac:dyDescent="0.25">
      <c r="A1852" s="7" t="s">
        <v>835</v>
      </c>
      <c r="B1852" s="71">
        <v>89547</v>
      </c>
      <c r="C1852" s="73" t="str">
        <f>VLOOKUP(B1852,S!$A:$D,2,FALSE)</f>
        <v>LUVA SIMPLES, PVC, SERIE R, ÁGUA PLUVIAL, DN 75 MM, JUNTA ELÁSTICA, FORNECIDO E INSTALADO EM RAMAL DE ENCAMINHAMENTO. AF_06/2022</v>
      </c>
      <c r="D1852" s="73"/>
      <c r="E1852" s="73"/>
      <c r="F1852" s="72"/>
      <c r="G1852" s="7" t="str">
        <f>VLOOKUP(B1852,S!$A:$D,3,FALSE)</f>
        <v>UN</v>
      </c>
      <c r="H1852" s="74"/>
      <c r="I1852" s="74">
        <f>J1861</f>
        <v>21.88</v>
      </c>
      <c r="J1852" s="53"/>
      <c r="K1852" s="52"/>
      <c r="L1852" s="74">
        <f>VLOOKUP(B1852,S!$A:$D,4,FALSE)</f>
        <v>21.88</v>
      </c>
      <c r="M1852" s="7" t="str">
        <f>IF(ROUND((L1852-I1852),2)=0,"OK, confere com a tabela.",IF(ROUND((L1852-I1852),2)&lt;0,"ACIMA ("&amp;TEXT(ROUND(I1852*100/L1852,4),"0,0000")&amp;" %) da tabela.","ABAIXO ("&amp;TEXT(ROUND(I1852*100/L1852,4),"0,0000")&amp;" %) da tabela."))</f>
        <v>OK, confere com a tabela.</v>
      </c>
    </row>
    <row r="1853" spans="1:14" ht="30" customHeight="1" x14ac:dyDescent="0.25">
      <c r="A1853" s="54" t="s">
        <v>792</v>
      </c>
      <c r="B1853" s="67">
        <v>122</v>
      </c>
      <c r="C1853" s="55" t="str">
        <f>VLOOKUP(B1853,IF(A1853="COMPOSICAO",S!$A:$D,I!$A:$D),2,FALSE)</f>
        <v>ADESIVO PLASTICO PARA PVC, FRASCO COM *850* GR</v>
      </c>
      <c r="D1853" s="55"/>
      <c r="E1853" s="55"/>
      <c r="F1853" s="55"/>
      <c r="G1853" s="54" t="str">
        <f>VLOOKUP(B1853,IF(A1853="COMPOSICAO",S!$A:$D,I!$A:$D),3,FALSE)</f>
        <v>UN</v>
      </c>
      <c r="H1853" s="75">
        <f>0.0167</f>
        <v>1.67E-2</v>
      </c>
      <c r="I1853" s="56">
        <f>IF(A1853="COMPOSICAO",VLOOKUP(B1853,S!$A:$D,4,FALSE),VLOOKUP(B1853,I!$A:$D,4,FALSE))</f>
        <v>63.55</v>
      </c>
      <c r="J1853" s="60">
        <f t="shared" ref="J1853:J1860" si="75">TRUNC(H1853*I1853,2)</f>
        <v>1.06</v>
      </c>
      <c r="K1853" s="59"/>
      <c r="L1853" s="4"/>
      <c r="M1853" s="4"/>
      <c r="N1853" s="4"/>
    </row>
    <row r="1854" spans="1:14" ht="30" customHeight="1" x14ac:dyDescent="0.25">
      <c r="A1854" s="54" t="s">
        <v>792</v>
      </c>
      <c r="B1854" s="67">
        <v>298</v>
      </c>
      <c r="C1854" s="55" t="str">
        <f>VLOOKUP(B1854,IF(A1854="COMPOSICAO",S!$A:$D,I!$A:$D),2,FALSE)</f>
        <v>ANEL BORRACHA, DN 75 MM, PARA TUBO SERIE REFORCADA ESGOTO PREDIAL</v>
      </c>
      <c r="D1854" s="55"/>
      <c r="E1854" s="55"/>
      <c r="F1854" s="55"/>
      <c r="G1854" s="54" t="str">
        <f>VLOOKUP(B1854,IF(A1854="COMPOSICAO",S!$A:$D,I!$A:$D),3,FALSE)</f>
        <v>UN</v>
      </c>
      <c r="H1854" s="75">
        <f>1</f>
        <v>1</v>
      </c>
      <c r="I1854" s="56">
        <f>IF(A1854="COMPOSICAO",VLOOKUP(B1854,S!$A:$D,4,FALSE),VLOOKUP(B1854,I!$A:$D,4,FALSE))</f>
        <v>3.23</v>
      </c>
      <c r="J1854" s="60">
        <f t="shared" si="75"/>
        <v>3.23</v>
      </c>
      <c r="K1854" s="59"/>
      <c r="L1854" s="4"/>
      <c r="M1854" s="4"/>
      <c r="N1854" s="4"/>
    </row>
    <row r="1855" spans="1:14" ht="45" customHeight="1" x14ac:dyDescent="0.25">
      <c r="A1855" s="54" t="s">
        <v>792</v>
      </c>
      <c r="B1855" s="67">
        <v>20078</v>
      </c>
      <c r="C1855" s="55" t="str">
        <f>VLOOKUP(B1855,IF(A1855="COMPOSICAO",S!$A:$D,I!$A:$D),2,FALSE)</f>
        <v>PASTA LUBRIFICANTE PARA TUBOS E CONEXOES COM JUNTA ELASTICA, EMBALAGEM DE *400* GR (USO EM PVC, ACO, POLIETILENO E OUTROS)</v>
      </c>
      <c r="D1855" s="55"/>
      <c r="E1855" s="55"/>
      <c r="F1855" s="55"/>
      <c r="G1855" s="54" t="str">
        <f>VLOOKUP(B1855,IF(A1855="COMPOSICAO",S!$A:$D,I!$A:$D),3,FALSE)</f>
        <v>UN</v>
      </c>
      <c r="H1855" s="75">
        <f>0.0375</f>
        <v>3.7499999999999999E-2</v>
      </c>
      <c r="I1855" s="56">
        <f>IF(A1855="COMPOSICAO",VLOOKUP(B1855,S!$A:$D,4,FALSE),VLOOKUP(B1855,I!$A:$D,4,FALSE))</f>
        <v>26.23</v>
      </c>
      <c r="J1855" s="60">
        <f t="shared" si="75"/>
        <v>0.98</v>
      </c>
      <c r="K1855" s="59"/>
      <c r="L1855" s="4"/>
      <c r="M1855" s="4"/>
      <c r="N1855" s="4"/>
    </row>
    <row r="1856" spans="1:14" ht="30" customHeight="1" x14ac:dyDescent="0.25">
      <c r="A1856" s="54" t="s">
        <v>792</v>
      </c>
      <c r="B1856" s="67">
        <v>20083</v>
      </c>
      <c r="C1856" s="55" t="str">
        <f>VLOOKUP(B1856,IF(A1856="COMPOSICAO",S!$A:$D,I!$A:$D),2,FALSE)</f>
        <v>SOLUCAO PREPARADORA / LIMPADORA PARA PVC, FRASCO COM 1000 CM3</v>
      </c>
      <c r="D1856" s="55"/>
      <c r="E1856" s="55"/>
      <c r="F1856" s="55"/>
      <c r="G1856" s="54" t="str">
        <f>VLOOKUP(B1856,IF(A1856="COMPOSICAO",S!$A:$D,I!$A:$D),3,FALSE)</f>
        <v>UN</v>
      </c>
      <c r="H1856" s="75">
        <f>0.026</f>
        <v>2.5999999999999999E-2</v>
      </c>
      <c r="I1856" s="56">
        <f>IF(A1856="COMPOSICAO",VLOOKUP(B1856,S!$A:$D,4,FALSE),VLOOKUP(B1856,I!$A:$D,4,FALSE))</f>
        <v>72</v>
      </c>
      <c r="J1856" s="60">
        <f t="shared" si="75"/>
        <v>1.87</v>
      </c>
      <c r="K1856" s="59"/>
      <c r="L1856" s="4"/>
      <c r="M1856" s="4"/>
      <c r="N1856" s="4"/>
    </row>
    <row r="1857" spans="1:14" ht="30" customHeight="1" x14ac:dyDescent="0.25">
      <c r="A1857" s="54" t="s">
        <v>792</v>
      </c>
      <c r="B1857" s="67">
        <v>20169</v>
      </c>
      <c r="C1857" s="55" t="str">
        <f>VLOOKUP(B1857,IF(A1857="COMPOSICAO",S!$A:$D,I!$A:$D),2,FALSE)</f>
        <v>LUVA SIMPLES, PVC SERIE R, 75 MM, PARA ESGOTO PREDIAL</v>
      </c>
      <c r="D1857" s="55"/>
      <c r="E1857" s="55"/>
      <c r="F1857" s="55"/>
      <c r="G1857" s="54" t="str">
        <f>VLOOKUP(B1857,IF(A1857="COMPOSICAO",S!$A:$D,I!$A:$D),3,FALSE)</f>
        <v>UN</v>
      </c>
      <c r="H1857" s="75">
        <f>1</f>
        <v>1</v>
      </c>
      <c r="I1857" s="56">
        <f>IF(A1857="COMPOSICAO",VLOOKUP(B1857,S!$A:$D,4,FALSE),VLOOKUP(B1857,I!$A:$D,4,FALSE))</f>
        <v>11.9</v>
      </c>
      <c r="J1857" s="60">
        <f t="shared" si="75"/>
        <v>11.9</v>
      </c>
      <c r="K1857" s="59"/>
      <c r="L1857" s="4"/>
      <c r="M1857" s="4"/>
      <c r="N1857" s="4"/>
    </row>
    <row r="1858" spans="1:14" ht="15" customHeight="1" x14ac:dyDescent="0.25">
      <c r="A1858" s="54" t="s">
        <v>792</v>
      </c>
      <c r="B1858" s="67">
        <v>38383</v>
      </c>
      <c r="C1858" s="55" t="str">
        <f>VLOOKUP(B1858,IF(A1858="COMPOSICAO",S!$A:$D,I!$A:$D),2,FALSE)</f>
        <v>LIXA D'AGUA EM FOLHA, GRAO 100</v>
      </c>
      <c r="D1858" s="55"/>
      <c r="E1858" s="55"/>
      <c r="F1858" s="55"/>
      <c r="G1858" s="54" t="str">
        <f>VLOOKUP(B1858,IF(A1858="COMPOSICAO",S!$A:$D,I!$A:$D),3,FALSE)</f>
        <v>UN</v>
      </c>
      <c r="H1858" s="75">
        <f>0.026</f>
        <v>2.5999999999999999E-2</v>
      </c>
      <c r="I1858" s="56">
        <f>IF(A1858="COMPOSICAO",VLOOKUP(B1858,S!$A:$D,4,FALSE),VLOOKUP(B1858,I!$A:$D,4,FALSE))</f>
        <v>2.13</v>
      </c>
      <c r="J1858" s="60">
        <f t="shared" si="75"/>
        <v>0.05</v>
      </c>
      <c r="K1858" s="59"/>
      <c r="L1858" s="4"/>
      <c r="M1858" s="4"/>
      <c r="N1858" s="4"/>
    </row>
    <row r="1859" spans="1:14" ht="30" customHeight="1" x14ac:dyDescent="0.25">
      <c r="A1859" s="54" t="s">
        <v>793</v>
      </c>
      <c r="B1859" s="67">
        <v>88248</v>
      </c>
      <c r="C1859" s="55" t="str">
        <f>VLOOKUP(B1859,IF(A1859="COMPOSICAO",S!$A:$D,I!$A:$D),2,FALSE)</f>
        <v>AUXILIAR DE ENCANADOR OU BOMBEIRO HIDRÁULICO COM ENCARGOS COMPLEMENTARES</v>
      </c>
      <c r="D1859" s="55"/>
      <c r="E1859" s="55"/>
      <c r="F1859" s="55"/>
      <c r="G1859" s="54" t="str">
        <f>VLOOKUP(B1859,IF(A1859="COMPOSICAO",S!$A:$D,I!$A:$D),3,FALSE)</f>
        <v>H</v>
      </c>
      <c r="H1859" s="75">
        <f>0.0627</f>
        <v>6.2700000000000006E-2</v>
      </c>
      <c r="I1859" s="56">
        <f>IF(A1859="COMPOSICAO",VLOOKUP(B1859,S!$A:$D,4,FALSE),VLOOKUP(B1859,I!$A:$D,4,FALSE))</f>
        <v>18.87</v>
      </c>
      <c r="J1859" s="60">
        <f t="shared" si="75"/>
        <v>1.18</v>
      </c>
      <c r="K1859" s="59"/>
      <c r="L1859" s="4"/>
      <c r="M1859" s="4"/>
      <c r="N1859" s="4"/>
    </row>
    <row r="1860" spans="1:14" ht="30" customHeight="1" x14ac:dyDescent="0.25">
      <c r="A1860" s="54" t="s">
        <v>793</v>
      </c>
      <c r="B1860" s="67">
        <v>88267</v>
      </c>
      <c r="C1860" s="55" t="str">
        <f>VLOOKUP(B1860,IF(A1860="COMPOSICAO",S!$A:$D,I!$A:$D),2,FALSE)</f>
        <v>ENCANADOR OU BOMBEIRO HIDRÁULICO COM ENCARGOS COMPLEMENTARES</v>
      </c>
      <c r="D1860" s="55"/>
      <c r="E1860" s="55"/>
      <c r="F1860" s="55"/>
      <c r="G1860" s="54" t="str">
        <f>VLOOKUP(B1860,IF(A1860="COMPOSICAO",S!$A:$D,I!$A:$D),3,FALSE)</f>
        <v>H</v>
      </c>
      <c r="H1860" s="75">
        <f>0.0627</f>
        <v>6.2700000000000006E-2</v>
      </c>
      <c r="I1860" s="56">
        <f>IF(A1860="COMPOSICAO",VLOOKUP(B1860,S!$A:$D,4,FALSE),VLOOKUP(B1860,I!$A:$D,4,FALSE))</f>
        <v>25.72</v>
      </c>
      <c r="J1860" s="60">
        <f t="shared" si="75"/>
        <v>1.61</v>
      </c>
      <c r="K1860" s="59"/>
      <c r="L1860" s="4"/>
      <c r="M1860" s="4"/>
      <c r="N1860" s="4"/>
    </row>
    <row r="1861" spans="1:14" ht="15" customHeight="1" x14ac:dyDescent="0.25">
      <c r="A1861" s="76" t="s">
        <v>794</v>
      </c>
      <c r="B1861" s="77"/>
      <c r="C1861" s="77"/>
      <c r="D1861" s="77"/>
      <c r="E1861" s="77"/>
      <c r="F1861" s="77"/>
      <c r="G1861" s="78"/>
      <c r="H1861" s="79"/>
      <c r="I1861" s="80"/>
      <c r="J1861" s="60">
        <f>SUM(J1852:K1860)</f>
        <v>21.88</v>
      </c>
      <c r="K1861" s="59"/>
    </row>
    <row r="1862" spans="1:14" ht="15" customHeight="1" x14ac:dyDescent="0.25">
      <c r="A1862" s="76" t="str">
        <f>"TAXA DE BDI ("&amp;BDI&amp;" %)"</f>
        <v>TAXA DE BDI (28 %)</v>
      </c>
      <c r="B1862" s="77"/>
      <c r="C1862" s="77"/>
      <c r="D1862" s="77"/>
      <c r="E1862" s="77"/>
      <c r="F1862" s="77"/>
      <c r="G1862" s="78"/>
      <c r="H1862" s="79"/>
      <c r="I1862" s="80"/>
      <c r="J1862" s="60">
        <f>ROUND(J1861*(BDI/100),2)</f>
        <v>6.13</v>
      </c>
      <c r="K1862" s="59"/>
    </row>
    <row r="1863" spans="1:14" ht="15" customHeight="1" x14ac:dyDescent="0.25">
      <c r="A1863" s="76" t="s">
        <v>971</v>
      </c>
      <c r="B1863" s="77"/>
      <c r="C1863" s="77"/>
      <c r="D1863" s="77"/>
      <c r="E1863" s="77"/>
      <c r="F1863" s="77"/>
      <c r="G1863" s="78"/>
      <c r="H1863" s="79"/>
      <c r="I1863" s="80"/>
      <c r="J1863" s="60">
        <f>SUM(J1861:K1862)</f>
        <v>28.009999999999998</v>
      </c>
      <c r="K1863" s="59"/>
    </row>
    <row r="1864" spans="1:14" ht="15" customHeight="1" x14ac:dyDescent="0.25">
      <c r="A1864" s="4"/>
      <c r="B1864" s="4"/>
      <c r="C1864" s="4"/>
      <c r="D1864" s="4"/>
      <c r="E1864" s="4"/>
      <c r="F1864" s="4"/>
      <c r="G1864" s="4"/>
      <c r="H1864" s="4"/>
      <c r="I1864" s="4"/>
      <c r="J1864" s="4"/>
      <c r="K1864" s="4"/>
    </row>
    <row r="1865" spans="1:14" ht="15" customHeight="1" x14ac:dyDescent="0.25">
      <c r="A1865" s="22" t="s">
        <v>788</v>
      </c>
      <c r="B1865" s="22" t="s">
        <v>41</v>
      </c>
      <c r="C1865" s="46" t="s">
        <v>8</v>
      </c>
      <c r="D1865" s="47"/>
      <c r="E1865" s="47"/>
      <c r="F1865" s="47"/>
      <c r="G1865" s="7" t="s">
        <v>42</v>
      </c>
      <c r="H1865" s="7" t="s">
        <v>789</v>
      </c>
      <c r="I1865" s="7" t="s">
        <v>790</v>
      </c>
      <c r="J1865" s="34" t="s">
        <v>10</v>
      </c>
      <c r="K1865" s="33"/>
    </row>
    <row r="1866" spans="1:14" ht="60" customHeight="1" x14ac:dyDescent="0.25">
      <c r="A1866" s="7" t="s">
        <v>835</v>
      </c>
      <c r="B1866" s="71">
        <v>89599</v>
      </c>
      <c r="C1866" s="73" t="str">
        <f>VLOOKUP(B1866,S!$A:$D,2,FALSE)</f>
        <v>LUVA SIMPLES, PVC, SERIE R, ÁGUA PLUVIAL, DN 75 MM, JUNTA ELÁSTICA, FORNECIDO E INSTALADO EM CONDUTORES VERTICAIS DE ÁGUAS PLUVIAIS. AF_06/2022</v>
      </c>
      <c r="D1866" s="73"/>
      <c r="E1866" s="73"/>
      <c r="F1866" s="72"/>
      <c r="G1866" s="7" t="str">
        <f>VLOOKUP(B1866,S!$A:$D,3,FALSE)</f>
        <v>UN</v>
      </c>
      <c r="H1866" s="74"/>
      <c r="I1866" s="74">
        <f>J1875</f>
        <v>24.249999999999996</v>
      </c>
      <c r="J1866" s="53"/>
      <c r="K1866" s="52"/>
      <c r="L1866" s="74">
        <f>VLOOKUP(B1866,S!$A:$D,4,FALSE)</f>
        <v>24.25</v>
      </c>
      <c r="M1866" s="7" t="str">
        <f>IF(ROUND((L1866-I1866),2)=0,"OK, confere com a tabela.",IF(ROUND((L1866-I1866),2)&lt;0,"ACIMA ("&amp;TEXT(ROUND(I1866*100/L1866,4),"0,0000")&amp;" %) da tabela.","ABAIXO ("&amp;TEXT(ROUND(I1866*100/L1866,4),"0,0000")&amp;" %) da tabela."))</f>
        <v>OK, confere com a tabela.</v>
      </c>
    </row>
    <row r="1867" spans="1:14" ht="30" customHeight="1" x14ac:dyDescent="0.25">
      <c r="A1867" s="54" t="s">
        <v>792</v>
      </c>
      <c r="B1867" s="67">
        <v>122</v>
      </c>
      <c r="C1867" s="55" t="str">
        <f>VLOOKUP(B1867,IF(A1867="COMPOSICAO",S!$A:$D,I!$A:$D),2,FALSE)</f>
        <v>ADESIVO PLASTICO PARA PVC, FRASCO COM *850* GR</v>
      </c>
      <c r="D1867" s="55"/>
      <c r="E1867" s="55"/>
      <c r="F1867" s="55"/>
      <c r="G1867" s="54" t="str">
        <f>VLOOKUP(B1867,IF(A1867="COMPOSICAO",S!$A:$D,I!$A:$D),3,FALSE)</f>
        <v>UN</v>
      </c>
      <c r="H1867" s="75">
        <f>0.0167</f>
        <v>1.67E-2</v>
      </c>
      <c r="I1867" s="56">
        <f>IF(A1867="COMPOSICAO",VLOOKUP(B1867,S!$A:$D,4,FALSE),VLOOKUP(B1867,I!$A:$D,4,FALSE))</f>
        <v>63.55</v>
      </c>
      <c r="J1867" s="60">
        <f t="shared" ref="J1867:J1874" si="76">TRUNC(H1867*I1867,2)</f>
        <v>1.06</v>
      </c>
      <c r="K1867" s="59"/>
      <c r="L1867" s="4"/>
      <c r="M1867" s="4"/>
      <c r="N1867" s="4"/>
    </row>
    <row r="1868" spans="1:14" ht="30" customHeight="1" x14ac:dyDescent="0.25">
      <c r="A1868" s="54" t="s">
        <v>792</v>
      </c>
      <c r="B1868" s="67">
        <v>298</v>
      </c>
      <c r="C1868" s="55" t="str">
        <f>VLOOKUP(B1868,IF(A1868="COMPOSICAO",S!$A:$D,I!$A:$D),2,FALSE)</f>
        <v>ANEL BORRACHA, DN 75 MM, PARA TUBO SERIE REFORCADA ESGOTO PREDIAL</v>
      </c>
      <c r="D1868" s="55"/>
      <c r="E1868" s="55"/>
      <c r="F1868" s="55"/>
      <c r="G1868" s="54" t="str">
        <f>VLOOKUP(B1868,IF(A1868="COMPOSICAO",S!$A:$D,I!$A:$D),3,FALSE)</f>
        <v>UN</v>
      </c>
      <c r="H1868" s="75">
        <f>1</f>
        <v>1</v>
      </c>
      <c r="I1868" s="56">
        <f>IF(A1868="COMPOSICAO",VLOOKUP(B1868,S!$A:$D,4,FALSE),VLOOKUP(B1868,I!$A:$D,4,FALSE))</f>
        <v>3.23</v>
      </c>
      <c r="J1868" s="60">
        <f t="shared" si="76"/>
        <v>3.23</v>
      </c>
      <c r="K1868" s="59"/>
      <c r="L1868" s="4"/>
      <c r="M1868" s="4"/>
      <c r="N1868" s="4"/>
    </row>
    <row r="1869" spans="1:14" ht="45" customHeight="1" x14ac:dyDescent="0.25">
      <c r="A1869" s="54" t="s">
        <v>792</v>
      </c>
      <c r="B1869" s="67">
        <v>20078</v>
      </c>
      <c r="C1869" s="55" t="str">
        <f>VLOOKUP(B1869,IF(A1869="COMPOSICAO",S!$A:$D,I!$A:$D),2,FALSE)</f>
        <v>PASTA LUBRIFICANTE PARA TUBOS E CONEXOES COM JUNTA ELASTICA, EMBALAGEM DE *400* GR (USO EM PVC, ACO, POLIETILENO E OUTROS)</v>
      </c>
      <c r="D1869" s="55"/>
      <c r="E1869" s="55"/>
      <c r="F1869" s="55"/>
      <c r="G1869" s="54" t="str">
        <f>VLOOKUP(B1869,IF(A1869="COMPOSICAO",S!$A:$D,I!$A:$D),3,FALSE)</f>
        <v>UN</v>
      </c>
      <c r="H1869" s="75">
        <f>0.0375</f>
        <v>3.7499999999999999E-2</v>
      </c>
      <c r="I1869" s="56">
        <f>IF(A1869="COMPOSICAO",VLOOKUP(B1869,S!$A:$D,4,FALSE),VLOOKUP(B1869,I!$A:$D,4,FALSE))</f>
        <v>26.23</v>
      </c>
      <c r="J1869" s="60">
        <f t="shared" si="76"/>
        <v>0.98</v>
      </c>
      <c r="K1869" s="59"/>
      <c r="L1869" s="4"/>
      <c r="M1869" s="4"/>
      <c r="N1869" s="4"/>
    </row>
    <row r="1870" spans="1:14" ht="30" customHeight="1" x14ac:dyDescent="0.25">
      <c r="A1870" s="54" t="s">
        <v>792</v>
      </c>
      <c r="B1870" s="67">
        <v>20083</v>
      </c>
      <c r="C1870" s="55" t="str">
        <f>VLOOKUP(B1870,IF(A1870="COMPOSICAO",S!$A:$D,I!$A:$D),2,FALSE)</f>
        <v>SOLUCAO PREPARADORA / LIMPADORA PARA PVC, FRASCO COM 1000 CM3</v>
      </c>
      <c r="D1870" s="55"/>
      <c r="E1870" s="55"/>
      <c r="F1870" s="55"/>
      <c r="G1870" s="54" t="str">
        <f>VLOOKUP(B1870,IF(A1870="COMPOSICAO",S!$A:$D,I!$A:$D),3,FALSE)</f>
        <v>UN</v>
      </c>
      <c r="H1870" s="75">
        <f>0.026</f>
        <v>2.5999999999999999E-2</v>
      </c>
      <c r="I1870" s="56">
        <f>IF(A1870="COMPOSICAO",VLOOKUP(B1870,S!$A:$D,4,FALSE),VLOOKUP(B1870,I!$A:$D,4,FALSE))</f>
        <v>72</v>
      </c>
      <c r="J1870" s="60">
        <f t="shared" si="76"/>
        <v>1.87</v>
      </c>
      <c r="K1870" s="59"/>
      <c r="L1870" s="4"/>
      <c r="M1870" s="4"/>
      <c r="N1870" s="4"/>
    </row>
    <row r="1871" spans="1:14" ht="30" customHeight="1" x14ac:dyDescent="0.25">
      <c r="A1871" s="54" t="s">
        <v>792</v>
      </c>
      <c r="B1871" s="67">
        <v>20169</v>
      </c>
      <c r="C1871" s="55" t="str">
        <f>VLOOKUP(B1871,IF(A1871="COMPOSICAO",S!$A:$D,I!$A:$D),2,FALSE)</f>
        <v>LUVA SIMPLES, PVC SERIE R, 75 MM, PARA ESGOTO PREDIAL</v>
      </c>
      <c r="D1871" s="55"/>
      <c r="E1871" s="55"/>
      <c r="F1871" s="55"/>
      <c r="G1871" s="54" t="str">
        <f>VLOOKUP(B1871,IF(A1871="COMPOSICAO",S!$A:$D,I!$A:$D),3,FALSE)</f>
        <v>UN</v>
      </c>
      <c r="H1871" s="75">
        <f>1</f>
        <v>1</v>
      </c>
      <c r="I1871" s="56">
        <f>IF(A1871="COMPOSICAO",VLOOKUP(B1871,S!$A:$D,4,FALSE),VLOOKUP(B1871,I!$A:$D,4,FALSE))</f>
        <v>11.9</v>
      </c>
      <c r="J1871" s="60">
        <f t="shared" si="76"/>
        <v>11.9</v>
      </c>
      <c r="K1871" s="59"/>
      <c r="L1871" s="4"/>
      <c r="M1871" s="4"/>
      <c r="N1871" s="4"/>
    </row>
    <row r="1872" spans="1:14" ht="15" customHeight="1" x14ac:dyDescent="0.25">
      <c r="A1872" s="54" t="s">
        <v>792</v>
      </c>
      <c r="B1872" s="67">
        <v>38383</v>
      </c>
      <c r="C1872" s="55" t="str">
        <f>VLOOKUP(B1872,IF(A1872="COMPOSICAO",S!$A:$D,I!$A:$D),2,FALSE)</f>
        <v>LIXA D'AGUA EM FOLHA, GRAO 100</v>
      </c>
      <c r="D1872" s="55"/>
      <c r="E1872" s="55"/>
      <c r="F1872" s="55"/>
      <c r="G1872" s="54" t="str">
        <f>VLOOKUP(B1872,IF(A1872="COMPOSICAO",S!$A:$D,I!$A:$D),3,FALSE)</f>
        <v>UN</v>
      </c>
      <c r="H1872" s="75">
        <f>0.032</f>
        <v>3.2000000000000001E-2</v>
      </c>
      <c r="I1872" s="56">
        <f>IF(A1872="COMPOSICAO",VLOOKUP(B1872,S!$A:$D,4,FALSE),VLOOKUP(B1872,I!$A:$D,4,FALSE))</f>
        <v>2.13</v>
      </c>
      <c r="J1872" s="60">
        <f t="shared" si="76"/>
        <v>0.06</v>
      </c>
      <c r="K1872" s="59"/>
      <c r="L1872" s="4"/>
      <c r="M1872" s="4"/>
      <c r="N1872" s="4"/>
    </row>
    <row r="1873" spans="1:14" ht="30" customHeight="1" x14ac:dyDescent="0.25">
      <c r="A1873" s="54" t="s">
        <v>793</v>
      </c>
      <c r="B1873" s="67">
        <v>88248</v>
      </c>
      <c r="C1873" s="55" t="str">
        <f>VLOOKUP(B1873,IF(A1873="COMPOSICAO",S!$A:$D,I!$A:$D),2,FALSE)</f>
        <v>AUXILIAR DE ENCANADOR OU BOMBEIRO HIDRÁULICO COM ENCARGOS COMPLEMENTARES</v>
      </c>
      <c r="D1873" s="55"/>
      <c r="E1873" s="55"/>
      <c r="F1873" s="55"/>
      <c r="G1873" s="54" t="str">
        <f>VLOOKUP(B1873,IF(A1873="COMPOSICAO",S!$A:$D,I!$A:$D),3,FALSE)</f>
        <v>H</v>
      </c>
      <c r="H1873" s="75">
        <f>0.1158</f>
        <v>0.1158</v>
      </c>
      <c r="I1873" s="56">
        <f>IF(A1873="COMPOSICAO",VLOOKUP(B1873,S!$A:$D,4,FALSE),VLOOKUP(B1873,I!$A:$D,4,FALSE))</f>
        <v>18.87</v>
      </c>
      <c r="J1873" s="60">
        <f t="shared" si="76"/>
        <v>2.1800000000000002</v>
      </c>
      <c r="K1873" s="59"/>
      <c r="L1873" s="4"/>
      <c r="M1873" s="4"/>
      <c r="N1873" s="4"/>
    </row>
    <row r="1874" spans="1:14" ht="30" customHeight="1" x14ac:dyDescent="0.25">
      <c r="A1874" s="54" t="s">
        <v>793</v>
      </c>
      <c r="B1874" s="67">
        <v>88267</v>
      </c>
      <c r="C1874" s="55" t="str">
        <f>VLOOKUP(B1874,IF(A1874="COMPOSICAO",S!$A:$D,I!$A:$D),2,FALSE)</f>
        <v>ENCANADOR OU BOMBEIRO HIDRÁULICO COM ENCARGOS COMPLEMENTARES</v>
      </c>
      <c r="D1874" s="55"/>
      <c r="E1874" s="55"/>
      <c r="F1874" s="55"/>
      <c r="G1874" s="54" t="str">
        <f>VLOOKUP(B1874,IF(A1874="COMPOSICAO",S!$A:$D,I!$A:$D),3,FALSE)</f>
        <v>H</v>
      </c>
      <c r="H1874" s="75">
        <f>0.1158</f>
        <v>0.1158</v>
      </c>
      <c r="I1874" s="56">
        <f>IF(A1874="COMPOSICAO",VLOOKUP(B1874,S!$A:$D,4,FALSE),VLOOKUP(B1874,I!$A:$D,4,FALSE))</f>
        <v>25.72</v>
      </c>
      <c r="J1874" s="60">
        <f t="shared" si="76"/>
        <v>2.97</v>
      </c>
      <c r="K1874" s="59"/>
      <c r="L1874" s="4"/>
      <c r="M1874" s="4"/>
      <c r="N1874" s="4"/>
    </row>
    <row r="1875" spans="1:14" ht="15" customHeight="1" x14ac:dyDescent="0.25">
      <c r="A1875" s="76" t="s">
        <v>794</v>
      </c>
      <c r="B1875" s="77"/>
      <c r="C1875" s="77"/>
      <c r="D1875" s="77"/>
      <c r="E1875" s="77"/>
      <c r="F1875" s="77"/>
      <c r="G1875" s="78"/>
      <c r="H1875" s="79"/>
      <c r="I1875" s="80"/>
      <c r="J1875" s="60">
        <f>SUM(J1866:K1874)</f>
        <v>24.249999999999996</v>
      </c>
      <c r="K1875" s="59"/>
    </row>
    <row r="1876" spans="1:14" ht="15" customHeight="1" x14ac:dyDescent="0.25">
      <c r="A1876" s="76" t="str">
        <f>"TAXA DE BDI ("&amp;BDI&amp;" %)"</f>
        <v>TAXA DE BDI (28 %)</v>
      </c>
      <c r="B1876" s="77"/>
      <c r="C1876" s="77"/>
      <c r="D1876" s="77"/>
      <c r="E1876" s="77"/>
      <c r="F1876" s="77"/>
      <c r="G1876" s="78"/>
      <c r="H1876" s="79"/>
      <c r="I1876" s="80"/>
      <c r="J1876" s="60">
        <f>ROUND(J1875*(BDI/100),2)</f>
        <v>6.79</v>
      </c>
      <c r="K1876" s="59"/>
    </row>
    <row r="1877" spans="1:14" ht="15" customHeight="1" x14ac:dyDescent="0.25">
      <c r="A1877" s="76" t="s">
        <v>972</v>
      </c>
      <c r="B1877" s="77"/>
      <c r="C1877" s="77"/>
      <c r="D1877" s="77"/>
      <c r="E1877" s="77"/>
      <c r="F1877" s="77"/>
      <c r="G1877" s="78"/>
      <c r="H1877" s="79"/>
      <c r="I1877" s="80"/>
      <c r="J1877" s="60">
        <f>SUM(J1875:K1876)</f>
        <v>31.039999999999996</v>
      </c>
      <c r="K1877" s="59"/>
    </row>
    <row r="1878" spans="1:14" ht="15" customHeight="1" x14ac:dyDescent="0.25">
      <c r="A1878" s="4"/>
      <c r="B1878" s="4"/>
      <c r="C1878" s="4"/>
      <c r="D1878" s="4"/>
      <c r="E1878" s="4"/>
      <c r="F1878" s="4"/>
      <c r="G1878" s="4"/>
      <c r="H1878" s="4"/>
      <c r="I1878" s="4"/>
      <c r="J1878" s="4"/>
      <c r="K1878" s="4"/>
    </row>
    <row r="1879" spans="1:14" ht="15" customHeight="1" x14ac:dyDescent="0.25">
      <c r="A1879" s="22" t="s">
        <v>788</v>
      </c>
      <c r="B1879" s="22" t="s">
        <v>41</v>
      </c>
      <c r="C1879" s="46" t="s">
        <v>8</v>
      </c>
      <c r="D1879" s="47"/>
      <c r="E1879" s="47"/>
      <c r="F1879" s="47"/>
      <c r="G1879" s="7" t="s">
        <v>42</v>
      </c>
      <c r="H1879" s="7" t="s">
        <v>789</v>
      </c>
      <c r="I1879" s="7" t="s">
        <v>790</v>
      </c>
      <c r="J1879" s="34" t="s">
        <v>10</v>
      </c>
      <c r="K1879" s="33"/>
    </row>
    <row r="1880" spans="1:14" ht="45" customHeight="1" x14ac:dyDescent="0.25">
      <c r="A1880" s="7" t="s">
        <v>835</v>
      </c>
      <c r="B1880" s="71">
        <v>89554</v>
      </c>
      <c r="C1880" s="73" t="str">
        <f>VLOOKUP(B1880,S!$A:$D,2,FALSE)</f>
        <v>LUVA SIMPLES, PVC, SERIE R, ÁGUA PLUVIAL, DN 100 MM, JUNTA ELÁSTICA, FORNECIDO E INSTALADO EM RAMAL DE ENCAMINHAMENTO. AF_06/2022</v>
      </c>
      <c r="D1880" s="73"/>
      <c r="E1880" s="73"/>
      <c r="F1880" s="72"/>
      <c r="G1880" s="7" t="str">
        <f>VLOOKUP(B1880,S!$A:$D,3,FALSE)</f>
        <v>UN</v>
      </c>
      <c r="H1880" s="74"/>
      <c r="I1880" s="74">
        <f>J1889</f>
        <v>27.669999999999998</v>
      </c>
      <c r="J1880" s="53"/>
      <c r="K1880" s="52"/>
      <c r="L1880" s="74">
        <f>VLOOKUP(B1880,S!$A:$D,4,FALSE)</f>
        <v>27.67</v>
      </c>
      <c r="M1880" s="7" t="str">
        <f>IF(ROUND((L1880-I1880),2)=0,"OK, confere com a tabela.",IF(ROUND((L1880-I1880),2)&lt;0,"ACIMA ("&amp;TEXT(ROUND(I1880*100/L1880,4),"0,0000")&amp;" %) da tabela.","ABAIXO ("&amp;TEXT(ROUND(I1880*100/L1880,4),"0,0000")&amp;" %) da tabela."))</f>
        <v>OK, confere com a tabela.</v>
      </c>
    </row>
    <row r="1881" spans="1:14" ht="30" customHeight="1" x14ac:dyDescent="0.25">
      <c r="A1881" s="54" t="s">
        <v>792</v>
      </c>
      <c r="B1881" s="67">
        <v>122</v>
      </c>
      <c r="C1881" s="55" t="str">
        <f>VLOOKUP(B1881,IF(A1881="COMPOSICAO",S!$A:$D,I!$A:$D),2,FALSE)</f>
        <v>ADESIVO PLASTICO PARA PVC, FRASCO COM *850* GR</v>
      </c>
      <c r="D1881" s="55"/>
      <c r="E1881" s="55"/>
      <c r="F1881" s="55"/>
      <c r="G1881" s="54" t="str">
        <f>VLOOKUP(B1881,IF(A1881="COMPOSICAO",S!$A:$D,I!$A:$D),3,FALSE)</f>
        <v>UN</v>
      </c>
      <c r="H1881" s="75">
        <f>0.0245</f>
        <v>2.4500000000000001E-2</v>
      </c>
      <c r="I1881" s="56">
        <f>IF(A1881="COMPOSICAO",VLOOKUP(B1881,S!$A:$D,4,FALSE),VLOOKUP(B1881,I!$A:$D,4,FALSE))</f>
        <v>63.55</v>
      </c>
      <c r="J1881" s="60">
        <f t="shared" ref="J1881:J1888" si="77">TRUNC(H1881*I1881,2)</f>
        <v>1.55</v>
      </c>
      <c r="K1881" s="59"/>
      <c r="L1881" s="4"/>
      <c r="M1881" s="4"/>
      <c r="N1881" s="4"/>
    </row>
    <row r="1882" spans="1:14" ht="30" customHeight="1" x14ac:dyDescent="0.25">
      <c r="A1882" s="54" t="s">
        <v>792</v>
      </c>
      <c r="B1882" s="67">
        <v>299</v>
      </c>
      <c r="C1882" s="55" t="str">
        <f>VLOOKUP(B1882,IF(A1882="COMPOSICAO",S!$A:$D,I!$A:$D),2,FALSE)</f>
        <v>ANEL BORRACHA, DN 100 MM, PARA TUBO SERIE REFORCADA ESGOTO PREDIAL</v>
      </c>
      <c r="D1882" s="55"/>
      <c r="E1882" s="55"/>
      <c r="F1882" s="55"/>
      <c r="G1882" s="54" t="str">
        <f>VLOOKUP(B1882,IF(A1882="COMPOSICAO",S!$A:$D,I!$A:$D),3,FALSE)</f>
        <v>UN</v>
      </c>
      <c r="H1882" s="75">
        <f>1</f>
        <v>1</v>
      </c>
      <c r="I1882" s="56">
        <f>IF(A1882="COMPOSICAO",VLOOKUP(B1882,S!$A:$D,4,FALSE),VLOOKUP(B1882,I!$A:$D,4,FALSE))</f>
        <v>4.2</v>
      </c>
      <c r="J1882" s="60">
        <f t="shared" si="77"/>
        <v>4.2</v>
      </c>
      <c r="K1882" s="59"/>
      <c r="L1882" s="4"/>
      <c r="M1882" s="4"/>
      <c r="N1882" s="4"/>
    </row>
    <row r="1883" spans="1:14" ht="45" customHeight="1" x14ac:dyDescent="0.25">
      <c r="A1883" s="54" t="s">
        <v>792</v>
      </c>
      <c r="B1883" s="67">
        <v>20078</v>
      </c>
      <c r="C1883" s="55" t="str">
        <f>VLOOKUP(B1883,IF(A1883="COMPOSICAO",S!$A:$D,I!$A:$D),2,FALSE)</f>
        <v>PASTA LUBRIFICANTE PARA TUBOS E CONEXOES COM JUNTA ELASTICA, EMBALAGEM DE *400* GR (USO EM PVC, ACO, POLIETILENO E OUTROS)</v>
      </c>
      <c r="D1883" s="55"/>
      <c r="E1883" s="55"/>
      <c r="F1883" s="55"/>
      <c r="G1883" s="54" t="str">
        <f>VLOOKUP(B1883,IF(A1883="COMPOSICAO",S!$A:$D,I!$A:$D),3,FALSE)</f>
        <v>UN</v>
      </c>
      <c r="H1883" s="75">
        <f>0.0575</f>
        <v>5.7500000000000002E-2</v>
      </c>
      <c r="I1883" s="56">
        <f>IF(A1883="COMPOSICAO",VLOOKUP(B1883,S!$A:$D,4,FALSE),VLOOKUP(B1883,I!$A:$D,4,FALSE))</f>
        <v>26.23</v>
      </c>
      <c r="J1883" s="60">
        <f t="shared" si="77"/>
        <v>1.5</v>
      </c>
      <c r="K1883" s="59"/>
      <c r="L1883" s="4"/>
      <c r="M1883" s="4"/>
      <c r="N1883" s="4"/>
    </row>
    <row r="1884" spans="1:14" ht="30" customHeight="1" x14ac:dyDescent="0.25">
      <c r="A1884" s="54" t="s">
        <v>792</v>
      </c>
      <c r="B1884" s="67">
        <v>20083</v>
      </c>
      <c r="C1884" s="55" t="str">
        <f>VLOOKUP(B1884,IF(A1884="COMPOSICAO",S!$A:$D,I!$A:$D),2,FALSE)</f>
        <v>SOLUCAO PREPARADORA / LIMPADORA PARA PVC, FRASCO COM 1000 CM3</v>
      </c>
      <c r="D1884" s="55"/>
      <c r="E1884" s="55"/>
      <c r="F1884" s="55"/>
      <c r="G1884" s="54" t="str">
        <f>VLOOKUP(B1884,IF(A1884="COMPOSICAO",S!$A:$D,I!$A:$D),3,FALSE)</f>
        <v>UN</v>
      </c>
      <c r="H1884" s="75">
        <f>0.04</f>
        <v>0.04</v>
      </c>
      <c r="I1884" s="56">
        <f>IF(A1884="COMPOSICAO",VLOOKUP(B1884,S!$A:$D,4,FALSE),VLOOKUP(B1884,I!$A:$D,4,FALSE))</f>
        <v>72</v>
      </c>
      <c r="J1884" s="60">
        <f t="shared" si="77"/>
        <v>2.88</v>
      </c>
      <c r="K1884" s="59"/>
      <c r="L1884" s="4"/>
      <c r="M1884" s="4"/>
      <c r="N1884" s="4"/>
    </row>
    <row r="1885" spans="1:14" ht="30" customHeight="1" x14ac:dyDescent="0.25">
      <c r="A1885" s="54" t="s">
        <v>792</v>
      </c>
      <c r="B1885" s="67">
        <v>20170</v>
      </c>
      <c r="C1885" s="55" t="str">
        <f>VLOOKUP(B1885,IF(A1885="COMPOSICAO",S!$A:$D,I!$A:$D),2,FALSE)</f>
        <v>LUVA SIMPLES, PVC SERIE R, 100 MM, PARA ESGOTO PREDIAL</v>
      </c>
      <c r="D1885" s="55"/>
      <c r="E1885" s="55"/>
      <c r="F1885" s="55"/>
      <c r="G1885" s="54" t="str">
        <f>VLOOKUP(B1885,IF(A1885="COMPOSICAO",S!$A:$D,I!$A:$D),3,FALSE)</f>
        <v>UN</v>
      </c>
      <c r="H1885" s="75">
        <f>1</f>
        <v>1</v>
      </c>
      <c r="I1885" s="56">
        <f>IF(A1885="COMPOSICAO",VLOOKUP(B1885,S!$A:$D,4,FALSE),VLOOKUP(B1885,I!$A:$D,4,FALSE))</f>
        <v>13.66</v>
      </c>
      <c r="J1885" s="60">
        <f t="shared" si="77"/>
        <v>13.66</v>
      </c>
      <c r="K1885" s="59"/>
      <c r="L1885" s="4"/>
      <c r="M1885" s="4"/>
      <c r="N1885" s="4"/>
    </row>
    <row r="1886" spans="1:14" ht="15" customHeight="1" x14ac:dyDescent="0.25">
      <c r="A1886" s="54" t="s">
        <v>792</v>
      </c>
      <c r="B1886" s="67">
        <v>38383</v>
      </c>
      <c r="C1886" s="55" t="str">
        <f>VLOOKUP(B1886,IF(A1886="COMPOSICAO",S!$A:$D,I!$A:$D),2,FALSE)</f>
        <v>LIXA D'AGUA EM FOLHA, GRAO 100</v>
      </c>
      <c r="D1886" s="55"/>
      <c r="E1886" s="55"/>
      <c r="F1886" s="55"/>
      <c r="G1886" s="54" t="str">
        <f>VLOOKUP(B1886,IF(A1886="COMPOSICAO",S!$A:$D,I!$A:$D),3,FALSE)</f>
        <v>UN</v>
      </c>
      <c r="H1886" s="75">
        <f>0.036</f>
        <v>3.5999999999999997E-2</v>
      </c>
      <c r="I1886" s="56">
        <f>IF(A1886="COMPOSICAO",VLOOKUP(B1886,S!$A:$D,4,FALSE),VLOOKUP(B1886,I!$A:$D,4,FALSE))</f>
        <v>2.13</v>
      </c>
      <c r="J1886" s="60">
        <f t="shared" si="77"/>
        <v>7.0000000000000007E-2</v>
      </c>
      <c r="K1886" s="59"/>
      <c r="L1886" s="4"/>
      <c r="M1886" s="4"/>
      <c r="N1886" s="4"/>
    </row>
    <row r="1887" spans="1:14" ht="30" customHeight="1" x14ac:dyDescent="0.25">
      <c r="A1887" s="54" t="s">
        <v>793</v>
      </c>
      <c r="B1887" s="67">
        <v>88248</v>
      </c>
      <c r="C1887" s="55" t="str">
        <f>VLOOKUP(B1887,IF(A1887="COMPOSICAO",S!$A:$D,I!$A:$D),2,FALSE)</f>
        <v>AUXILIAR DE ENCANADOR OU BOMBEIRO HIDRÁULICO COM ENCARGOS COMPLEMENTARES</v>
      </c>
      <c r="D1887" s="55"/>
      <c r="E1887" s="55"/>
      <c r="F1887" s="55"/>
      <c r="G1887" s="54" t="str">
        <f>VLOOKUP(B1887,IF(A1887="COMPOSICAO",S!$A:$D,I!$A:$D),3,FALSE)</f>
        <v>H</v>
      </c>
      <c r="H1887" s="75">
        <f>0.0858</f>
        <v>8.5800000000000001E-2</v>
      </c>
      <c r="I1887" s="56">
        <f>IF(A1887="COMPOSICAO",VLOOKUP(B1887,S!$A:$D,4,FALSE),VLOOKUP(B1887,I!$A:$D,4,FALSE))</f>
        <v>18.87</v>
      </c>
      <c r="J1887" s="60">
        <f t="shared" si="77"/>
        <v>1.61</v>
      </c>
      <c r="K1887" s="59"/>
      <c r="L1887" s="4"/>
      <c r="M1887" s="4"/>
      <c r="N1887" s="4"/>
    </row>
    <row r="1888" spans="1:14" ht="30" customHeight="1" x14ac:dyDescent="0.25">
      <c r="A1888" s="54" t="s">
        <v>793</v>
      </c>
      <c r="B1888" s="67">
        <v>88267</v>
      </c>
      <c r="C1888" s="55" t="str">
        <f>VLOOKUP(B1888,IF(A1888="COMPOSICAO",S!$A:$D,I!$A:$D),2,FALSE)</f>
        <v>ENCANADOR OU BOMBEIRO HIDRÁULICO COM ENCARGOS COMPLEMENTARES</v>
      </c>
      <c r="D1888" s="55"/>
      <c r="E1888" s="55"/>
      <c r="F1888" s="55"/>
      <c r="G1888" s="54" t="str">
        <f>VLOOKUP(B1888,IF(A1888="COMPOSICAO",S!$A:$D,I!$A:$D),3,FALSE)</f>
        <v>H</v>
      </c>
      <c r="H1888" s="75">
        <f>0.0858</f>
        <v>8.5800000000000001E-2</v>
      </c>
      <c r="I1888" s="56">
        <f>IF(A1888="COMPOSICAO",VLOOKUP(B1888,S!$A:$D,4,FALSE),VLOOKUP(B1888,I!$A:$D,4,FALSE))</f>
        <v>25.72</v>
      </c>
      <c r="J1888" s="60">
        <f t="shared" si="77"/>
        <v>2.2000000000000002</v>
      </c>
      <c r="K1888" s="59"/>
      <c r="L1888" s="4"/>
      <c r="M1888" s="4"/>
      <c r="N1888" s="4"/>
    </row>
    <row r="1889" spans="1:14" ht="15" customHeight="1" x14ac:dyDescent="0.25">
      <c r="A1889" s="76" t="s">
        <v>794</v>
      </c>
      <c r="B1889" s="77"/>
      <c r="C1889" s="77"/>
      <c r="D1889" s="77"/>
      <c r="E1889" s="77"/>
      <c r="F1889" s="77"/>
      <c r="G1889" s="78"/>
      <c r="H1889" s="79"/>
      <c r="I1889" s="80"/>
      <c r="J1889" s="60">
        <f>SUM(J1880:K1888)</f>
        <v>27.669999999999998</v>
      </c>
      <c r="K1889" s="59"/>
    </row>
    <row r="1890" spans="1:14" ht="15" customHeight="1" x14ac:dyDescent="0.25">
      <c r="A1890" s="76" t="str">
        <f>"TAXA DE BDI ("&amp;BDI&amp;" %)"</f>
        <v>TAXA DE BDI (28 %)</v>
      </c>
      <c r="B1890" s="77"/>
      <c r="C1890" s="77"/>
      <c r="D1890" s="77"/>
      <c r="E1890" s="77"/>
      <c r="F1890" s="77"/>
      <c r="G1890" s="78"/>
      <c r="H1890" s="79"/>
      <c r="I1890" s="80"/>
      <c r="J1890" s="60">
        <f>ROUND(J1889*(BDI/100),2)</f>
        <v>7.75</v>
      </c>
      <c r="K1890" s="59"/>
    </row>
    <row r="1891" spans="1:14" ht="15" customHeight="1" x14ac:dyDescent="0.25">
      <c r="A1891" s="76" t="s">
        <v>973</v>
      </c>
      <c r="B1891" s="77"/>
      <c r="C1891" s="77"/>
      <c r="D1891" s="77"/>
      <c r="E1891" s="77"/>
      <c r="F1891" s="77"/>
      <c r="G1891" s="78"/>
      <c r="H1891" s="79"/>
      <c r="I1891" s="80"/>
      <c r="J1891" s="60">
        <f>SUM(J1889:K1890)</f>
        <v>35.42</v>
      </c>
      <c r="K1891" s="59"/>
    </row>
    <row r="1892" spans="1:14" ht="15" customHeight="1" x14ac:dyDescent="0.25">
      <c r="A1892" s="4"/>
      <c r="B1892" s="4"/>
      <c r="C1892" s="4"/>
      <c r="D1892" s="4"/>
      <c r="E1892" s="4"/>
      <c r="F1892" s="4"/>
      <c r="G1892" s="4"/>
      <c r="H1892" s="4"/>
      <c r="I1892" s="4"/>
      <c r="J1892" s="4"/>
      <c r="K1892" s="4"/>
    </row>
    <row r="1893" spans="1:14" ht="15" customHeight="1" x14ac:dyDescent="0.25">
      <c r="A1893" s="22" t="s">
        <v>788</v>
      </c>
      <c r="B1893" s="22" t="s">
        <v>41</v>
      </c>
      <c r="C1893" s="46" t="s">
        <v>8</v>
      </c>
      <c r="D1893" s="47"/>
      <c r="E1893" s="47"/>
      <c r="F1893" s="47"/>
      <c r="G1893" s="7" t="s">
        <v>42</v>
      </c>
      <c r="H1893" s="7" t="s">
        <v>789</v>
      </c>
      <c r="I1893" s="7" t="s">
        <v>790</v>
      </c>
      <c r="J1893" s="34" t="s">
        <v>10</v>
      </c>
      <c r="K1893" s="33"/>
    </row>
    <row r="1894" spans="1:14" ht="60" customHeight="1" x14ac:dyDescent="0.25">
      <c r="A1894" s="7" t="s">
        <v>835</v>
      </c>
      <c r="B1894" s="71">
        <v>89669</v>
      </c>
      <c r="C1894" s="73" t="str">
        <f>VLOOKUP(B1894,S!$A:$D,2,FALSE)</f>
        <v>LUVA SIMPLES, PVC, SERIE R, ÁGUA PLUVIAL, DN 100 MM, JUNTA ELÁSTICA, FORNECIDO E INSTALADO EM CONDUTORES VERTICAIS DE ÁGUAS PLUVIAIS. AF_06/2022</v>
      </c>
      <c r="D1894" s="73"/>
      <c r="E1894" s="73"/>
      <c r="F1894" s="72"/>
      <c r="G1894" s="7" t="str">
        <f>VLOOKUP(B1894,S!$A:$D,3,FALSE)</f>
        <v>UN</v>
      </c>
      <c r="H1894" s="74"/>
      <c r="I1894" s="74">
        <f>J1903</f>
        <v>31.990000000000002</v>
      </c>
      <c r="J1894" s="53"/>
      <c r="K1894" s="52"/>
      <c r="L1894" s="74">
        <f>VLOOKUP(B1894,S!$A:$D,4,FALSE)</f>
        <v>31.99</v>
      </c>
      <c r="M1894" s="7" t="str">
        <f>IF(ROUND((L1894-I1894),2)=0,"OK, confere com a tabela.",IF(ROUND((L1894-I1894),2)&lt;0,"ACIMA ("&amp;TEXT(ROUND(I1894*100/L1894,4),"0,0000")&amp;" %) da tabela.","ABAIXO ("&amp;TEXT(ROUND(I1894*100/L1894,4),"0,0000")&amp;" %) da tabela."))</f>
        <v>OK, confere com a tabela.</v>
      </c>
    </row>
    <row r="1895" spans="1:14" ht="30" customHeight="1" x14ac:dyDescent="0.25">
      <c r="A1895" s="54" t="s">
        <v>792</v>
      </c>
      <c r="B1895" s="67">
        <v>122</v>
      </c>
      <c r="C1895" s="55" t="str">
        <f>VLOOKUP(B1895,IF(A1895="COMPOSICAO",S!$A:$D,I!$A:$D),2,FALSE)</f>
        <v>ADESIVO PLASTICO PARA PVC, FRASCO COM *850* GR</v>
      </c>
      <c r="D1895" s="55"/>
      <c r="E1895" s="55"/>
      <c r="F1895" s="55"/>
      <c r="G1895" s="54" t="str">
        <f>VLOOKUP(B1895,IF(A1895="COMPOSICAO",S!$A:$D,I!$A:$D),3,FALSE)</f>
        <v>UN</v>
      </c>
      <c r="H1895" s="75">
        <f>0.0245</f>
        <v>2.4500000000000001E-2</v>
      </c>
      <c r="I1895" s="56">
        <f>IF(A1895="COMPOSICAO",VLOOKUP(B1895,S!$A:$D,4,FALSE),VLOOKUP(B1895,I!$A:$D,4,FALSE))</f>
        <v>63.55</v>
      </c>
      <c r="J1895" s="60">
        <f t="shared" ref="J1895:J1902" si="78">TRUNC(H1895*I1895,2)</f>
        <v>1.55</v>
      </c>
      <c r="K1895" s="59"/>
      <c r="L1895" s="4"/>
      <c r="M1895" s="4"/>
      <c r="N1895" s="4"/>
    </row>
    <row r="1896" spans="1:14" ht="30" customHeight="1" x14ac:dyDescent="0.25">
      <c r="A1896" s="54" t="s">
        <v>792</v>
      </c>
      <c r="B1896" s="67">
        <v>299</v>
      </c>
      <c r="C1896" s="55" t="str">
        <f>VLOOKUP(B1896,IF(A1896="COMPOSICAO",S!$A:$D,I!$A:$D),2,FALSE)</f>
        <v>ANEL BORRACHA, DN 100 MM, PARA TUBO SERIE REFORCADA ESGOTO PREDIAL</v>
      </c>
      <c r="D1896" s="55"/>
      <c r="E1896" s="55"/>
      <c r="F1896" s="55"/>
      <c r="G1896" s="54" t="str">
        <f>VLOOKUP(B1896,IF(A1896="COMPOSICAO",S!$A:$D,I!$A:$D),3,FALSE)</f>
        <v>UN</v>
      </c>
      <c r="H1896" s="75">
        <f>1</f>
        <v>1</v>
      </c>
      <c r="I1896" s="56">
        <f>IF(A1896="COMPOSICAO",VLOOKUP(B1896,S!$A:$D,4,FALSE),VLOOKUP(B1896,I!$A:$D,4,FALSE))</f>
        <v>4.2</v>
      </c>
      <c r="J1896" s="60">
        <f t="shared" si="78"/>
        <v>4.2</v>
      </c>
      <c r="K1896" s="59"/>
      <c r="L1896" s="4"/>
      <c r="M1896" s="4"/>
      <c r="N1896" s="4"/>
    </row>
    <row r="1897" spans="1:14" ht="45" customHeight="1" x14ac:dyDescent="0.25">
      <c r="A1897" s="54" t="s">
        <v>792</v>
      </c>
      <c r="B1897" s="67">
        <v>20078</v>
      </c>
      <c r="C1897" s="55" t="str">
        <f>VLOOKUP(B1897,IF(A1897="COMPOSICAO",S!$A:$D,I!$A:$D),2,FALSE)</f>
        <v>PASTA LUBRIFICANTE PARA TUBOS E CONEXOES COM JUNTA ELASTICA, EMBALAGEM DE *400* GR (USO EM PVC, ACO, POLIETILENO E OUTROS)</v>
      </c>
      <c r="D1897" s="55"/>
      <c r="E1897" s="55"/>
      <c r="F1897" s="55"/>
      <c r="G1897" s="54" t="str">
        <f>VLOOKUP(B1897,IF(A1897="COMPOSICAO",S!$A:$D,I!$A:$D),3,FALSE)</f>
        <v>UN</v>
      </c>
      <c r="H1897" s="75">
        <f>0.0575</f>
        <v>5.7500000000000002E-2</v>
      </c>
      <c r="I1897" s="56">
        <f>IF(A1897="COMPOSICAO",VLOOKUP(B1897,S!$A:$D,4,FALSE),VLOOKUP(B1897,I!$A:$D,4,FALSE))</f>
        <v>26.23</v>
      </c>
      <c r="J1897" s="60">
        <f t="shared" si="78"/>
        <v>1.5</v>
      </c>
      <c r="K1897" s="59"/>
      <c r="L1897" s="4"/>
      <c r="M1897" s="4"/>
      <c r="N1897" s="4"/>
    </row>
    <row r="1898" spans="1:14" ht="30" customHeight="1" x14ac:dyDescent="0.25">
      <c r="A1898" s="54" t="s">
        <v>792</v>
      </c>
      <c r="B1898" s="67">
        <v>20083</v>
      </c>
      <c r="C1898" s="55" t="str">
        <f>VLOOKUP(B1898,IF(A1898="COMPOSICAO",S!$A:$D,I!$A:$D),2,FALSE)</f>
        <v>SOLUCAO PREPARADORA / LIMPADORA PARA PVC, FRASCO COM 1000 CM3</v>
      </c>
      <c r="D1898" s="55"/>
      <c r="E1898" s="55"/>
      <c r="F1898" s="55"/>
      <c r="G1898" s="54" t="str">
        <f>VLOOKUP(B1898,IF(A1898="COMPOSICAO",S!$A:$D,I!$A:$D),3,FALSE)</f>
        <v>UN</v>
      </c>
      <c r="H1898" s="75">
        <f>0.04</f>
        <v>0.04</v>
      </c>
      <c r="I1898" s="56">
        <f>IF(A1898="COMPOSICAO",VLOOKUP(B1898,S!$A:$D,4,FALSE),VLOOKUP(B1898,I!$A:$D,4,FALSE))</f>
        <v>72</v>
      </c>
      <c r="J1898" s="60">
        <f t="shared" si="78"/>
        <v>2.88</v>
      </c>
      <c r="K1898" s="59"/>
      <c r="L1898" s="4"/>
      <c r="M1898" s="4"/>
      <c r="N1898" s="4"/>
    </row>
    <row r="1899" spans="1:14" ht="30" customHeight="1" x14ac:dyDescent="0.25">
      <c r="A1899" s="54" t="s">
        <v>792</v>
      </c>
      <c r="B1899" s="67">
        <v>20170</v>
      </c>
      <c r="C1899" s="55" t="str">
        <f>VLOOKUP(B1899,IF(A1899="COMPOSICAO",S!$A:$D,I!$A:$D),2,FALSE)</f>
        <v>LUVA SIMPLES, PVC SERIE R, 100 MM, PARA ESGOTO PREDIAL</v>
      </c>
      <c r="D1899" s="55"/>
      <c r="E1899" s="55"/>
      <c r="F1899" s="55"/>
      <c r="G1899" s="54" t="str">
        <f>VLOOKUP(B1899,IF(A1899="COMPOSICAO",S!$A:$D,I!$A:$D),3,FALSE)</f>
        <v>UN</v>
      </c>
      <c r="H1899" s="75">
        <f>1</f>
        <v>1</v>
      </c>
      <c r="I1899" s="56">
        <f>IF(A1899="COMPOSICAO",VLOOKUP(B1899,S!$A:$D,4,FALSE),VLOOKUP(B1899,I!$A:$D,4,FALSE))</f>
        <v>13.66</v>
      </c>
      <c r="J1899" s="60">
        <f t="shared" si="78"/>
        <v>13.66</v>
      </c>
      <c r="K1899" s="59"/>
      <c r="L1899" s="4"/>
      <c r="M1899" s="4"/>
      <c r="N1899" s="4"/>
    </row>
    <row r="1900" spans="1:14" ht="15" customHeight="1" x14ac:dyDescent="0.25">
      <c r="A1900" s="54" t="s">
        <v>792</v>
      </c>
      <c r="B1900" s="67">
        <v>38383</v>
      </c>
      <c r="C1900" s="55" t="str">
        <f>VLOOKUP(B1900,IF(A1900="COMPOSICAO",S!$A:$D,I!$A:$D),2,FALSE)</f>
        <v>LIXA D'AGUA EM FOLHA, GRAO 100</v>
      </c>
      <c r="D1900" s="55"/>
      <c r="E1900" s="55"/>
      <c r="F1900" s="55"/>
      <c r="G1900" s="54" t="str">
        <f>VLOOKUP(B1900,IF(A1900="COMPOSICAO",S!$A:$D,I!$A:$D),3,FALSE)</f>
        <v>UN</v>
      </c>
      <c r="H1900" s="75">
        <f>0.051</f>
        <v>5.0999999999999997E-2</v>
      </c>
      <c r="I1900" s="56">
        <f>IF(A1900="COMPOSICAO",VLOOKUP(B1900,S!$A:$D,4,FALSE),VLOOKUP(B1900,I!$A:$D,4,FALSE))</f>
        <v>2.13</v>
      </c>
      <c r="J1900" s="60">
        <f t="shared" si="78"/>
        <v>0.1</v>
      </c>
      <c r="K1900" s="59"/>
      <c r="L1900" s="4"/>
      <c r="M1900" s="4"/>
      <c r="N1900" s="4"/>
    </row>
    <row r="1901" spans="1:14" ht="30" customHeight="1" x14ac:dyDescent="0.25">
      <c r="A1901" s="54" t="s">
        <v>793</v>
      </c>
      <c r="B1901" s="67">
        <v>88248</v>
      </c>
      <c r="C1901" s="55" t="str">
        <f>VLOOKUP(B1901,IF(A1901="COMPOSICAO",S!$A:$D,I!$A:$D),2,FALSE)</f>
        <v>AUXILIAR DE ENCANADOR OU BOMBEIRO HIDRÁULICO COM ENCARGOS COMPLEMENTARES</v>
      </c>
      <c r="D1901" s="55"/>
      <c r="E1901" s="55"/>
      <c r="F1901" s="55"/>
      <c r="G1901" s="54" t="str">
        <f>VLOOKUP(B1901,IF(A1901="COMPOSICAO",S!$A:$D,I!$A:$D),3,FALSE)</f>
        <v>H</v>
      </c>
      <c r="H1901" s="75">
        <f>0.1819</f>
        <v>0.18190000000000001</v>
      </c>
      <c r="I1901" s="56">
        <f>IF(A1901="COMPOSICAO",VLOOKUP(B1901,S!$A:$D,4,FALSE),VLOOKUP(B1901,I!$A:$D,4,FALSE))</f>
        <v>18.87</v>
      </c>
      <c r="J1901" s="60">
        <f t="shared" si="78"/>
        <v>3.43</v>
      </c>
      <c r="K1901" s="59"/>
      <c r="L1901" s="4"/>
      <c r="M1901" s="4"/>
      <c r="N1901" s="4"/>
    </row>
    <row r="1902" spans="1:14" ht="30" customHeight="1" x14ac:dyDescent="0.25">
      <c r="A1902" s="54" t="s">
        <v>793</v>
      </c>
      <c r="B1902" s="67">
        <v>88267</v>
      </c>
      <c r="C1902" s="55" t="str">
        <f>VLOOKUP(B1902,IF(A1902="COMPOSICAO",S!$A:$D,I!$A:$D),2,FALSE)</f>
        <v>ENCANADOR OU BOMBEIRO HIDRÁULICO COM ENCARGOS COMPLEMENTARES</v>
      </c>
      <c r="D1902" s="55"/>
      <c r="E1902" s="55"/>
      <c r="F1902" s="55"/>
      <c r="G1902" s="54" t="str">
        <f>VLOOKUP(B1902,IF(A1902="COMPOSICAO",S!$A:$D,I!$A:$D),3,FALSE)</f>
        <v>H</v>
      </c>
      <c r="H1902" s="75">
        <f>0.1819</f>
        <v>0.18190000000000001</v>
      </c>
      <c r="I1902" s="56">
        <f>IF(A1902="COMPOSICAO",VLOOKUP(B1902,S!$A:$D,4,FALSE),VLOOKUP(B1902,I!$A:$D,4,FALSE))</f>
        <v>25.72</v>
      </c>
      <c r="J1902" s="60">
        <f t="shared" si="78"/>
        <v>4.67</v>
      </c>
      <c r="K1902" s="59"/>
      <c r="L1902" s="4"/>
      <c r="M1902" s="4"/>
      <c r="N1902" s="4"/>
    </row>
    <row r="1903" spans="1:14" ht="15" customHeight="1" x14ac:dyDescent="0.25">
      <c r="A1903" s="76" t="s">
        <v>794</v>
      </c>
      <c r="B1903" s="77"/>
      <c r="C1903" s="77"/>
      <c r="D1903" s="77"/>
      <c r="E1903" s="77"/>
      <c r="F1903" s="77"/>
      <c r="G1903" s="78"/>
      <c r="H1903" s="79"/>
      <c r="I1903" s="80"/>
      <c r="J1903" s="60">
        <f>SUM(J1894:K1902)</f>
        <v>31.990000000000002</v>
      </c>
      <c r="K1903" s="59"/>
    </row>
    <row r="1904" spans="1:14" ht="15" customHeight="1" x14ac:dyDescent="0.25">
      <c r="A1904" s="76" t="str">
        <f>"TAXA DE BDI ("&amp;BDI&amp;" %)"</f>
        <v>TAXA DE BDI (28 %)</v>
      </c>
      <c r="B1904" s="77"/>
      <c r="C1904" s="77"/>
      <c r="D1904" s="77"/>
      <c r="E1904" s="77"/>
      <c r="F1904" s="77"/>
      <c r="G1904" s="78"/>
      <c r="H1904" s="79"/>
      <c r="I1904" s="80"/>
      <c r="J1904" s="60">
        <f>ROUND(J1903*(BDI/100),2)</f>
        <v>8.9600000000000009</v>
      </c>
      <c r="K1904" s="59"/>
    </row>
    <row r="1905" spans="1:14" ht="15" customHeight="1" x14ac:dyDescent="0.25">
      <c r="A1905" s="76" t="s">
        <v>974</v>
      </c>
      <c r="B1905" s="77"/>
      <c r="C1905" s="77"/>
      <c r="D1905" s="77"/>
      <c r="E1905" s="77"/>
      <c r="F1905" s="77"/>
      <c r="G1905" s="78"/>
      <c r="H1905" s="79"/>
      <c r="I1905" s="80"/>
      <c r="J1905" s="60">
        <f>SUM(J1903:K1904)</f>
        <v>40.950000000000003</v>
      </c>
      <c r="K1905" s="59"/>
    </row>
    <row r="1906" spans="1:14" ht="15" customHeight="1" x14ac:dyDescent="0.25">
      <c r="A1906" s="4"/>
      <c r="B1906" s="4"/>
      <c r="C1906" s="4"/>
      <c r="D1906" s="4"/>
      <c r="E1906" s="4"/>
      <c r="F1906" s="4"/>
      <c r="G1906" s="4"/>
      <c r="H1906" s="4"/>
      <c r="I1906" s="4"/>
      <c r="J1906" s="4"/>
      <c r="K1906" s="4"/>
    </row>
    <row r="1907" spans="1:14" ht="15" customHeight="1" x14ac:dyDescent="0.25">
      <c r="A1907" s="22" t="s">
        <v>788</v>
      </c>
      <c r="B1907" s="22" t="s">
        <v>41</v>
      </c>
      <c r="C1907" s="46" t="s">
        <v>8</v>
      </c>
      <c r="D1907" s="47"/>
      <c r="E1907" s="47"/>
      <c r="F1907" s="47"/>
      <c r="G1907" s="7" t="s">
        <v>42</v>
      </c>
      <c r="H1907" s="7" t="s">
        <v>789</v>
      </c>
      <c r="I1907" s="7" t="s">
        <v>790</v>
      </c>
      <c r="J1907" s="34" t="s">
        <v>10</v>
      </c>
      <c r="K1907" s="33"/>
    </row>
    <row r="1908" spans="1:14" ht="60" customHeight="1" x14ac:dyDescent="0.25">
      <c r="A1908" s="7" t="s">
        <v>835</v>
      </c>
      <c r="B1908" s="71">
        <v>89677</v>
      </c>
      <c r="C1908" s="73" t="str">
        <f>VLOOKUP(B1908,S!$A:$D,2,FALSE)</f>
        <v>LUVA SIMPLES, PVC, SERIE R, ÁGUA PLUVIAL, DN 150 MM, JUNTA ELÁSTICA, FORNECIDO E INSTALADO EM CONDUTORES VERTICAIS DE ÁGUAS PLUVIAIS. AF_06/2022</v>
      </c>
      <c r="D1908" s="73"/>
      <c r="E1908" s="73"/>
      <c r="F1908" s="72"/>
      <c r="G1908" s="7" t="str">
        <f>VLOOKUP(B1908,S!$A:$D,3,FALSE)</f>
        <v>UN</v>
      </c>
      <c r="H1908" s="74"/>
      <c r="I1908" s="74">
        <f>J1917</f>
        <v>75.929999999999993</v>
      </c>
      <c r="J1908" s="53"/>
      <c r="K1908" s="52"/>
      <c r="L1908" s="74">
        <f>VLOOKUP(B1908,S!$A:$D,4,FALSE)</f>
        <v>75.930000000000007</v>
      </c>
      <c r="M1908" s="7" t="str">
        <f>IF(ROUND((L1908-I1908),2)=0,"OK, confere com a tabela.",IF(ROUND((L1908-I1908),2)&lt;0,"ACIMA ("&amp;TEXT(ROUND(I1908*100/L1908,4),"0,0000")&amp;" %) da tabela.","ABAIXO ("&amp;TEXT(ROUND(I1908*100/L1908,4),"0,0000")&amp;" %) da tabela."))</f>
        <v>OK, confere com a tabela.</v>
      </c>
    </row>
    <row r="1909" spans="1:14" ht="30" customHeight="1" x14ac:dyDescent="0.25">
      <c r="A1909" s="54" t="s">
        <v>792</v>
      </c>
      <c r="B1909" s="67">
        <v>122</v>
      </c>
      <c r="C1909" s="55" t="str">
        <f>VLOOKUP(B1909,IF(A1909="COMPOSICAO",S!$A:$D,I!$A:$D),2,FALSE)</f>
        <v>ADESIVO PLASTICO PARA PVC, FRASCO COM *850* GR</v>
      </c>
      <c r="D1909" s="55"/>
      <c r="E1909" s="55"/>
      <c r="F1909" s="55"/>
      <c r="G1909" s="54" t="str">
        <f>VLOOKUP(B1909,IF(A1909="COMPOSICAO",S!$A:$D,I!$A:$D),3,FALSE)</f>
        <v>UN</v>
      </c>
      <c r="H1909" s="75">
        <f>0.0306</f>
        <v>3.0599999999999999E-2</v>
      </c>
      <c r="I1909" s="56">
        <f>IF(A1909="COMPOSICAO",VLOOKUP(B1909,S!$A:$D,4,FALSE),VLOOKUP(B1909,I!$A:$D,4,FALSE))</f>
        <v>63.55</v>
      </c>
      <c r="J1909" s="60">
        <f t="shared" ref="J1909:J1916" si="79">TRUNC(H1909*I1909,2)</f>
        <v>1.94</v>
      </c>
      <c r="K1909" s="59"/>
      <c r="L1909" s="4"/>
      <c r="M1909" s="4"/>
      <c r="N1909" s="4"/>
    </row>
    <row r="1910" spans="1:14" ht="30" customHeight="1" x14ac:dyDescent="0.25">
      <c r="A1910" s="54" t="s">
        <v>792</v>
      </c>
      <c r="B1910" s="67">
        <v>300</v>
      </c>
      <c r="C1910" s="55" t="str">
        <f>VLOOKUP(B1910,IF(A1910="COMPOSICAO",S!$A:$D,I!$A:$D),2,FALSE)</f>
        <v>ANEL BORRACHA, DN 150 MM, PARA TUBO SERIE REFORCADA ESGOTO PREDIAL</v>
      </c>
      <c r="D1910" s="55"/>
      <c r="E1910" s="55"/>
      <c r="F1910" s="55"/>
      <c r="G1910" s="54" t="str">
        <f>VLOOKUP(B1910,IF(A1910="COMPOSICAO",S!$A:$D,I!$A:$D),3,FALSE)</f>
        <v>UN</v>
      </c>
      <c r="H1910" s="75">
        <f>1</f>
        <v>1</v>
      </c>
      <c r="I1910" s="56">
        <f>IF(A1910="COMPOSICAO",VLOOKUP(B1910,S!$A:$D,4,FALSE),VLOOKUP(B1910,I!$A:$D,4,FALSE))</f>
        <v>14.53</v>
      </c>
      <c r="J1910" s="60">
        <f t="shared" si="79"/>
        <v>14.53</v>
      </c>
      <c r="K1910" s="59"/>
      <c r="L1910" s="4"/>
      <c r="M1910" s="4"/>
      <c r="N1910" s="4"/>
    </row>
    <row r="1911" spans="1:14" ht="45" customHeight="1" x14ac:dyDescent="0.25">
      <c r="A1911" s="54" t="s">
        <v>792</v>
      </c>
      <c r="B1911" s="67">
        <v>20078</v>
      </c>
      <c r="C1911" s="55" t="str">
        <f>VLOOKUP(B1911,IF(A1911="COMPOSICAO",S!$A:$D,I!$A:$D),2,FALSE)</f>
        <v>PASTA LUBRIFICANTE PARA TUBOS E CONEXOES COM JUNTA ELASTICA, EMBALAGEM DE *400* GR (USO EM PVC, ACO, POLIETILENO E OUTROS)</v>
      </c>
      <c r="D1911" s="55"/>
      <c r="E1911" s="55"/>
      <c r="F1911" s="55"/>
      <c r="G1911" s="54" t="str">
        <f>VLOOKUP(B1911,IF(A1911="COMPOSICAO",S!$A:$D,I!$A:$D),3,FALSE)</f>
        <v>UN</v>
      </c>
      <c r="H1911" s="75">
        <f>0.0875</f>
        <v>8.7499999999999994E-2</v>
      </c>
      <c r="I1911" s="56">
        <f>IF(A1911="COMPOSICAO",VLOOKUP(B1911,S!$A:$D,4,FALSE),VLOOKUP(B1911,I!$A:$D,4,FALSE))</f>
        <v>26.23</v>
      </c>
      <c r="J1911" s="60">
        <f t="shared" si="79"/>
        <v>2.29</v>
      </c>
      <c r="K1911" s="59"/>
      <c r="L1911" s="4"/>
      <c r="M1911" s="4"/>
      <c r="N1911" s="4"/>
    </row>
    <row r="1912" spans="1:14" ht="30" customHeight="1" x14ac:dyDescent="0.25">
      <c r="A1912" s="54" t="s">
        <v>792</v>
      </c>
      <c r="B1912" s="67">
        <v>20083</v>
      </c>
      <c r="C1912" s="55" t="str">
        <f>VLOOKUP(B1912,IF(A1912="COMPOSICAO",S!$A:$D,I!$A:$D),2,FALSE)</f>
        <v>SOLUCAO PREPARADORA / LIMPADORA PARA PVC, FRASCO COM 1000 CM3</v>
      </c>
      <c r="D1912" s="55"/>
      <c r="E1912" s="55"/>
      <c r="F1912" s="55"/>
      <c r="G1912" s="54" t="str">
        <f>VLOOKUP(B1912,IF(A1912="COMPOSICAO",S!$A:$D,I!$A:$D),3,FALSE)</f>
        <v>UN</v>
      </c>
      <c r="H1912" s="75">
        <f>0.05</f>
        <v>0.05</v>
      </c>
      <c r="I1912" s="56">
        <f>IF(A1912="COMPOSICAO",VLOOKUP(B1912,S!$A:$D,4,FALSE),VLOOKUP(B1912,I!$A:$D,4,FALSE))</f>
        <v>72</v>
      </c>
      <c r="J1912" s="60">
        <f t="shared" si="79"/>
        <v>3.6</v>
      </c>
      <c r="K1912" s="59"/>
      <c r="L1912" s="4"/>
      <c r="M1912" s="4"/>
      <c r="N1912" s="4"/>
    </row>
    <row r="1913" spans="1:14" ht="30" customHeight="1" x14ac:dyDescent="0.25">
      <c r="A1913" s="54" t="s">
        <v>792</v>
      </c>
      <c r="B1913" s="67">
        <v>20171</v>
      </c>
      <c r="C1913" s="55" t="str">
        <f>VLOOKUP(B1913,IF(A1913="COMPOSICAO",S!$A:$D,I!$A:$D),2,FALSE)</f>
        <v>LUVA SIMPLES, PVC SERIE R, 150 MM, PARA ESGOTO PREDIAL</v>
      </c>
      <c r="D1913" s="55"/>
      <c r="E1913" s="55"/>
      <c r="F1913" s="55"/>
      <c r="G1913" s="54" t="str">
        <f>VLOOKUP(B1913,IF(A1913="COMPOSICAO",S!$A:$D,I!$A:$D),3,FALSE)</f>
        <v>UN</v>
      </c>
      <c r="H1913" s="75">
        <f>1</f>
        <v>1</v>
      </c>
      <c r="I1913" s="56">
        <f>IF(A1913="COMPOSICAO",VLOOKUP(B1913,S!$A:$D,4,FALSE),VLOOKUP(B1913,I!$A:$D,4,FALSE))</f>
        <v>39.39</v>
      </c>
      <c r="J1913" s="60">
        <f t="shared" si="79"/>
        <v>39.39</v>
      </c>
      <c r="K1913" s="59"/>
      <c r="L1913" s="4"/>
      <c r="M1913" s="4"/>
      <c r="N1913" s="4"/>
    </row>
    <row r="1914" spans="1:14" ht="15" customHeight="1" x14ac:dyDescent="0.25">
      <c r="A1914" s="54" t="s">
        <v>792</v>
      </c>
      <c r="B1914" s="67">
        <v>38383</v>
      </c>
      <c r="C1914" s="55" t="str">
        <f>VLOOKUP(B1914,IF(A1914="COMPOSICAO",S!$A:$D,I!$A:$D),2,FALSE)</f>
        <v>LIXA D'AGUA EM FOLHA, GRAO 100</v>
      </c>
      <c r="D1914" s="55"/>
      <c r="E1914" s="55"/>
      <c r="F1914" s="55"/>
      <c r="G1914" s="54" t="str">
        <f>VLOOKUP(B1914,IF(A1914="COMPOSICAO",S!$A:$D,I!$A:$D),3,FALSE)</f>
        <v>UN</v>
      </c>
      <c r="H1914" s="75">
        <f>0.088</f>
        <v>8.7999999999999995E-2</v>
      </c>
      <c r="I1914" s="56">
        <f>IF(A1914="COMPOSICAO",VLOOKUP(B1914,S!$A:$D,4,FALSE),VLOOKUP(B1914,I!$A:$D,4,FALSE))</f>
        <v>2.13</v>
      </c>
      <c r="J1914" s="60">
        <f t="shared" si="79"/>
        <v>0.18</v>
      </c>
      <c r="K1914" s="59"/>
      <c r="L1914" s="4"/>
      <c r="M1914" s="4"/>
      <c r="N1914" s="4"/>
    </row>
    <row r="1915" spans="1:14" ht="30" customHeight="1" x14ac:dyDescent="0.25">
      <c r="A1915" s="54" t="s">
        <v>793</v>
      </c>
      <c r="B1915" s="67">
        <v>88248</v>
      </c>
      <c r="C1915" s="55" t="str">
        <f>VLOOKUP(B1915,IF(A1915="COMPOSICAO",S!$A:$D,I!$A:$D),2,FALSE)</f>
        <v>AUXILIAR DE ENCANADOR OU BOMBEIRO HIDRÁULICO COM ENCARGOS COMPLEMENTARES</v>
      </c>
      <c r="D1915" s="55"/>
      <c r="E1915" s="55"/>
      <c r="F1915" s="55"/>
      <c r="G1915" s="54" t="str">
        <f>VLOOKUP(B1915,IF(A1915="COMPOSICAO",S!$A:$D,I!$A:$D),3,FALSE)</f>
        <v>H</v>
      </c>
      <c r="H1915" s="75">
        <f>0.3142</f>
        <v>0.31419999999999998</v>
      </c>
      <c r="I1915" s="56">
        <f>IF(A1915="COMPOSICAO",VLOOKUP(B1915,S!$A:$D,4,FALSE),VLOOKUP(B1915,I!$A:$D,4,FALSE))</f>
        <v>18.87</v>
      </c>
      <c r="J1915" s="60">
        <f t="shared" si="79"/>
        <v>5.92</v>
      </c>
      <c r="K1915" s="59"/>
      <c r="L1915" s="4"/>
      <c r="M1915" s="4"/>
      <c r="N1915" s="4"/>
    </row>
    <row r="1916" spans="1:14" ht="30" customHeight="1" x14ac:dyDescent="0.25">
      <c r="A1916" s="54" t="s">
        <v>793</v>
      </c>
      <c r="B1916" s="67">
        <v>88267</v>
      </c>
      <c r="C1916" s="55" t="str">
        <f>VLOOKUP(B1916,IF(A1916="COMPOSICAO",S!$A:$D,I!$A:$D),2,FALSE)</f>
        <v>ENCANADOR OU BOMBEIRO HIDRÁULICO COM ENCARGOS COMPLEMENTARES</v>
      </c>
      <c r="D1916" s="55"/>
      <c r="E1916" s="55"/>
      <c r="F1916" s="55"/>
      <c r="G1916" s="54" t="str">
        <f>VLOOKUP(B1916,IF(A1916="COMPOSICAO",S!$A:$D,I!$A:$D),3,FALSE)</f>
        <v>H</v>
      </c>
      <c r="H1916" s="75">
        <f>0.3142</f>
        <v>0.31419999999999998</v>
      </c>
      <c r="I1916" s="56">
        <f>IF(A1916="COMPOSICAO",VLOOKUP(B1916,S!$A:$D,4,FALSE),VLOOKUP(B1916,I!$A:$D,4,FALSE))</f>
        <v>25.72</v>
      </c>
      <c r="J1916" s="60">
        <f t="shared" si="79"/>
        <v>8.08</v>
      </c>
      <c r="K1916" s="59"/>
      <c r="L1916" s="4"/>
      <c r="M1916" s="4"/>
      <c r="N1916" s="4"/>
    </row>
    <row r="1917" spans="1:14" ht="15" customHeight="1" x14ac:dyDescent="0.25">
      <c r="A1917" s="76" t="s">
        <v>794</v>
      </c>
      <c r="B1917" s="77"/>
      <c r="C1917" s="77"/>
      <c r="D1917" s="77"/>
      <c r="E1917" s="77"/>
      <c r="F1917" s="77"/>
      <c r="G1917" s="78"/>
      <c r="H1917" s="79"/>
      <c r="I1917" s="80"/>
      <c r="J1917" s="60">
        <f>SUM(J1908:K1916)</f>
        <v>75.929999999999993</v>
      </c>
      <c r="K1917" s="59"/>
    </row>
    <row r="1918" spans="1:14" ht="15" customHeight="1" x14ac:dyDescent="0.25">
      <c r="A1918" s="76" t="str">
        <f>"TAXA DE BDI ("&amp;BDI&amp;" %)"</f>
        <v>TAXA DE BDI (28 %)</v>
      </c>
      <c r="B1918" s="77"/>
      <c r="C1918" s="77"/>
      <c r="D1918" s="77"/>
      <c r="E1918" s="77"/>
      <c r="F1918" s="77"/>
      <c r="G1918" s="78"/>
      <c r="H1918" s="79"/>
      <c r="I1918" s="80"/>
      <c r="J1918" s="60">
        <f>ROUND(J1917*(BDI/100),2)</f>
        <v>21.26</v>
      </c>
      <c r="K1918" s="59"/>
    </row>
    <row r="1919" spans="1:14" ht="15" customHeight="1" x14ac:dyDescent="0.25">
      <c r="A1919" s="76" t="s">
        <v>975</v>
      </c>
      <c r="B1919" s="77"/>
      <c r="C1919" s="77"/>
      <c r="D1919" s="77"/>
      <c r="E1919" s="77"/>
      <c r="F1919" s="77"/>
      <c r="G1919" s="78"/>
      <c r="H1919" s="79"/>
      <c r="I1919" s="80"/>
      <c r="J1919" s="60">
        <f>SUM(J1917:K1918)</f>
        <v>97.19</v>
      </c>
      <c r="K1919" s="59"/>
    </row>
    <row r="1920" spans="1:14" ht="15" customHeight="1" x14ac:dyDescent="0.25">
      <c r="A1920" s="4"/>
      <c r="B1920" s="4"/>
      <c r="C1920" s="4"/>
      <c r="D1920" s="4"/>
      <c r="E1920" s="4"/>
      <c r="F1920" s="4"/>
      <c r="G1920" s="4"/>
      <c r="H1920" s="4"/>
      <c r="I1920" s="4"/>
      <c r="J1920" s="4"/>
      <c r="K1920" s="4"/>
    </row>
    <row r="1921" spans="1:14" ht="15" customHeight="1" x14ac:dyDescent="0.25">
      <c r="A1921" s="22" t="s">
        <v>788</v>
      </c>
      <c r="B1921" s="22" t="s">
        <v>41</v>
      </c>
      <c r="C1921" s="46" t="s">
        <v>8</v>
      </c>
      <c r="D1921" s="47"/>
      <c r="E1921" s="47"/>
      <c r="F1921" s="47"/>
      <c r="G1921" s="7" t="s">
        <v>42</v>
      </c>
      <c r="H1921" s="7" t="s">
        <v>789</v>
      </c>
      <c r="I1921" s="7" t="s">
        <v>790</v>
      </c>
      <c r="J1921" s="34" t="s">
        <v>10</v>
      </c>
      <c r="K1921" s="33"/>
    </row>
    <row r="1922" spans="1:14" ht="60" customHeight="1" x14ac:dyDescent="0.25">
      <c r="A1922" s="7" t="s">
        <v>835</v>
      </c>
      <c r="B1922" s="71">
        <v>89675</v>
      </c>
      <c r="C1922" s="73" t="str">
        <f>VLOOKUP(B1922,S!$A:$D,2,FALSE)</f>
        <v>TÊ DE INSPEÇÃO, PVC, SERIE R, ÁGUA PLUVIAL, DN 100 MM, JUNTA ELÁSTICA, FORNECIDO E INSTALADO EM CONDUTORES VERTICAIS DE ÁGUAS PLUVIAIS. AF_06/2022</v>
      </c>
      <c r="D1922" s="73"/>
      <c r="E1922" s="73"/>
      <c r="F1922" s="72"/>
      <c r="G1922" s="7" t="str">
        <f>VLOOKUP(B1922,S!$A:$D,3,FALSE)</f>
        <v>UN</v>
      </c>
      <c r="H1922" s="74"/>
      <c r="I1922" s="74">
        <f>J1928</f>
        <v>70.400000000000006</v>
      </c>
      <c r="J1922" s="53"/>
      <c r="K1922" s="52"/>
      <c r="L1922" s="74">
        <f>VLOOKUP(B1922,S!$A:$D,4,FALSE)</f>
        <v>70.400000000000006</v>
      </c>
      <c r="M1922" s="7" t="str">
        <f>IF(ROUND((L1922-I1922),2)=0,"OK, confere com a tabela.",IF(ROUND((L1922-I1922),2)&lt;0,"ACIMA ("&amp;TEXT(ROUND(I1922*100/L1922,4),"0,0000")&amp;" %) da tabela.","ABAIXO ("&amp;TEXT(ROUND(I1922*100/L1922,4),"0,0000")&amp;" %) da tabela."))</f>
        <v>OK, confere com a tabela.</v>
      </c>
    </row>
    <row r="1923" spans="1:14" ht="30" customHeight="1" x14ac:dyDescent="0.25">
      <c r="A1923" s="54" t="s">
        <v>792</v>
      </c>
      <c r="B1923" s="67">
        <v>299</v>
      </c>
      <c r="C1923" s="55" t="str">
        <f>VLOOKUP(B1923,IF(A1923="COMPOSICAO",S!$A:$D,I!$A:$D),2,FALSE)</f>
        <v>ANEL BORRACHA, DN 100 MM, PARA TUBO SERIE REFORCADA ESGOTO PREDIAL</v>
      </c>
      <c r="D1923" s="55"/>
      <c r="E1923" s="55"/>
      <c r="F1923" s="55"/>
      <c r="G1923" s="54" t="str">
        <f>VLOOKUP(B1923,IF(A1923="COMPOSICAO",S!$A:$D,I!$A:$D),3,FALSE)</f>
        <v>UN</v>
      </c>
      <c r="H1923" s="75">
        <f>2</f>
        <v>2</v>
      </c>
      <c r="I1923" s="56">
        <f>IF(A1923="COMPOSICAO",VLOOKUP(B1923,S!$A:$D,4,FALSE),VLOOKUP(B1923,I!$A:$D,4,FALSE))</f>
        <v>4.2</v>
      </c>
      <c r="J1923" s="60">
        <f>TRUNC(H1923*I1923,2)</f>
        <v>8.4</v>
      </c>
      <c r="K1923" s="59"/>
      <c r="L1923" s="4"/>
      <c r="M1923" s="4"/>
      <c r="N1923" s="4"/>
    </row>
    <row r="1924" spans="1:14" ht="45" customHeight="1" x14ac:dyDescent="0.25">
      <c r="A1924" s="54" t="s">
        <v>792</v>
      </c>
      <c r="B1924" s="67">
        <v>20078</v>
      </c>
      <c r="C1924" s="55" t="str">
        <f>VLOOKUP(B1924,IF(A1924="COMPOSICAO",S!$A:$D,I!$A:$D),2,FALSE)</f>
        <v>PASTA LUBRIFICANTE PARA TUBOS E CONEXOES COM JUNTA ELASTICA, EMBALAGEM DE *400* GR (USO EM PVC, ACO, POLIETILENO E OUTROS)</v>
      </c>
      <c r="D1924" s="55"/>
      <c r="E1924" s="55"/>
      <c r="F1924" s="55"/>
      <c r="G1924" s="54" t="str">
        <f>VLOOKUP(B1924,IF(A1924="COMPOSICAO",S!$A:$D,I!$A:$D),3,FALSE)</f>
        <v>UN</v>
      </c>
      <c r="H1924" s="75">
        <f>0.115</f>
        <v>0.115</v>
      </c>
      <c r="I1924" s="56">
        <f>IF(A1924="COMPOSICAO",VLOOKUP(B1924,S!$A:$D,4,FALSE),VLOOKUP(B1924,I!$A:$D,4,FALSE))</f>
        <v>26.23</v>
      </c>
      <c r="J1924" s="60">
        <f>TRUNC(H1924*I1924,2)</f>
        <v>3.01</v>
      </c>
      <c r="K1924" s="59"/>
      <c r="L1924" s="4"/>
      <c r="M1924" s="4"/>
      <c r="N1924" s="4"/>
    </row>
    <row r="1925" spans="1:14" ht="30" customHeight="1" x14ac:dyDescent="0.25">
      <c r="A1925" s="54" t="s">
        <v>792</v>
      </c>
      <c r="B1925" s="67">
        <v>20183</v>
      </c>
      <c r="C1925" s="55" t="str">
        <f>VLOOKUP(B1925,IF(A1925="COMPOSICAO",S!$A:$D,I!$A:$D),2,FALSE)</f>
        <v>TE DE INSPECAO, PVC, SERIE R, 100 X 75 MM, PARA ESGOTO PREDIAL</v>
      </c>
      <c r="D1925" s="55"/>
      <c r="E1925" s="55"/>
      <c r="F1925" s="55"/>
      <c r="G1925" s="54" t="str">
        <f>VLOOKUP(B1925,IF(A1925="COMPOSICAO",S!$A:$D,I!$A:$D),3,FALSE)</f>
        <v>UN</v>
      </c>
      <c r="H1925" s="75">
        <f>1</f>
        <v>1</v>
      </c>
      <c r="I1925" s="56">
        <f>IF(A1925="COMPOSICAO",VLOOKUP(B1925,S!$A:$D,4,FALSE),VLOOKUP(B1925,I!$A:$D,4,FALSE))</f>
        <v>50.89</v>
      </c>
      <c r="J1925" s="60">
        <f>TRUNC(H1925*I1925,2)</f>
        <v>50.89</v>
      </c>
      <c r="K1925" s="59"/>
      <c r="L1925" s="4"/>
      <c r="M1925" s="4"/>
      <c r="N1925" s="4"/>
    </row>
    <row r="1926" spans="1:14" ht="30" customHeight="1" x14ac:dyDescent="0.25">
      <c r="A1926" s="54" t="s">
        <v>793</v>
      </c>
      <c r="B1926" s="67">
        <v>88248</v>
      </c>
      <c r="C1926" s="55" t="str">
        <f>VLOOKUP(B1926,IF(A1926="COMPOSICAO",S!$A:$D,I!$A:$D),2,FALSE)</f>
        <v>AUXILIAR DE ENCANADOR OU BOMBEIRO HIDRÁULICO COM ENCARGOS COMPLEMENTARES</v>
      </c>
      <c r="D1926" s="55"/>
      <c r="E1926" s="55"/>
      <c r="F1926" s="55"/>
      <c r="G1926" s="54" t="str">
        <f>VLOOKUP(B1926,IF(A1926="COMPOSICAO",S!$A:$D,I!$A:$D),3,FALSE)</f>
        <v>H</v>
      </c>
      <c r="H1926" s="75">
        <f>0.1819</f>
        <v>0.18190000000000001</v>
      </c>
      <c r="I1926" s="56">
        <f>IF(A1926="COMPOSICAO",VLOOKUP(B1926,S!$A:$D,4,FALSE),VLOOKUP(B1926,I!$A:$D,4,FALSE))</f>
        <v>18.87</v>
      </c>
      <c r="J1926" s="60">
        <f>TRUNC(H1926*I1926,2)</f>
        <v>3.43</v>
      </c>
      <c r="K1926" s="59"/>
      <c r="L1926" s="4"/>
      <c r="M1926" s="4"/>
      <c r="N1926" s="4"/>
    </row>
    <row r="1927" spans="1:14" ht="30" customHeight="1" x14ac:dyDescent="0.25">
      <c r="A1927" s="54" t="s">
        <v>793</v>
      </c>
      <c r="B1927" s="67">
        <v>88267</v>
      </c>
      <c r="C1927" s="55" t="str">
        <f>VLOOKUP(B1927,IF(A1927="COMPOSICAO",S!$A:$D,I!$A:$D),2,FALSE)</f>
        <v>ENCANADOR OU BOMBEIRO HIDRÁULICO COM ENCARGOS COMPLEMENTARES</v>
      </c>
      <c r="D1927" s="55"/>
      <c r="E1927" s="55"/>
      <c r="F1927" s="55"/>
      <c r="G1927" s="54" t="str">
        <f>VLOOKUP(B1927,IF(A1927="COMPOSICAO",S!$A:$D,I!$A:$D),3,FALSE)</f>
        <v>H</v>
      </c>
      <c r="H1927" s="75">
        <f>0.1819</f>
        <v>0.18190000000000001</v>
      </c>
      <c r="I1927" s="56">
        <f>IF(A1927="COMPOSICAO",VLOOKUP(B1927,S!$A:$D,4,FALSE),VLOOKUP(B1927,I!$A:$D,4,FALSE))</f>
        <v>25.72</v>
      </c>
      <c r="J1927" s="60">
        <f>TRUNC(H1927*I1927,2)</f>
        <v>4.67</v>
      </c>
      <c r="K1927" s="59"/>
      <c r="L1927" s="4"/>
      <c r="M1927" s="4"/>
      <c r="N1927" s="4"/>
    </row>
    <row r="1928" spans="1:14" ht="15" customHeight="1" x14ac:dyDescent="0.25">
      <c r="A1928" s="76" t="s">
        <v>794</v>
      </c>
      <c r="B1928" s="77"/>
      <c r="C1928" s="77"/>
      <c r="D1928" s="77"/>
      <c r="E1928" s="77"/>
      <c r="F1928" s="77"/>
      <c r="G1928" s="78"/>
      <c r="H1928" s="79"/>
      <c r="I1928" s="80"/>
      <c r="J1928" s="60">
        <f>SUM(J1922:K1927)</f>
        <v>70.400000000000006</v>
      </c>
      <c r="K1928" s="59"/>
    </row>
    <row r="1929" spans="1:14" ht="15" customHeight="1" x14ac:dyDescent="0.25">
      <c r="A1929" s="76" t="str">
        <f>"TAXA DE BDI ("&amp;BDI&amp;" %)"</f>
        <v>TAXA DE BDI (28 %)</v>
      </c>
      <c r="B1929" s="77"/>
      <c r="C1929" s="77"/>
      <c r="D1929" s="77"/>
      <c r="E1929" s="77"/>
      <c r="F1929" s="77"/>
      <c r="G1929" s="78"/>
      <c r="H1929" s="79"/>
      <c r="I1929" s="80"/>
      <c r="J1929" s="60">
        <f>ROUND(J1928*(BDI/100),2)</f>
        <v>19.71</v>
      </c>
      <c r="K1929" s="59"/>
    </row>
    <row r="1930" spans="1:14" ht="15" customHeight="1" x14ac:dyDescent="0.25">
      <c r="A1930" s="76" t="s">
        <v>976</v>
      </c>
      <c r="B1930" s="77"/>
      <c r="C1930" s="77"/>
      <c r="D1930" s="77"/>
      <c r="E1930" s="77"/>
      <c r="F1930" s="77"/>
      <c r="G1930" s="78"/>
      <c r="H1930" s="79"/>
      <c r="I1930" s="80"/>
      <c r="J1930" s="60">
        <f>SUM(J1928:K1929)</f>
        <v>90.110000000000014</v>
      </c>
      <c r="K1930" s="59"/>
    </row>
    <row r="1931" spans="1:14" ht="15" customHeight="1" x14ac:dyDescent="0.25">
      <c r="A1931" s="4"/>
      <c r="B1931" s="4"/>
      <c r="C1931" s="4"/>
      <c r="D1931" s="4"/>
      <c r="E1931" s="4"/>
      <c r="F1931" s="4"/>
      <c r="G1931" s="4"/>
      <c r="H1931" s="4"/>
      <c r="I1931" s="4"/>
      <c r="J1931" s="4"/>
      <c r="K1931" s="4"/>
    </row>
    <row r="1932" spans="1:14" ht="15" customHeight="1" x14ac:dyDescent="0.25">
      <c r="A1932" s="22" t="s">
        <v>788</v>
      </c>
      <c r="B1932" s="22" t="s">
        <v>41</v>
      </c>
      <c r="C1932" s="46" t="s">
        <v>8</v>
      </c>
      <c r="D1932" s="47"/>
      <c r="E1932" s="47"/>
      <c r="F1932" s="47"/>
      <c r="G1932" s="7" t="s">
        <v>42</v>
      </c>
      <c r="H1932" s="7" t="s">
        <v>789</v>
      </c>
      <c r="I1932" s="7" t="s">
        <v>790</v>
      </c>
      <c r="J1932" s="34" t="s">
        <v>10</v>
      </c>
      <c r="K1932" s="33"/>
    </row>
    <row r="1933" spans="1:14" ht="60" customHeight="1" x14ac:dyDescent="0.25">
      <c r="A1933" s="7" t="s">
        <v>835</v>
      </c>
      <c r="B1933" s="71">
        <v>89559</v>
      </c>
      <c r="C1933" s="73" t="str">
        <f>VLOOKUP(B1933,S!$A:$D,2,FALSE)</f>
        <v>TÊ DE INSPEÇÃO, PVC, SERIE R, ÁGUA PLUVIAL, DN 100 MM, JUNTA ELÁSTICA, FORNECIDO E INSTALADO EM RAMAL DE ENCAMINHAMENTO. AF_06/2022</v>
      </c>
      <c r="D1933" s="73"/>
      <c r="E1933" s="73"/>
      <c r="F1933" s="72"/>
      <c r="G1933" s="7" t="str">
        <f>VLOOKUP(B1933,S!$A:$D,3,FALSE)</f>
        <v>UN</v>
      </c>
      <c r="H1933" s="74"/>
      <c r="I1933" s="74">
        <f>J1939</f>
        <v>66.11</v>
      </c>
      <c r="J1933" s="53"/>
      <c r="K1933" s="52"/>
      <c r="L1933" s="74">
        <f>VLOOKUP(B1933,S!$A:$D,4,FALSE)</f>
        <v>66.11</v>
      </c>
      <c r="M1933" s="7" t="str">
        <f>IF(ROUND((L1933-I1933),2)=0,"OK, confere com a tabela.",IF(ROUND((L1933-I1933),2)&lt;0,"ACIMA ("&amp;TEXT(ROUND(I1933*100/L1933,4),"0,0000")&amp;" %) da tabela.","ABAIXO ("&amp;TEXT(ROUND(I1933*100/L1933,4),"0,0000")&amp;" %) da tabela."))</f>
        <v>OK, confere com a tabela.</v>
      </c>
    </row>
    <row r="1934" spans="1:14" ht="30" customHeight="1" x14ac:dyDescent="0.25">
      <c r="A1934" s="54" t="s">
        <v>792</v>
      </c>
      <c r="B1934" s="67">
        <v>299</v>
      </c>
      <c r="C1934" s="55" t="str">
        <f>VLOOKUP(B1934,IF(A1934="COMPOSICAO",S!$A:$D,I!$A:$D),2,FALSE)</f>
        <v>ANEL BORRACHA, DN 100 MM, PARA TUBO SERIE REFORCADA ESGOTO PREDIAL</v>
      </c>
      <c r="D1934" s="55"/>
      <c r="E1934" s="55"/>
      <c r="F1934" s="55"/>
      <c r="G1934" s="54" t="str">
        <f>VLOOKUP(B1934,IF(A1934="COMPOSICAO",S!$A:$D,I!$A:$D),3,FALSE)</f>
        <v>UN</v>
      </c>
      <c r="H1934" s="75">
        <f>2</f>
        <v>2</v>
      </c>
      <c r="I1934" s="56">
        <f>IF(A1934="COMPOSICAO",VLOOKUP(B1934,S!$A:$D,4,FALSE),VLOOKUP(B1934,I!$A:$D,4,FALSE))</f>
        <v>4.2</v>
      </c>
      <c r="J1934" s="60">
        <f>TRUNC(H1934*I1934,2)</f>
        <v>8.4</v>
      </c>
      <c r="K1934" s="59"/>
      <c r="L1934" s="4"/>
      <c r="M1934" s="4"/>
      <c r="N1934" s="4"/>
    </row>
    <row r="1935" spans="1:14" ht="45" customHeight="1" x14ac:dyDescent="0.25">
      <c r="A1935" s="54" t="s">
        <v>792</v>
      </c>
      <c r="B1935" s="67">
        <v>20078</v>
      </c>
      <c r="C1935" s="55" t="str">
        <f>VLOOKUP(B1935,IF(A1935="COMPOSICAO",S!$A:$D,I!$A:$D),2,FALSE)</f>
        <v>PASTA LUBRIFICANTE PARA TUBOS E CONEXOES COM JUNTA ELASTICA, EMBALAGEM DE *400* GR (USO EM PVC, ACO, POLIETILENO E OUTROS)</v>
      </c>
      <c r="D1935" s="55"/>
      <c r="E1935" s="55"/>
      <c r="F1935" s="55"/>
      <c r="G1935" s="54" t="str">
        <f>VLOOKUP(B1935,IF(A1935="COMPOSICAO",S!$A:$D,I!$A:$D),3,FALSE)</f>
        <v>UN</v>
      </c>
      <c r="H1935" s="75">
        <f>0.115</f>
        <v>0.115</v>
      </c>
      <c r="I1935" s="56">
        <f>IF(A1935="COMPOSICAO",VLOOKUP(B1935,S!$A:$D,4,FALSE),VLOOKUP(B1935,I!$A:$D,4,FALSE))</f>
        <v>26.23</v>
      </c>
      <c r="J1935" s="60">
        <f>TRUNC(H1935*I1935,2)</f>
        <v>3.01</v>
      </c>
      <c r="K1935" s="59"/>
      <c r="L1935" s="4"/>
      <c r="M1935" s="4"/>
      <c r="N1935" s="4"/>
    </row>
    <row r="1936" spans="1:14" ht="30" customHeight="1" x14ac:dyDescent="0.25">
      <c r="A1936" s="54" t="s">
        <v>792</v>
      </c>
      <c r="B1936" s="67">
        <v>20183</v>
      </c>
      <c r="C1936" s="55" t="str">
        <f>VLOOKUP(B1936,IF(A1936="COMPOSICAO",S!$A:$D,I!$A:$D),2,FALSE)</f>
        <v>TE DE INSPECAO, PVC, SERIE R, 100 X 75 MM, PARA ESGOTO PREDIAL</v>
      </c>
      <c r="D1936" s="55"/>
      <c r="E1936" s="55"/>
      <c r="F1936" s="55"/>
      <c r="G1936" s="54" t="str">
        <f>VLOOKUP(B1936,IF(A1936="COMPOSICAO",S!$A:$D,I!$A:$D),3,FALSE)</f>
        <v>UN</v>
      </c>
      <c r="H1936" s="75">
        <f>1</f>
        <v>1</v>
      </c>
      <c r="I1936" s="56">
        <f>IF(A1936="COMPOSICAO",VLOOKUP(B1936,S!$A:$D,4,FALSE),VLOOKUP(B1936,I!$A:$D,4,FALSE))</f>
        <v>50.89</v>
      </c>
      <c r="J1936" s="60">
        <f>TRUNC(H1936*I1936,2)</f>
        <v>50.89</v>
      </c>
      <c r="K1936" s="59"/>
      <c r="L1936" s="4"/>
      <c r="M1936" s="4"/>
      <c r="N1936" s="4"/>
    </row>
    <row r="1937" spans="1:14" ht="30" customHeight="1" x14ac:dyDescent="0.25">
      <c r="A1937" s="54" t="s">
        <v>793</v>
      </c>
      <c r="B1937" s="67">
        <v>88248</v>
      </c>
      <c r="C1937" s="55" t="str">
        <f>VLOOKUP(B1937,IF(A1937="COMPOSICAO",S!$A:$D,I!$A:$D),2,FALSE)</f>
        <v>AUXILIAR DE ENCANADOR OU BOMBEIRO HIDRÁULICO COM ENCARGOS COMPLEMENTARES</v>
      </c>
      <c r="D1937" s="55"/>
      <c r="E1937" s="55"/>
      <c r="F1937" s="55"/>
      <c r="G1937" s="54" t="str">
        <f>VLOOKUP(B1937,IF(A1937="COMPOSICAO",S!$A:$D,I!$A:$D),3,FALSE)</f>
        <v>H</v>
      </c>
      <c r="H1937" s="75">
        <f>0.0858</f>
        <v>8.5800000000000001E-2</v>
      </c>
      <c r="I1937" s="56">
        <f>IF(A1937="COMPOSICAO",VLOOKUP(B1937,S!$A:$D,4,FALSE),VLOOKUP(B1937,I!$A:$D,4,FALSE))</f>
        <v>18.87</v>
      </c>
      <c r="J1937" s="60">
        <f>TRUNC(H1937*I1937,2)</f>
        <v>1.61</v>
      </c>
      <c r="K1937" s="59"/>
      <c r="L1937" s="4"/>
      <c r="M1937" s="4"/>
      <c r="N1937" s="4"/>
    </row>
    <row r="1938" spans="1:14" ht="30" customHeight="1" x14ac:dyDescent="0.25">
      <c r="A1938" s="54" t="s">
        <v>793</v>
      </c>
      <c r="B1938" s="67">
        <v>88267</v>
      </c>
      <c r="C1938" s="55" t="str">
        <f>VLOOKUP(B1938,IF(A1938="COMPOSICAO",S!$A:$D,I!$A:$D),2,FALSE)</f>
        <v>ENCANADOR OU BOMBEIRO HIDRÁULICO COM ENCARGOS COMPLEMENTARES</v>
      </c>
      <c r="D1938" s="55"/>
      <c r="E1938" s="55"/>
      <c r="F1938" s="55"/>
      <c r="G1938" s="54" t="str">
        <f>VLOOKUP(B1938,IF(A1938="COMPOSICAO",S!$A:$D,I!$A:$D),3,FALSE)</f>
        <v>H</v>
      </c>
      <c r="H1938" s="75">
        <f>0.0858</f>
        <v>8.5800000000000001E-2</v>
      </c>
      <c r="I1938" s="56">
        <f>IF(A1938="COMPOSICAO",VLOOKUP(B1938,S!$A:$D,4,FALSE),VLOOKUP(B1938,I!$A:$D,4,FALSE))</f>
        <v>25.72</v>
      </c>
      <c r="J1938" s="60">
        <f>TRUNC(H1938*I1938,2)</f>
        <v>2.2000000000000002</v>
      </c>
      <c r="K1938" s="59"/>
      <c r="L1938" s="4"/>
      <c r="M1938" s="4"/>
      <c r="N1938" s="4"/>
    </row>
    <row r="1939" spans="1:14" ht="15" customHeight="1" x14ac:dyDescent="0.25">
      <c r="A1939" s="76" t="s">
        <v>794</v>
      </c>
      <c r="B1939" s="77"/>
      <c r="C1939" s="77"/>
      <c r="D1939" s="77"/>
      <c r="E1939" s="77"/>
      <c r="F1939" s="77"/>
      <c r="G1939" s="78"/>
      <c r="H1939" s="79"/>
      <c r="I1939" s="80"/>
      <c r="J1939" s="60">
        <f>SUM(J1933:K1938)</f>
        <v>66.11</v>
      </c>
      <c r="K1939" s="59"/>
    </row>
    <row r="1940" spans="1:14" ht="15" customHeight="1" x14ac:dyDescent="0.25">
      <c r="A1940" s="76" t="str">
        <f>"TAXA DE BDI ("&amp;BDI&amp;" %)"</f>
        <v>TAXA DE BDI (28 %)</v>
      </c>
      <c r="B1940" s="77"/>
      <c r="C1940" s="77"/>
      <c r="D1940" s="77"/>
      <c r="E1940" s="77"/>
      <c r="F1940" s="77"/>
      <c r="G1940" s="78"/>
      <c r="H1940" s="79"/>
      <c r="I1940" s="80"/>
      <c r="J1940" s="60">
        <f>ROUND(J1939*(BDI/100),2)</f>
        <v>18.510000000000002</v>
      </c>
      <c r="K1940" s="59"/>
    </row>
    <row r="1941" spans="1:14" ht="15" customHeight="1" x14ac:dyDescent="0.25">
      <c r="A1941" s="76" t="s">
        <v>977</v>
      </c>
      <c r="B1941" s="77"/>
      <c r="C1941" s="77"/>
      <c r="D1941" s="77"/>
      <c r="E1941" s="77"/>
      <c r="F1941" s="77"/>
      <c r="G1941" s="78"/>
      <c r="H1941" s="79"/>
      <c r="I1941" s="80"/>
      <c r="J1941" s="60">
        <f>SUM(J1939:K1940)</f>
        <v>84.62</v>
      </c>
      <c r="K1941" s="59"/>
    </row>
    <row r="1942" spans="1:14" ht="15" customHeight="1" x14ac:dyDescent="0.25">
      <c r="A1942" s="4"/>
      <c r="B1942" s="4"/>
      <c r="C1942" s="4"/>
      <c r="D1942" s="4"/>
      <c r="E1942" s="4"/>
      <c r="F1942" s="4"/>
      <c r="G1942" s="4"/>
      <c r="H1942" s="4"/>
      <c r="I1942" s="4"/>
      <c r="J1942" s="4"/>
      <c r="K1942" s="4"/>
    </row>
    <row r="1943" spans="1:14" ht="15" customHeight="1" x14ac:dyDescent="0.25">
      <c r="A1943" s="22" t="s">
        <v>788</v>
      </c>
      <c r="B1943" s="22" t="s">
        <v>41</v>
      </c>
      <c r="C1943" s="46" t="s">
        <v>8</v>
      </c>
      <c r="D1943" s="47"/>
      <c r="E1943" s="47"/>
      <c r="F1943" s="47"/>
      <c r="G1943" s="7" t="s">
        <v>42</v>
      </c>
      <c r="H1943" s="7" t="s">
        <v>789</v>
      </c>
      <c r="I1943" s="7" t="s">
        <v>790</v>
      </c>
      <c r="J1943" s="34" t="s">
        <v>10</v>
      </c>
      <c r="K1943" s="33"/>
    </row>
    <row r="1944" spans="1:14" ht="45" customHeight="1" x14ac:dyDescent="0.25">
      <c r="A1944" s="7" t="s">
        <v>835</v>
      </c>
      <c r="B1944" s="71">
        <v>89580</v>
      </c>
      <c r="C1944" s="73" t="str">
        <f>VLOOKUP(B1944,S!$A:$D,2,FALSE)</f>
        <v>TUBO PVC, SÉRIE R, ÁGUA PLUVIAL, DN 150 MM, FORNECIDO E INSTALADO EM CONDUTORES VERTICAIS DE ÁGUAS PLUVIAIS. AF_06/2022</v>
      </c>
      <c r="D1944" s="73"/>
      <c r="E1944" s="73"/>
      <c r="F1944" s="72"/>
      <c r="G1944" s="7" t="str">
        <f>VLOOKUP(B1944,S!$A:$D,3,FALSE)</f>
        <v>M</v>
      </c>
      <c r="H1944" s="74"/>
      <c r="I1944" s="74">
        <f>J1949</f>
        <v>67.75</v>
      </c>
      <c r="J1944" s="53"/>
      <c r="K1944" s="52"/>
      <c r="L1944" s="74">
        <f>VLOOKUP(B1944,S!$A:$D,4,FALSE)</f>
        <v>67.75</v>
      </c>
      <c r="M1944" s="7" t="str">
        <f>IF(ROUND((L1944-I1944),2)=0,"OK, confere com a tabela.",IF(ROUND((L1944-I1944),2)&lt;0,"ACIMA ("&amp;TEXT(ROUND(I1944*100/L1944,4),"0,0000")&amp;" %) da tabela.","ABAIXO ("&amp;TEXT(ROUND(I1944*100/L1944,4),"0,0000")&amp;" %) da tabela."))</f>
        <v>OK, confere com a tabela.</v>
      </c>
    </row>
    <row r="1945" spans="1:14" ht="30" customHeight="1" x14ac:dyDescent="0.25">
      <c r="A1945" s="54" t="s">
        <v>792</v>
      </c>
      <c r="B1945" s="67">
        <v>9840</v>
      </c>
      <c r="C1945" s="55" t="str">
        <f>VLOOKUP(B1945,IF(A1945="COMPOSICAO",S!$A:$D,I!$A:$D),2,FALSE)</f>
        <v>TUBO PVC, SERIE R, DN 150 MM, PARA ESGOTO OU AGUAS PLUVIAIS PREDIAL (NBR 5688)</v>
      </c>
      <c r="D1945" s="55"/>
      <c r="E1945" s="55"/>
      <c r="F1945" s="55"/>
      <c r="G1945" s="54" t="str">
        <f>VLOOKUP(B1945,IF(A1945="COMPOSICAO",S!$A:$D,I!$A:$D),3,FALSE)</f>
        <v>M</v>
      </c>
      <c r="H1945" s="75">
        <f>1.0353</f>
        <v>1.0353000000000001</v>
      </c>
      <c r="I1945" s="56">
        <f>IF(A1945="COMPOSICAO",VLOOKUP(B1945,S!$A:$D,4,FALSE),VLOOKUP(B1945,I!$A:$D,4,FALSE))</f>
        <v>59.67</v>
      </c>
      <c r="J1945" s="60">
        <f>TRUNC(H1945*I1945,2)</f>
        <v>61.77</v>
      </c>
      <c r="K1945" s="59"/>
      <c r="L1945" s="4"/>
      <c r="M1945" s="4"/>
      <c r="N1945" s="4"/>
    </row>
    <row r="1946" spans="1:14" ht="15" customHeight="1" x14ac:dyDescent="0.25">
      <c r="A1946" s="54" t="s">
        <v>792</v>
      </c>
      <c r="B1946" s="67">
        <v>38383</v>
      </c>
      <c r="C1946" s="55" t="str">
        <f>VLOOKUP(B1946,IF(A1946="COMPOSICAO",S!$A:$D,I!$A:$D),2,FALSE)</f>
        <v>LIXA D'AGUA EM FOLHA, GRAO 100</v>
      </c>
      <c r="D1946" s="55"/>
      <c r="E1946" s="55"/>
      <c r="F1946" s="55"/>
      <c r="G1946" s="54" t="str">
        <f>VLOOKUP(B1946,IF(A1946="COMPOSICAO",S!$A:$D,I!$A:$D),3,FALSE)</f>
        <v>UN</v>
      </c>
      <c r="H1946" s="75">
        <f>0.073</f>
        <v>7.2999999999999995E-2</v>
      </c>
      <c r="I1946" s="56">
        <f>IF(A1946="COMPOSICAO",VLOOKUP(B1946,S!$A:$D,4,FALSE),VLOOKUP(B1946,I!$A:$D,4,FALSE))</f>
        <v>2.13</v>
      </c>
      <c r="J1946" s="60">
        <f>TRUNC(H1946*I1946,2)</f>
        <v>0.15</v>
      </c>
      <c r="K1946" s="59"/>
      <c r="L1946" s="4"/>
      <c r="M1946" s="4"/>
      <c r="N1946" s="4"/>
    </row>
    <row r="1947" spans="1:14" ht="30" customHeight="1" x14ac:dyDescent="0.25">
      <c r="A1947" s="54" t="s">
        <v>793</v>
      </c>
      <c r="B1947" s="67">
        <v>88248</v>
      </c>
      <c r="C1947" s="55" t="str">
        <f>VLOOKUP(B1947,IF(A1947="COMPOSICAO",S!$A:$D,I!$A:$D),2,FALSE)</f>
        <v>AUXILIAR DE ENCANADOR OU BOMBEIRO HIDRÁULICO COM ENCARGOS COMPLEMENTARES</v>
      </c>
      <c r="D1947" s="55"/>
      <c r="E1947" s="55"/>
      <c r="F1947" s="55"/>
      <c r="G1947" s="54" t="str">
        <f>VLOOKUP(B1947,IF(A1947="COMPOSICAO",S!$A:$D,I!$A:$D),3,FALSE)</f>
        <v>H</v>
      </c>
      <c r="H1947" s="75">
        <f>0.1309</f>
        <v>0.13089999999999999</v>
      </c>
      <c r="I1947" s="56">
        <f>IF(A1947="COMPOSICAO",VLOOKUP(B1947,S!$A:$D,4,FALSE),VLOOKUP(B1947,I!$A:$D,4,FALSE))</f>
        <v>18.87</v>
      </c>
      <c r="J1947" s="60">
        <f>TRUNC(H1947*I1947,2)</f>
        <v>2.4700000000000002</v>
      </c>
      <c r="K1947" s="59"/>
      <c r="L1947" s="4"/>
      <c r="M1947" s="4"/>
      <c r="N1947" s="4"/>
    </row>
    <row r="1948" spans="1:14" ht="30" customHeight="1" x14ac:dyDescent="0.25">
      <c r="A1948" s="54" t="s">
        <v>793</v>
      </c>
      <c r="B1948" s="67">
        <v>88267</v>
      </c>
      <c r="C1948" s="55" t="str">
        <f>VLOOKUP(B1948,IF(A1948="COMPOSICAO",S!$A:$D,I!$A:$D),2,FALSE)</f>
        <v>ENCANADOR OU BOMBEIRO HIDRÁULICO COM ENCARGOS COMPLEMENTARES</v>
      </c>
      <c r="D1948" s="55"/>
      <c r="E1948" s="55"/>
      <c r="F1948" s="55"/>
      <c r="G1948" s="54" t="str">
        <f>VLOOKUP(B1948,IF(A1948="COMPOSICAO",S!$A:$D,I!$A:$D),3,FALSE)</f>
        <v>H</v>
      </c>
      <c r="H1948" s="75">
        <f>0.1309</f>
        <v>0.13089999999999999</v>
      </c>
      <c r="I1948" s="56">
        <f>IF(A1948="COMPOSICAO",VLOOKUP(B1948,S!$A:$D,4,FALSE),VLOOKUP(B1948,I!$A:$D,4,FALSE))</f>
        <v>25.72</v>
      </c>
      <c r="J1948" s="60">
        <f>TRUNC(H1948*I1948,2)</f>
        <v>3.36</v>
      </c>
      <c r="K1948" s="59"/>
      <c r="L1948" s="4"/>
      <c r="M1948" s="4"/>
      <c r="N1948" s="4"/>
    </row>
    <row r="1949" spans="1:14" ht="15" customHeight="1" x14ac:dyDescent="0.25">
      <c r="A1949" s="76" t="s">
        <v>794</v>
      </c>
      <c r="B1949" s="77"/>
      <c r="C1949" s="77"/>
      <c r="D1949" s="77"/>
      <c r="E1949" s="77"/>
      <c r="F1949" s="77"/>
      <c r="G1949" s="78"/>
      <c r="H1949" s="79"/>
      <c r="I1949" s="80"/>
      <c r="J1949" s="60">
        <f>SUM(J1944:K1948)</f>
        <v>67.75</v>
      </c>
      <c r="K1949" s="59"/>
    </row>
    <row r="1950" spans="1:14" ht="15" customHeight="1" x14ac:dyDescent="0.25">
      <c r="A1950" s="76" t="str">
        <f>"TAXA DE BDI ("&amp;BDI&amp;" %)"</f>
        <v>TAXA DE BDI (28 %)</v>
      </c>
      <c r="B1950" s="77"/>
      <c r="C1950" s="77"/>
      <c r="D1950" s="77"/>
      <c r="E1950" s="77"/>
      <c r="F1950" s="77"/>
      <c r="G1950" s="78"/>
      <c r="H1950" s="79"/>
      <c r="I1950" s="80"/>
      <c r="J1950" s="60">
        <f>ROUND(J1949*(BDI/100),2)</f>
        <v>18.97</v>
      </c>
      <c r="K1950" s="59"/>
    </row>
    <row r="1951" spans="1:14" ht="15" customHeight="1" x14ac:dyDescent="0.25">
      <c r="A1951" s="76" t="s">
        <v>978</v>
      </c>
      <c r="B1951" s="77"/>
      <c r="C1951" s="77"/>
      <c r="D1951" s="77"/>
      <c r="E1951" s="77"/>
      <c r="F1951" s="77"/>
      <c r="G1951" s="78"/>
      <c r="H1951" s="79"/>
      <c r="I1951" s="80"/>
      <c r="J1951" s="60">
        <f>SUM(J1949:K1950)</f>
        <v>86.72</v>
      </c>
      <c r="K1951" s="59"/>
    </row>
    <row r="1952" spans="1:14" ht="15" customHeight="1" x14ac:dyDescent="0.25">
      <c r="A1952" s="4"/>
      <c r="B1952" s="4"/>
      <c r="C1952" s="4"/>
      <c r="D1952" s="4"/>
      <c r="E1952" s="4"/>
      <c r="F1952" s="4"/>
      <c r="G1952" s="4"/>
      <c r="H1952" s="4"/>
      <c r="I1952" s="4"/>
      <c r="J1952" s="4"/>
      <c r="K1952" s="4"/>
    </row>
    <row r="1953" spans="1:14" ht="15" customHeight="1" x14ac:dyDescent="0.25">
      <c r="A1953" s="22" t="s">
        <v>788</v>
      </c>
      <c r="B1953" s="22" t="s">
        <v>41</v>
      </c>
      <c r="C1953" s="46" t="s">
        <v>8</v>
      </c>
      <c r="D1953" s="47"/>
      <c r="E1953" s="47"/>
      <c r="F1953" s="47"/>
      <c r="G1953" s="7" t="s">
        <v>42</v>
      </c>
      <c r="H1953" s="7" t="s">
        <v>789</v>
      </c>
      <c r="I1953" s="7" t="s">
        <v>790</v>
      </c>
      <c r="J1953" s="34" t="s">
        <v>10</v>
      </c>
      <c r="K1953" s="33"/>
    </row>
    <row r="1954" spans="1:14" ht="45" customHeight="1" x14ac:dyDescent="0.25">
      <c r="A1954" s="7" t="s">
        <v>835</v>
      </c>
      <c r="B1954" s="71">
        <v>89509</v>
      </c>
      <c r="C1954" s="73" t="str">
        <f>VLOOKUP(B1954,S!$A:$D,2,FALSE)</f>
        <v>TUBO PVC, SÉRIE R, ÁGUA PLUVIAL, DN 50 MM, FORNECIDO E INSTALADO EM RAMAL DE ENCAMINHAMENTO. AF_06/2022</v>
      </c>
      <c r="D1954" s="73"/>
      <c r="E1954" s="73"/>
      <c r="F1954" s="72"/>
      <c r="G1954" s="7" t="str">
        <f>VLOOKUP(B1954,S!$A:$D,3,FALSE)</f>
        <v>M</v>
      </c>
      <c r="H1954" s="74"/>
      <c r="I1954" s="74">
        <f>J1959</f>
        <v>21.81</v>
      </c>
      <c r="J1954" s="53"/>
      <c r="K1954" s="52"/>
      <c r="L1954" s="74">
        <f>VLOOKUP(B1954,S!$A:$D,4,FALSE)</f>
        <v>21.81</v>
      </c>
      <c r="M1954" s="7" t="str">
        <f>IF(ROUND((L1954-I1954),2)=0,"OK, confere com a tabela.",IF(ROUND((L1954-I1954),2)&lt;0,"ACIMA ("&amp;TEXT(ROUND(I1954*100/L1954,4),"0,0000")&amp;" %) da tabela.","ABAIXO ("&amp;TEXT(ROUND(I1954*100/L1954,4),"0,0000")&amp;" %) da tabela."))</f>
        <v>OK, confere com a tabela.</v>
      </c>
    </row>
    <row r="1955" spans="1:14" ht="30" customHeight="1" x14ac:dyDescent="0.25">
      <c r="A1955" s="54" t="s">
        <v>792</v>
      </c>
      <c r="B1955" s="67">
        <v>20068</v>
      </c>
      <c r="C1955" s="55" t="str">
        <f>VLOOKUP(B1955,IF(A1955="COMPOSICAO",S!$A:$D,I!$A:$D),2,FALSE)</f>
        <v>TUBO PVC, SERIE R, DN 50 MM, PARA ESGOTO OU AGUAS PLUVIAIS PREDIAL (NBR 5688)</v>
      </c>
      <c r="D1955" s="55"/>
      <c r="E1955" s="55"/>
      <c r="F1955" s="55"/>
      <c r="G1955" s="54" t="str">
        <f>VLOOKUP(B1955,IF(A1955="COMPOSICAO",S!$A:$D,I!$A:$D),3,FALSE)</f>
        <v>M</v>
      </c>
      <c r="H1955" s="75">
        <f>1.0353</f>
        <v>1.0353000000000001</v>
      </c>
      <c r="I1955" s="56">
        <f>IF(A1955="COMPOSICAO",VLOOKUP(B1955,S!$A:$D,4,FALSE),VLOOKUP(B1955,I!$A:$D,4,FALSE))</f>
        <v>12.9</v>
      </c>
      <c r="J1955" s="60">
        <f>TRUNC(H1955*I1955,2)</f>
        <v>13.35</v>
      </c>
      <c r="K1955" s="59"/>
      <c r="L1955" s="4"/>
      <c r="M1955" s="4"/>
      <c r="N1955" s="4"/>
    </row>
    <row r="1956" spans="1:14" ht="15" customHeight="1" x14ac:dyDescent="0.25">
      <c r="A1956" s="54" t="s">
        <v>792</v>
      </c>
      <c r="B1956" s="67">
        <v>38383</v>
      </c>
      <c r="C1956" s="55" t="str">
        <f>VLOOKUP(B1956,IF(A1956="COMPOSICAO",S!$A:$D,I!$A:$D),2,FALSE)</f>
        <v>LIXA D'AGUA EM FOLHA, GRAO 100</v>
      </c>
      <c r="D1956" s="55"/>
      <c r="E1956" s="55"/>
      <c r="F1956" s="55"/>
      <c r="G1956" s="54" t="str">
        <f>VLOOKUP(B1956,IF(A1956="COMPOSICAO",S!$A:$D,I!$A:$D),3,FALSE)</f>
        <v>UN</v>
      </c>
      <c r="H1956" s="75">
        <f>0.0105</f>
        <v>1.0500000000000001E-2</v>
      </c>
      <c r="I1956" s="56">
        <f>IF(A1956="COMPOSICAO",VLOOKUP(B1956,S!$A:$D,4,FALSE),VLOOKUP(B1956,I!$A:$D,4,FALSE))</f>
        <v>2.13</v>
      </c>
      <c r="J1956" s="60">
        <f>TRUNC(H1956*I1956,2)</f>
        <v>0.02</v>
      </c>
      <c r="K1956" s="59"/>
      <c r="L1956" s="4"/>
      <c r="M1956" s="4"/>
      <c r="N1956" s="4"/>
    </row>
    <row r="1957" spans="1:14" ht="30" customHeight="1" x14ac:dyDescent="0.25">
      <c r="A1957" s="54" t="s">
        <v>793</v>
      </c>
      <c r="B1957" s="67">
        <v>88248</v>
      </c>
      <c r="C1957" s="55" t="str">
        <f>VLOOKUP(B1957,IF(A1957="COMPOSICAO",S!$A:$D,I!$A:$D),2,FALSE)</f>
        <v>AUXILIAR DE ENCANADOR OU BOMBEIRO HIDRÁULICO COM ENCARGOS COMPLEMENTARES</v>
      </c>
      <c r="D1957" s="55"/>
      <c r="E1957" s="55"/>
      <c r="F1957" s="55"/>
      <c r="G1957" s="54" t="str">
        <f>VLOOKUP(B1957,IF(A1957="COMPOSICAO",S!$A:$D,I!$A:$D),3,FALSE)</f>
        <v>H</v>
      </c>
      <c r="H1957" s="75">
        <f>0.1897</f>
        <v>0.18970000000000001</v>
      </c>
      <c r="I1957" s="56">
        <f>IF(A1957="COMPOSICAO",VLOOKUP(B1957,S!$A:$D,4,FALSE),VLOOKUP(B1957,I!$A:$D,4,FALSE))</f>
        <v>18.87</v>
      </c>
      <c r="J1957" s="60">
        <f>TRUNC(H1957*I1957,2)</f>
        <v>3.57</v>
      </c>
      <c r="K1957" s="59"/>
      <c r="L1957" s="4"/>
      <c r="M1957" s="4"/>
      <c r="N1957" s="4"/>
    </row>
    <row r="1958" spans="1:14" ht="30" customHeight="1" x14ac:dyDescent="0.25">
      <c r="A1958" s="54" t="s">
        <v>793</v>
      </c>
      <c r="B1958" s="67">
        <v>88267</v>
      </c>
      <c r="C1958" s="55" t="str">
        <f>VLOOKUP(B1958,IF(A1958="COMPOSICAO",S!$A:$D,I!$A:$D),2,FALSE)</f>
        <v>ENCANADOR OU BOMBEIRO HIDRÁULICO COM ENCARGOS COMPLEMENTARES</v>
      </c>
      <c r="D1958" s="55"/>
      <c r="E1958" s="55"/>
      <c r="F1958" s="55"/>
      <c r="G1958" s="54" t="str">
        <f>VLOOKUP(B1958,IF(A1958="COMPOSICAO",S!$A:$D,I!$A:$D),3,FALSE)</f>
        <v>H</v>
      </c>
      <c r="H1958" s="75">
        <f>0.1897</f>
        <v>0.18970000000000001</v>
      </c>
      <c r="I1958" s="56">
        <f>IF(A1958="COMPOSICAO",VLOOKUP(B1958,S!$A:$D,4,FALSE),VLOOKUP(B1958,I!$A:$D,4,FALSE))</f>
        <v>25.72</v>
      </c>
      <c r="J1958" s="60">
        <f>TRUNC(H1958*I1958,2)</f>
        <v>4.87</v>
      </c>
      <c r="K1958" s="59"/>
      <c r="L1958" s="4"/>
      <c r="M1958" s="4"/>
      <c r="N1958" s="4"/>
    </row>
    <row r="1959" spans="1:14" ht="15" customHeight="1" x14ac:dyDescent="0.25">
      <c r="A1959" s="76" t="s">
        <v>794</v>
      </c>
      <c r="B1959" s="77"/>
      <c r="C1959" s="77"/>
      <c r="D1959" s="77"/>
      <c r="E1959" s="77"/>
      <c r="F1959" s="77"/>
      <c r="G1959" s="78"/>
      <c r="H1959" s="79"/>
      <c r="I1959" s="80"/>
      <c r="J1959" s="60">
        <f>SUM(J1954:K1958)</f>
        <v>21.81</v>
      </c>
      <c r="K1959" s="59"/>
    </row>
    <row r="1960" spans="1:14" ht="15" customHeight="1" x14ac:dyDescent="0.25">
      <c r="A1960" s="76" t="str">
        <f>"TAXA DE BDI ("&amp;BDI&amp;" %)"</f>
        <v>TAXA DE BDI (28 %)</v>
      </c>
      <c r="B1960" s="77"/>
      <c r="C1960" s="77"/>
      <c r="D1960" s="77"/>
      <c r="E1960" s="77"/>
      <c r="F1960" s="77"/>
      <c r="G1960" s="78"/>
      <c r="H1960" s="79"/>
      <c r="I1960" s="80"/>
      <c r="J1960" s="60">
        <f>ROUND(J1959*(BDI/100),2)</f>
        <v>6.11</v>
      </c>
      <c r="K1960" s="59"/>
    </row>
    <row r="1961" spans="1:14" ht="15" customHeight="1" x14ac:dyDescent="0.25">
      <c r="A1961" s="76" t="s">
        <v>979</v>
      </c>
      <c r="B1961" s="77"/>
      <c r="C1961" s="77"/>
      <c r="D1961" s="77"/>
      <c r="E1961" s="77"/>
      <c r="F1961" s="77"/>
      <c r="G1961" s="78"/>
      <c r="H1961" s="79"/>
      <c r="I1961" s="80"/>
      <c r="J1961" s="60">
        <f>SUM(J1959:K1960)</f>
        <v>27.919999999999998</v>
      </c>
      <c r="K1961" s="59"/>
    </row>
    <row r="1962" spans="1:14" ht="15" customHeight="1" x14ac:dyDescent="0.25">
      <c r="A1962" s="4"/>
      <c r="B1962" s="4"/>
      <c r="C1962" s="4"/>
      <c r="D1962" s="4"/>
      <c r="E1962" s="4"/>
      <c r="F1962" s="4"/>
      <c r="G1962" s="4"/>
      <c r="H1962" s="4"/>
      <c r="I1962" s="4"/>
      <c r="J1962" s="4"/>
      <c r="K1962" s="4"/>
    </row>
    <row r="1963" spans="1:14" ht="15" customHeight="1" x14ac:dyDescent="0.25">
      <c r="A1963" s="22" t="s">
        <v>788</v>
      </c>
      <c r="B1963" s="22" t="s">
        <v>41</v>
      </c>
      <c r="C1963" s="46" t="s">
        <v>8</v>
      </c>
      <c r="D1963" s="47"/>
      <c r="E1963" s="47"/>
      <c r="F1963" s="47"/>
      <c r="G1963" s="7" t="s">
        <v>42</v>
      </c>
      <c r="H1963" s="7" t="s">
        <v>789</v>
      </c>
      <c r="I1963" s="7" t="s">
        <v>790</v>
      </c>
      <c r="J1963" s="34" t="s">
        <v>10</v>
      </c>
      <c r="K1963" s="33"/>
    </row>
    <row r="1964" spans="1:14" ht="45" customHeight="1" x14ac:dyDescent="0.25">
      <c r="A1964" s="7" t="s">
        <v>835</v>
      </c>
      <c r="B1964" s="71">
        <v>89511</v>
      </c>
      <c r="C1964" s="73" t="str">
        <f>VLOOKUP(B1964,S!$A:$D,2,FALSE)</f>
        <v>TUBO PVC, SÉRIE R, ÁGUA PLUVIAL, DN 75 MM, FORNECIDO E INSTALADO EM RAMAL DE ENCAMINHAMENTO. AF_06/2022</v>
      </c>
      <c r="D1964" s="73"/>
      <c r="E1964" s="73"/>
      <c r="F1964" s="72"/>
      <c r="G1964" s="7" t="str">
        <f>VLOOKUP(B1964,S!$A:$D,3,FALSE)</f>
        <v>M</v>
      </c>
      <c r="H1964" s="74"/>
      <c r="I1964" s="74">
        <f>J1969</f>
        <v>37.339999999999996</v>
      </c>
      <c r="J1964" s="53"/>
      <c r="K1964" s="52"/>
      <c r="L1964" s="74">
        <f>VLOOKUP(B1964,S!$A:$D,4,FALSE)</f>
        <v>37.340000000000003</v>
      </c>
      <c r="M1964" s="7" t="str">
        <f>IF(ROUND((L1964-I1964),2)=0,"OK, confere com a tabela.",IF(ROUND((L1964-I1964),2)&lt;0,"ACIMA ("&amp;TEXT(ROUND(I1964*100/L1964,4),"0,0000")&amp;" %) da tabela.","ABAIXO ("&amp;TEXT(ROUND(I1964*100/L1964,4),"0,0000")&amp;" %) da tabela."))</f>
        <v>OK, confere com a tabela.</v>
      </c>
    </row>
    <row r="1965" spans="1:14" ht="30" customHeight="1" x14ac:dyDescent="0.25">
      <c r="A1965" s="54" t="s">
        <v>792</v>
      </c>
      <c r="B1965" s="67">
        <v>9839</v>
      </c>
      <c r="C1965" s="55" t="str">
        <f>VLOOKUP(B1965,IF(A1965="COMPOSICAO",S!$A:$D,I!$A:$D),2,FALSE)</f>
        <v>TUBO PVC, SERIE R, DN 75 MM, PARA ESGOTO OU AGUAS PLUVIAIS PREDIAL (NBR 5688)</v>
      </c>
      <c r="D1965" s="55"/>
      <c r="E1965" s="55"/>
      <c r="F1965" s="55"/>
      <c r="G1965" s="54" t="str">
        <f>VLOOKUP(B1965,IF(A1965="COMPOSICAO",S!$A:$D,I!$A:$D),3,FALSE)</f>
        <v>M</v>
      </c>
      <c r="H1965" s="75">
        <f>1.0353</f>
        <v>1.0353000000000001</v>
      </c>
      <c r="I1965" s="56">
        <f>IF(A1965="COMPOSICAO",VLOOKUP(B1965,S!$A:$D,4,FALSE),VLOOKUP(B1965,I!$A:$D,4,FALSE))</f>
        <v>23.4</v>
      </c>
      <c r="J1965" s="60">
        <f>TRUNC(H1965*I1965,2)</f>
        <v>24.22</v>
      </c>
      <c r="K1965" s="59"/>
      <c r="L1965" s="4"/>
      <c r="M1965" s="4"/>
      <c r="N1965" s="4"/>
    </row>
    <row r="1966" spans="1:14" ht="15" customHeight="1" x14ac:dyDescent="0.25">
      <c r="A1966" s="54" t="s">
        <v>792</v>
      </c>
      <c r="B1966" s="67">
        <v>38383</v>
      </c>
      <c r="C1966" s="55" t="str">
        <f>VLOOKUP(B1966,IF(A1966="COMPOSICAO",S!$A:$D,I!$A:$D),2,FALSE)</f>
        <v>LIXA D'AGUA EM FOLHA, GRAO 100</v>
      </c>
      <c r="D1966" s="55"/>
      <c r="E1966" s="55"/>
      <c r="F1966" s="55"/>
      <c r="G1966" s="54" t="str">
        <f>VLOOKUP(B1966,IF(A1966="COMPOSICAO",S!$A:$D,I!$A:$D),3,FALSE)</f>
        <v>UN</v>
      </c>
      <c r="H1966" s="75">
        <f>0.0163</f>
        <v>1.6299999999999999E-2</v>
      </c>
      <c r="I1966" s="56">
        <f>IF(A1966="COMPOSICAO",VLOOKUP(B1966,S!$A:$D,4,FALSE),VLOOKUP(B1966,I!$A:$D,4,FALSE))</f>
        <v>2.13</v>
      </c>
      <c r="J1966" s="60">
        <f>TRUNC(H1966*I1966,2)</f>
        <v>0.03</v>
      </c>
      <c r="K1966" s="59"/>
      <c r="L1966" s="4"/>
      <c r="M1966" s="4"/>
      <c r="N1966" s="4"/>
    </row>
    <row r="1967" spans="1:14" ht="30" customHeight="1" x14ac:dyDescent="0.25">
      <c r="A1967" s="54" t="s">
        <v>793</v>
      </c>
      <c r="B1967" s="67">
        <v>88248</v>
      </c>
      <c r="C1967" s="55" t="str">
        <f>VLOOKUP(B1967,IF(A1967="COMPOSICAO",S!$A:$D,I!$A:$D),2,FALSE)</f>
        <v>AUXILIAR DE ENCANADOR OU BOMBEIRO HIDRÁULICO COM ENCARGOS COMPLEMENTARES</v>
      </c>
      <c r="D1967" s="55"/>
      <c r="E1967" s="55"/>
      <c r="F1967" s="55"/>
      <c r="G1967" s="54" t="str">
        <f>VLOOKUP(B1967,IF(A1967="COMPOSICAO",S!$A:$D,I!$A:$D),3,FALSE)</f>
        <v>H</v>
      </c>
      <c r="H1967" s="75">
        <f>0.2939</f>
        <v>0.29389999999999999</v>
      </c>
      <c r="I1967" s="56">
        <f>IF(A1967="COMPOSICAO",VLOOKUP(B1967,S!$A:$D,4,FALSE),VLOOKUP(B1967,I!$A:$D,4,FALSE))</f>
        <v>18.87</v>
      </c>
      <c r="J1967" s="60">
        <f>TRUNC(H1967*I1967,2)</f>
        <v>5.54</v>
      </c>
      <c r="K1967" s="59"/>
      <c r="L1967" s="4"/>
      <c r="M1967" s="4"/>
      <c r="N1967" s="4"/>
    </row>
    <row r="1968" spans="1:14" ht="30" customHeight="1" x14ac:dyDescent="0.25">
      <c r="A1968" s="54" t="s">
        <v>793</v>
      </c>
      <c r="B1968" s="67">
        <v>88267</v>
      </c>
      <c r="C1968" s="55" t="str">
        <f>VLOOKUP(B1968,IF(A1968="COMPOSICAO",S!$A:$D,I!$A:$D),2,FALSE)</f>
        <v>ENCANADOR OU BOMBEIRO HIDRÁULICO COM ENCARGOS COMPLEMENTARES</v>
      </c>
      <c r="D1968" s="55"/>
      <c r="E1968" s="55"/>
      <c r="F1968" s="55"/>
      <c r="G1968" s="54" t="str">
        <f>VLOOKUP(B1968,IF(A1968="COMPOSICAO",S!$A:$D,I!$A:$D),3,FALSE)</f>
        <v>H</v>
      </c>
      <c r="H1968" s="75">
        <f>0.2939</f>
        <v>0.29389999999999999</v>
      </c>
      <c r="I1968" s="56">
        <f>IF(A1968="COMPOSICAO",VLOOKUP(B1968,S!$A:$D,4,FALSE),VLOOKUP(B1968,I!$A:$D,4,FALSE))</f>
        <v>25.72</v>
      </c>
      <c r="J1968" s="60">
        <f>TRUNC(H1968*I1968,2)</f>
        <v>7.55</v>
      </c>
      <c r="K1968" s="59"/>
      <c r="L1968" s="4"/>
      <c r="M1968" s="4"/>
      <c r="N1968" s="4"/>
    </row>
    <row r="1969" spans="1:14" ht="15" customHeight="1" x14ac:dyDescent="0.25">
      <c r="A1969" s="76" t="s">
        <v>794</v>
      </c>
      <c r="B1969" s="77"/>
      <c r="C1969" s="77"/>
      <c r="D1969" s="77"/>
      <c r="E1969" s="77"/>
      <c r="F1969" s="77"/>
      <c r="G1969" s="78"/>
      <c r="H1969" s="79"/>
      <c r="I1969" s="80"/>
      <c r="J1969" s="60">
        <f>SUM(J1964:K1968)</f>
        <v>37.339999999999996</v>
      </c>
      <c r="K1969" s="59"/>
    </row>
    <row r="1970" spans="1:14" ht="15" customHeight="1" x14ac:dyDescent="0.25">
      <c r="A1970" s="76" t="str">
        <f>"TAXA DE BDI ("&amp;BDI&amp;" %)"</f>
        <v>TAXA DE BDI (28 %)</v>
      </c>
      <c r="B1970" s="77"/>
      <c r="C1970" s="77"/>
      <c r="D1970" s="77"/>
      <c r="E1970" s="77"/>
      <c r="F1970" s="77"/>
      <c r="G1970" s="78"/>
      <c r="H1970" s="79"/>
      <c r="I1970" s="80"/>
      <c r="J1970" s="60">
        <f>ROUND(J1969*(BDI/100),2)</f>
        <v>10.46</v>
      </c>
      <c r="K1970" s="59"/>
    </row>
    <row r="1971" spans="1:14" ht="15" customHeight="1" x14ac:dyDescent="0.25">
      <c r="A1971" s="76" t="s">
        <v>980</v>
      </c>
      <c r="B1971" s="77"/>
      <c r="C1971" s="77"/>
      <c r="D1971" s="77"/>
      <c r="E1971" s="77"/>
      <c r="F1971" s="77"/>
      <c r="G1971" s="78"/>
      <c r="H1971" s="79"/>
      <c r="I1971" s="80"/>
      <c r="J1971" s="60">
        <f>SUM(J1969:K1970)</f>
        <v>47.8</v>
      </c>
      <c r="K1971" s="59"/>
    </row>
    <row r="1972" spans="1:14" ht="15" customHeight="1" x14ac:dyDescent="0.25">
      <c r="A1972" s="4"/>
      <c r="B1972" s="4"/>
      <c r="C1972" s="4"/>
      <c r="D1972" s="4"/>
      <c r="E1972" s="4"/>
      <c r="F1972" s="4"/>
      <c r="G1972" s="4"/>
      <c r="H1972" s="4"/>
      <c r="I1972" s="4"/>
      <c r="J1972" s="4"/>
      <c r="K1972" s="4"/>
    </row>
    <row r="1973" spans="1:14" ht="15" customHeight="1" x14ac:dyDescent="0.25">
      <c r="A1973" s="22" t="s">
        <v>788</v>
      </c>
      <c r="B1973" s="22" t="s">
        <v>41</v>
      </c>
      <c r="C1973" s="46" t="s">
        <v>8</v>
      </c>
      <c r="D1973" s="47"/>
      <c r="E1973" s="47"/>
      <c r="F1973" s="47"/>
      <c r="G1973" s="7" t="s">
        <v>42</v>
      </c>
      <c r="H1973" s="7" t="s">
        <v>789</v>
      </c>
      <c r="I1973" s="7" t="s">
        <v>790</v>
      </c>
      <c r="J1973" s="34" t="s">
        <v>10</v>
      </c>
      <c r="K1973" s="33"/>
    </row>
    <row r="1974" spans="1:14" ht="45" customHeight="1" x14ac:dyDescent="0.25">
      <c r="A1974" s="7" t="s">
        <v>835</v>
      </c>
      <c r="B1974" s="71">
        <v>89576</v>
      </c>
      <c r="C1974" s="73" t="str">
        <f>VLOOKUP(B1974,S!$A:$D,2,FALSE)</f>
        <v>TUBO PVC, SÉRIE R, ÁGUA PLUVIAL, DN 75 MM, FORNECIDO E INSTALADO EM CONDUTORES VERTICAIS DE ÁGUAS PLUVIAIS. AF_06/2022</v>
      </c>
      <c r="D1974" s="73"/>
      <c r="E1974" s="73"/>
      <c r="F1974" s="72"/>
      <c r="G1974" s="7" t="str">
        <f>VLOOKUP(B1974,S!$A:$D,3,FALSE)</f>
        <v>M</v>
      </c>
      <c r="H1974" s="74"/>
      <c r="I1974" s="74">
        <f>J1979</f>
        <v>26.4</v>
      </c>
      <c r="J1974" s="53"/>
      <c r="K1974" s="52"/>
      <c r="L1974" s="74">
        <f>VLOOKUP(B1974,S!$A:$D,4,FALSE)</f>
        <v>26.4</v>
      </c>
      <c r="M1974" s="7" t="str">
        <f>IF(ROUND((L1974-I1974),2)=0,"OK, confere com a tabela.",IF(ROUND((L1974-I1974),2)&lt;0,"ACIMA ("&amp;TEXT(ROUND(I1974*100/L1974,4),"0,0000")&amp;" %) da tabela.","ABAIXO ("&amp;TEXT(ROUND(I1974*100/L1974,4),"0,0000")&amp;" %) da tabela."))</f>
        <v>OK, confere com a tabela.</v>
      </c>
    </row>
    <row r="1975" spans="1:14" ht="30" customHeight="1" x14ac:dyDescent="0.25">
      <c r="A1975" s="54" t="s">
        <v>792</v>
      </c>
      <c r="B1975" s="67">
        <v>9839</v>
      </c>
      <c r="C1975" s="55" t="str">
        <f>VLOOKUP(B1975,IF(A1975="COMPOSICAO",S!$A:$D,I!$A:$D),2,FALSE)</f>
        <v>TUBO PVC, SERIE R, DN 75 MM, PARA ESGOTO OU AGUAS PLUVIAIS PREDIAL (NBR 5688)</v>
      </c>
      <c r="D1975" s="55"/>
      <c r="E1975" s="55"/>
      <c r="F1975" s="55"/>
      <c r="G1975" s="54" t="str">
        <f>VLOOKUP(B1975,IF(A1975="COMPOSICAO",S!$A:$D,I!$A:$D),3,FALSE)</f>
        <v>M</v>
      </c>
      <c r="H1975" s="75">
        <f>1.0353</f>
        <v>1.0353000000000001</v>
      </c>
      <c r="I1975" s="56">
        <f>IF(A1975="COMPOSICAO",VLOOKUP(B1975,S!$A:$D,4,FALSE),VLOOKUP(B1975,I!$A:$D,4,FALSE))</f>
        <v>23.4</v>
      </c>
      <c r="J1975" s="60">
        <f>TRUNC(H1975*I1975,2)</f>
        <v>24.22</v>
      </c>
      <c r="K1975" s="59"/>
      <c r="L1975" s="4"/>
      <c r="M1975" s="4"/>
      <c r="N1975" s="4"/>
    </row>
    <row r="1976" spans="1:14" ht="15" customHeight="1" x14ac:dyDescent="0.25">
      <c r="A1976" s="54" t="s">
        <v>792</v>
      </c>
      <c r="B1976" s="67">
        <v>38383</v>
      </c>
      <c r="C1976" s="55" t="str">
        <f>VLOOKUP(B1976,IF(A1976="COMPOSICAO",S!$A:$D,I!$A:$D),2,FALSE)</f>
        <v>LIXA D'AGUA EM FOLHA, GRAO 100</v>
      </c>
      <c r="D1976" s="55"/>
      <c r="E1976" s="55"/>
      <c r="F1976" s="55"/>
      <c r="G1976" s="54" t="str">
        <f>VLOOKUP(B1976,IF(A1976="COMPOSICAO",S!$A:$D,I!$A:$D),3,FALSE)</f>
        <v>UN</v>
      </c>
      <c r="H1976" s="75">
        <f>0.027</f>
        <v>2.7E-2</v>
      </c>
      <c r="I1976" s="56">
        <f>IF(A1976="COMPOSICAO",VLOOKUP(B1976,S!$A:$D,4,FALSE),VLOOKUP(B1976,I!$A:$D,4,FALSE))</f>
        <v>2.13</v>
      </c>
      <c r="J1976" s="60">
        <f>TRUNC(H1976*I1976,2)</f>
        <v>0.05</v>
      </c>
      <c r="K1976" s="59"/>
      <c r="L1976" s="4"/>
      <c r="M1976" s="4"/>
      <c r="N1976" s="4"/>
    </row>
    <row r="1977" spans="1:14" ht="30" customHeight="1" x14ac:dyDescent="0.25">
      <c r="A1977" s="54" t="s">
        <v>793</v>
      </c>
      <c r="B1977" s="67">
        <v>88248</v>
      </c>
      <c r="C1977" s="55" t="str">
        <f>VLOOKUP(B1977,IF(A1977="COMPOSICAO",S!$A:$D,I!$A:$D),2,FALSE)</f>
        <v>AUXILIAR DE ENCANADOR OU BOMBEIRO HIDRÁULICO COM ENCARGOS COMPLEMENTARES</v>
      </c>
      <c r="D1977" s="55"/>
      <c r="E1977" s="55"/>
      <c r="F1977" s="55"/>
      <c r="G1977" s="54" t="str">
        <f>VLOOKUP(B1977,IF(A1977="COMPOSICAO",S!$A:$D,I!$A:$D),3,FALSE)</f>
        <v>H</v>
      </c>
      <c r="H1977" s="75">
        <f>0.0482</f>
        <v>4.82E-2</v>
      </c>
      <c r="I1977" s="56">
        <f>IF(A1977="COMPOSICAO",VLOOKUP(B1977,S!$A:$D,4,FALSE),VLOOKUP(B1977,I!$A:$D,4,FALSE))</f>
        <v>18.87</v>
      </c>
      <c r="J1977" s="60">
        <f>TRUNC(H1977*I1977,2)</f>
        <v>0.9</v>
      </c>
      <c r="K1977" s="59"/>
      <c r="L1977" s="4"/>
      <c r="M1977" s="4"/>
      <c r="N1977" s="4"/>
    </row>
    <row r="1978" spans="1:14" ht="30" customHeight="1" x14ac:dyDescent="0.25">
      <c r="A1978" s="54" t="s">
        <v>793</v>
      </c>
      <c r="B1978" s="67">
        <v>88267</v>
      </c>
      <c r="C1978" s="55" t="str">
        <f>VLOOKUP(B1978,IF(A1978="COMPOSICAO",S!$A:$D,I!$A:$D),2,FALSE)</f>
        <v>ENCANADOR OU BOMBEIRO HIDRÁULICO COM ENCARGOS COMPLEMENTARES</v>
      </c>
      <c r="D1978" s="55"/>
      <c r="E1978" s="55"/>
      <c r="F1978" s="55"/>
      <c r="G1978" s="54" t="str">
        <f>VLOOKUP(B1978,IF(A1978="COMPOSICAO",S!$A:$D,I!$A:$D),3,FALSE)</f>
        <v>H</v>
      </c>
      <c r="H1978" s="75">
        <f>0.0482</f>
        <v>4.82E-2</v>
      </c>
      <c r="I1978" s="56">
        <f>IF(A1978="COMPOSICAO",VLOOKUP(B1978,S!$A:$D,4,FALSE),VLOOKUP(B1978,I!$A:$D,4,FALSE))</f>
        <v>25.72</v>
      </c>
      <c r="J1978" s="60">
        <f>TRUNC(H1978*I1978,2)</f>
        <v>1.23</v>
      </c>
      <c r="K1978" s="59"/>
      <c r="L1978" s="4"/>
      <c r="M1978" s="4"/>
      <c r="N1978" s="4"/>
    </row>
    <row r="1979" spans="1:14" ht="15" customHeight="1" x14ac:dyDescent="0.25">
      <c r="A1979" s="76" t="s">
        <v>794</v>
      </c>
      <c r="B1979" s="77"/>
      <c r="C1979" s="77"/>
      <c r="D1979" s="77"/>
      <c r="E1979" s="77"/>
      <c r="F1979" s="77"/>
      <c r="G1979" s="78"/>
      <c r="H1979" s="79"/>
      <c r="I1979" s="80"/>
      <c r="J1979" s="60">
        <f>SUM(J1974:K1978)</f>
        <v>26.4</v>
      </c>
      <c r="K1979" s="59"/>
    </row>
    <row r="1980" spans="1:14" ht="15" customHeight="1" x14ac:dyDescent="0.25">
      <c r="A1980" s="76" t="str">
        <f>"TAXA DE BDI ("&amp;BDI&amp;" %)"</f>
        <v>TAXA DE BDI (28 %)</v>
      </c>
      <c r="B1980" s="77"/>
      <c r="C1980" s="77"/>
      <c r="D1980" s="77"/>
      <c r="E1980" s="77"/>
      <c r="F1980" s="77"/>
      <c r="G1980" s="78"/>
      <c r="H1980" s="79"/>
      <c r="I1980" s="80"/>
      <c r="J1980" s="60">
        <f>ROUND(J1979*(BDI/100),2)</f>
        <v>7.39</v>
      </c>
      <c r="K1980" s="59"/>
    </row>
    <row r="1981" spans="1:14" ht="15" customHeight="1" x14ac:dyDescent="0.25">
      <c r="A1981" s="76" t="s">
        <v>981</v>
      </c>
      <c r="B1981" s="77"/>
      <c r="C1981" s="77"/>
      <c r="D1981" s="77"/>
      <c r="E1981" s="77"/>
      <c r="F1981" s="77"/>
      <c r="G1981" s="78"/>
      <c r="H1981" s="79"/>
      <c r="I1981" s="80"/>
      <c r="J1981" s="60">
        <f>SUM(J1979:K1980)</f>
        <v>33.79</v>
      </c>
      <c r="K1981" s="59"/>
    </row>
    <row r="1982" spans="1:14" ht="15" customHeight="1" x14ac:dyDescent="0.25">
      <c r="A1982" s="4"/>
      <c r="B1982" s="4"/>
      <c r="C1982" s="4"/>
      <c r="D1982" s="4"/>
      <c r="E1982" s="4"/>
      <c r="F1982" s="4"/>
      <c r="G1982" s="4"/>
      <c r="H1982" s="4"/>
      <c r="I1982" s="4"/>
      <c r="J1982" s="4"/>
      <c r="K1982" s="4"/>
    </row>
    <row r="1983" spans="1:14" ht="15" customHeight="1" x14ac:dyDescent="0.25">
      <c r="A1983" s="22" t="s">
        <v>788</v>
      </c>
      <c r="B1983" s="22" t="s">
        <v>41</v>
      </c>
      <c r="C1983" s="46" t="s">
        <v>8</v>
      </c>
      <c r="D1983" s="47"/>
      <c r="E1983" s="47"/>
      <c r="F1983" s="47"/>
      <c r="G1983" s="7" t="s">
        <v>42</v>
      </c>
      <c r="H1983" s="7" t="s">
        <v>789</v>
      </c>
      <c r="I1983" s="7" t="s">
        <v>790</v>
      </c>
      <c r="J1983" s="34" t="s">
        <v>10</v>
      </c>
      <c r="K1983" s="33"/>
    </row>
    <row r="1984" spans="1:14" ht="45" customHeight="1" x14ac:dyDescent="0.25">
      <c r="A1984" s="7" t="s">
        <v>835</v>
      </c>
      <c r="B1984" s="71">
        <v>89512</v>
      </c>
      <c r="C1984" s="73" t="str">
        <f>VLOOKUP(B1984,S!$A:$D,2,FALSE)</f>
        <v>TUBO PVC, SÉRIE R, ÁGUA PLUVIAL, DN 100 MM, FORNECIDO E INSTALADO EM RAMAL DE ENCAMINHAMENTO. AF_06/2022</v>
      </c>
      <c r="D1984" s="73"/>
      <c r="E1984" s="73"/>
      <c r="F1984" s="72"/>
      <c r="G1984" s="7" t="str">
        <f>VLOOKUP(B1984,S!$A:$D,3,FALSE)</f>
        <v>M</v>
      </c>
      <c r="H1984" s="74"/>
      <c r="I1984" s="74">
        <f>J1989</f>
        <v>47.209999999999994</v>
      </c>
      <c r="J1984" s="53"/>
      <c r="K1984" s="52"/>
      <c r="L1984" s="74">
        <f>VLOOKUP(B1984,S!$A:$D,4,FALSE)</f>
        <v>47.21</v>
      </c>
      <c r="M1984" s="7" t="str">
        <f>IF(ROUND((L1984-I1984),2)=0,"OK, confere com a tabela.",IF(ROUND((L1984-I1984),2)&lt;0,"ACIMA ("&amp;TEXT(ROUND(I1984*100/L1984,4),"0,0000")&amp;" %) da tabela.","ABAIXO ("&amp;TEXT(ROUND(I1984*100/L1984,4),"0,0000")&amp;" %) da tabela."))</f>
        <v>OK, confere com a tabela.</v>
      </c>
    </row>
    <row r="1985" spans="1:14" ht="30" customHeight="1" x14ac:dyDescent="0.25">
      <c r="A1985" s="54" t="s">
        <v>792</v>
      </c>
      <c r="B1985" s="67">
        <v>9841</v>
      </c>
      <c r="C1985" s="55" t="str">
        <f>VLOOKUP(B1985,IF(A1985="COMPOSICAO",S!$A:$D,I!$A:$D),2,FALSE)</f>
        <v>TUBO PVC, SERIE R, DN 100 MM, PARA ESGOTO OU AGUAS PLUVIAIS PREDIAL (NBR 5688)</v>
      </c>
      <c r="D1985" s="55"/>
      <c r="E1985" s="55"/>
      <c r="F1985" s="55"/>
      <c r="G1985" s="54" t="str">
        <f>VLOOKUP(B1985,IF(A1985="COMPOSICAO",S!$A:$D,I!$A:$D),3,FALSE)</f>
        <v>M</v>
      </c>
      <c r="H1985" s="75">
        <f>1.0353</f>
        <v>1.0353000000000001</v>
      </c>
      <c r="I1985" s="56">
        <f>IF(A1985="COMPOSICAO",VLOOKUP(B1985,S!$A:$D,4,FALSE),VLOOKUP(B1985,I!$A:$D,4,FALSE))</f>
        <v>28.25</v>
      </c>
      <c r="J1985" s="60">
        <f>TRUNC(H1985*I1985,2)</f>
        <v>29.24</v>
      </c>
      <c r="K1985" s="59"/>
      <c r="L1985" s="4"/>
      <c r="M1985" s="4"/>
      <c r="N1985" s="4"/>
    </row>
    <row r="1986" spans="1:14" ht="15" customHeight="1" x14ac:dyDescent="0.25">
      <c r="A1986" s="54" t="s">
        <v>792</v>
      </c>
      <c r="B1986" s="67">
        <v>38383</v>
      </c>
      <c r="C1986" s="55" t="str">
        <f>VLOOKUP(B1986,IF(A1986="COMPOSICAO",S!$A:$D,I!$A:$D),2,FALSE)</f>
        <v>LIXA D'AGUA EM FOLHA, GRAO 100</v>
      </c>
      <c r="D1986" s="55"/>
      <c r="E1986" s="55"/>
      <c r="F1986" s="55"/>
      <c r="G1986" s="54" t="str">
        <f>VLOOKUP(B1986,IF(A1986="COMPOSICAO",S!$A:$D,I!$A:$D),3,FALSE)</f>
        <v>UN</v>
      </c>
      <c r="H1986" s="75">
        <f>0.0224</f>
        <v>2.24E-2</v>
      </c>
      <c r="I1986" s="56">
        <f>IF(A1986="COMPOSICAO",VLOOKUP(B1986,S!$A:$D,4,FALSE),VLOOKUP(B1986,I!$A:$D,4,FALSE))</f>
        <v>2.13</v>
      </c>
      <c r="J1986" s="60">
        <f>TRUNC(H1986*I1986,2)</f>
        <v>0.04</v>
      </c>
      <c r="K1986" s="59"/>
      <c r="L1986" s="4"/>
      <c r="M1986" s="4"/>
      <c r="N1986" s="4"/>
    </row>
    <row r="1987" spans="1:14" ht="30" customHeight="1" x14ac:dyDescent="0.25">
      <c r="A1987" s="54" t="s">
        <v>793</v>
      </c>
      <c r="B1987" s="67">
        <v>88248</v>
      </c>
      <c r="C1987" s="55" t="str">
        <f>VLOOKUP(B1987,IF(A1987="COMPOSICAO",S!$A:$D,I!$A:$D),2,FALSE)</f>
        <v>AUXILIAR DE ENCANADOR OU BOMBEIRO HIDRÁULICO COM ENCARGOS COMPLEMENTARES</v>
      </c>
      <c r="D1987" s="55"/>
      <c r="E1987" s="55"/>
      <c r="F1987" s="55"/>
      <c r="G1987" s="54" t="str">
        <f>VLOOKUP(B1987,IF(A1987="COMPOSICAO",S!$A:$D,I!$A:$D),3,FALSE)</f>
        <v>H</v>
      </c>
      <c r="H1987" s="75">
        <f>0.4024</f>
        <v>0.40239999999999998</v>
      </c>
      <c r="I1987" s="56">
        <f>IF(A1987="COMPOSICAO",VLOOKUP(B1987,S!$A:$D,4,FALSE),VLOOKUP(B1987,I!$A:$D,4,FALSE))</f>
        <v>18.87</v>
      </c>
      <c r="J1987" s="60">
        <f>TRUNC(H1987*I1987,2)</f>
        <v>7.59</v>
      </c>
      <c r="K1987" s="59"/>
      <c r="L1987" s="4"/>
      <c r="M1987" s="4"/>
      <c r="N1987" s="4"/>
    </row>
    <row r="1988" spans="1:14" ht="30" customHeight="1" x14ac:dyDescent="0.25">
      <c r="A1988" s="54" t="s">
        <v>793</v>
      </c>
      <c r="B1988" s="67">
        <v>88267</v>
      </c>
      <c r="C1988" s="55" t="str">
        <f>VLOOKUP(B1988,IF(A1988="COMPOSICAO",S!$A:$D,I!$A:$D),2,FALSE)</f>
        <v>ENCANADOR OU BOMBEIRO HIDRÁULICO COM ENCARGOS COMPLEMENTARES</v>
      </c>
      <c r="D1988" s="55"/>
      <c r="E1988" s="55"/>
      <c r="F1988" s="55"/>
      <c r="G1988" s="54" t="str">
        <f>VLOOKUP(B1988,IF(A1988="COMPOSICAO",S!$A:$D,I!$A:$D),3,FALSE)</f>
        <v>H</v>
      </c>
      <c r="H1988" s="75">
        <f>0.4024</f>
        <v>0.40239999999999998</v>
      </c>
      <c r="I1988" s="56">
        <f>IF(A1988="COMPOSICAO",VLOOKUP(B1988,S!$A:$D,4,FALSE),VLOOKUP(B1988,I!$A:$D,4,FALSE))</f>
        <v>25.72</v>
      </c>
      <c r="J1988" s="60">
        <f>TRUNC(H1988*I1988,2)</f>
        <v>10.34</v>
      </c>
      <c r="K1988" s="59"/>
      <c r="L1988" s="4"/>
      <c r="M1988" s="4"/>
      <c r="N1988" s="4"/>
    </row>
    <row r="1989" spans="1:14" ht="15" customHeight="1" x14ac:dyDescent="0.25">
      <c r="A1989" s="76" t="s">
        <v>794</v>
      </c>
      <c r="B1989" s="77"/>
      <c r="C1989" s="77"/>
      <c r="D1989" s="77"/>
      <c r="E1989" s="77"/>
      <c r="F1989" s="77"/>
      <c r="G1989" s="78"/>
      <c r="H1989" s="79"/>
      <c r="I1989" s="80"/>
      <c r="J1989" s="60">
        <f>SUM(J1984:K1988)</f>
        <v>47.209999999999994</v>
      </c>
      <c r="K1989" s="59"/>
    </row>
    <row r="1990" spans="1:14" ht="15" customHeight="1" x14ac:dyDescent="0.25">
      <c r="A1990" s="76" t="str">
        <f>"TAXA DE BDI ("&amp;BDI&amp;" %)"</f>
        <v>TAXA DE BDI (28 %)</v>
      </c>
      <c r="B1990" s="77"/>
      <c r="C1990" s="77"/>
      <c r="D1990" s="77"/>
      <c r="E1990" s="77"/>
      <c r="F1990" s="77"/>
      <c r="G1990" s="78"/>
      <c r="H1990" s="79"/>
      <c r="I1990" s="80"/>
      <c r="J1990" s="60">
        <f>ROUND(J1989*(BDI/100),2)</f>
        <v>13.22</v>
      </c>
      <c r="K1990" s="59"/>
    </row>
    <row r="1991" spans="1:14" ht="15" customHeight="1" x14ac:dyDescent="0.25">
      <c r="A1991" s="76" t="s">
        <v>982</v>
      </c>
      <c r="B1991" s="77"/>
      <c r="C1991" s="77"/>
      <c r="D1991" s="77"/>
      <c r="E1991" s="77"/>
      <c r="F1991" s="77"/>
      <c r="G1991" s="78"/>
      <c r="H1991" s="79"/>
      <c r="I1991" s="80"/>
      <c r="J1991" s="60">
        <f>SUM(J1989:K1990)</f>
        <v>60.429999999999993</v>
      </c>
      <c r="K1991" s="59"/>
    </row>
    <row r="1992" spans="1:14" ht="15" customHeight="1" x14ac:dyDescent="0.25">
      <c r="A1992" s="4"/>
      <c r="B1992" s="4"/>
      <c r="C1992" s="4"/>
      <c r="D1992" s="4"/>
      <c r="E1992" s="4"/>
      <c r="F1992" s="4"/>
      <c r="G1992" s="4"/>
      <c r="H1992" s="4"/>
      <c r="I1992" s="4"/>
      <c r="J1992" s="4"/>
      <c r="K1992" s="4"/>
    </row>
    <row r="1993" spans="1:14" ht="15" customHeight="1" x14ac:dyDescent="0.25">
      <c r="A1993" s="22" t="s">
        <v>788</v>
      </c>
      <c r="B1993" s="22" t="s">
        <v>41</v>
      </c>
      <c r="C1993" s="46" t="s">
        <v>8</v>
      </c>
      <c r="D1993" s="47"/>
      <c r="E1993" s="47"/>
      <c r="F1993" s="47"/>
      <c r="G1993" s="7" t="s">
        <v>42</v>
      </c>
      <c r="H1993" s="7" t="s">
        <v>789</v>
      </c>
      <c r="I1993" s="7" t="s">
        <v>790</v>
      </c>
      <c r="J1993" s="34" t="s">
        <v>10</v>
      </c>
      <c r="K1993" s="33"/>
    </row>
    <row r="1994" spans="1:14" ht="45" customHeight="1" x14ac:dyDescent="0.25">
      <c r="A1994" s="7" t="s">
        <v>835</v>
      </c>
      <c r="B1994" s="71">
        <v>89578</v>
      </c>
      <c r="C1994" s="73" t="str">
        <f>VLOOKUP(B1994,S!$A:$D,2,FALSE)</f>
        <v>TUBO PVC, SÉRIE R, ÁGUA PLUVIAL, DN 100 MM, FORNECIDO E INSTALADO EM CONDUTORES VERTICAIS DE ÁGUAS PLUVIAIS. AF_06/2022</v>
      </c>
      <c r="D1994" s="73"/>
      <c r="E1994" s="73"/>
      <c r="F1994" s="72"/>
      <c r="G1994" s="7" t="str">
        <f>VLOOKUP(B1994,S!$A:$D,3,FALSE)</f>
        <v>M</v>
      </c>
      <c r="H1994" s="74"/>
      <c r="I1994" s="74">
        <f>J1999</f>
        <v>32.69</v>
      </c>
      <c r="J1994" s="53"/>
      <c r="K1994" s="52"/>
      <c r="L1994" s="74">
        <f>VLOOKUP(B1994,S!$A:$D,4,FALSE)</f>
        <v>32.69</v>
      </c>
      <c r="M1994" s="7" t="str">
        <f>IF(ROUND((L1994-I1994),2)=0,"OK, confere com a tabela.",IF(ROUND((L1994-I1994),2)&lt;0,"ACIMA ("&amp;TEXT(ROUND(I1994*100/L1994,4),"0,0000")&amp;" %) da tabela.","ABAIXO ("&amp;TEXT(ROUND(I1994*100/L1994,4),"0,0000")&amp;" %) da tabela."))</f>
        <v>OK, confere com a tabela.</v>
      </c>
    </row>
    <row r="1995" spans="1:14" ht="30" customHeight="1" x14ac:dyDescent="0.25">
      <c r="A1995" s="54" t="s">
        <v>792</v>
      </c>
      <c r="B1995" s="67">
        <v>9841</v>
      </c>
      <c r="C1995" s="55" t="str">
        <f>VLOOKUP(B1995,IF(A1995="COMPOSICAO",S!$A:$D,I!$A:$D),2,FALSE)</f>
        <v>TUBO PVC, SERIE R, DN 100 MM, PARA ESGOTO OU AGUAS PLUVIAIS PREDIAL (NBR 5688)</v>
      </c>
      <c r="D1995" s="55"/>
      <c r="E1995" s="55"/>
      <c r="F1995" s="55"/>
      <c r="G1995" s="54" t="str">
        <f>VLOOKUP(B1995,IF(A1995="COMPOSICAO",S!$A:$D,I!$A:$D),3,FALSE)</f>
        <v>M</v>
      </c>
      <c r="H1995" s="75">
        <f>1.0353</f>
        <v>1.0353000000000001</v>
      </c>
      <c r="I1995" s="56">
        <f>IF(A1995="COMPOSICAO",VLOOKUP(B1995,S!$A:$D,4,FALSE),VLOOKUP(B1995,I!$A:$D,4,FALSE))</f>
        <v>28.25</v>
      </c>
      <c r="J1995" s="60">
        <f>TRUNC(H1995*I1995,2)</f>
        <v>29.24</v>
      </c>
      <c r="K1995" s="59"/>
      <c r="L1995" s="4"/>
      <c r="M1995" s="4"/>
      <c r="N1995" s="4"/>
    </row>
    <row r="1996" spans="1:14" ht="15" customHeight="1" x14ac:dyDescent="0.25">
      <c r="A1996" s="54" t="s">
        <v>792</v>
      </c>
      <c r="B1996" s="67">
        <v>38383</v>
      </c>
      <c r="C1996" s="55" t="str">
        <f>VLOOKUP(B1996,IF(A1996="COMPOSICAO",S!$A:$D,I!$A:$D),2,FALSE)</f>
        <v>LIXA D'AGUA EM FOLHA, GRAO 100</v>
      </c>
      <c r="D1996" s="55"/>
      <c r="E1996" s="55"/>
      <c r="F1996" s="55"/>
      <c r="G1996" s="54" t="str">
        <f>VLOOKUP(B1996,IF(A1996="COMPOSICAO",S!$A:$D,I!$A:$D),3,FALSE)</f>
        <v>UN</v>
      </c>
      <c r="H1996" s="75">
        <f>0.042</f>
        <v>4.2000000000000003E-2</v>
      </c>
      <c r="I1996" s="56">
        <f>IF(A1996="COMPOSICAO",VLOOKUP(B1996,S!$A:$D,4,FALSE),VLOOKUP(B1996,I!$A:$D,4,FALSE))</f>
        <v>2.13</v>
      </c>
      <c r="J1996" s="60">
        <f>TRUNC(H1996*I1996,2)</f>
        <v>0.08</v>
      </c>
      <c r="K1996" s="59"/>
      <c r="L1996" s="4"/>
      <c r="M1996" s="4"/>
      <c r="N1996" s="4"/>
    </row>
    <row r="1997" spans="1:14" ht="30" customHeight="1" x14ac:dyDescent="0.25">
      <c r="A1997" s="54" t="s">
        <v>793</v>
      </c>
      <c r="B1997" s="67">
        <v>88248</v>
      </c>
      <c r="C1997" s="55" t="str">
        <f>VLOOKUP(B1997,IF(A1997="COMPOSICAO",S!$A:$D,I!$A:$D),2,FALSE)</f>
        <v>AUXILIAR DE ENCANADOR OU BOMBEIRO HIDRÁULICO COM ENCARGOS COMPLEMENTARES</v>
      </c>
      <c r="D1997" s="55"/>
      <c r="E1997" s="55"/>
      <c r="F1997" s="55"/>
      <c r="G1997" s="54" t="str">
        <f>VLOOKUP(B1997,IF(A1997="COMPOSICAO",S!$A:$D,I!$A:$D),3,FALSE)</f>
        <v>H</v>
      </c>
      <c r="H1997" s="75">
        <f>0.0758</f>
        <v>7.5800000000000006E-2</v>
      </c>
      <c r="I1997" s="56">
        <f>IF(A1997="COMPOSICAO",VLOOKUP(B1997,S!$A:$D,4,FALSE),VLOOKUP(B1997,I!$A:$D,4,FALSE))</f>
        <v>18.87</v>
      </c>
      <c r="J1997" s="60">
        <f>TRUNC(H1997*I1997,2)</f>
        <v>1.43</v>
      </c>
      <c r="K1997" s="59"/>
      <c r="L1997" s="4"/>
      <c r="M1997" s="4"/>
      <c r="N1997" s="4"/>
    </row>
    <row r="1998" spans="1:14" ht="30" customHeight="1" x14ac:dyDescent="0.25">
      <c r="A1998" s="54" t="s">
        <v>793</v>
      </c>
      <c r="B1998" s="67">
        <v>88267</v>
      </c>
      <c r="C1998" s="55" t="str">
        <f>VLOOKUP(B1998,IF(A1998="COMPOSICAO",S!$A:$D,I!$A:$D),2,FALSE)</f>
        <v>ENCANADOR OU BOMBEIRO HIDRÁULICO COM ENCARGOS COMPLEMENTARES</v>
      </c>
      <c r="D1998" s="55"/>
      <c r="E1998" s="55"/>
      <c r="F1998" s="55"/>
      <c r="G1998" s="54" t="str">
        <f>VLOOKUP(B1998,IF(A1998="COMPOSICAO",S!$A:$D,I!$A:$D),3,FALSE)</f>
        <v>H</v>
      </c>
      <c r="H1998" s="75">
        <f>0.0758</f>
        <v>7.5800000000000006E-2</v>
      </c>
      <c r="I1998" s="56">
        <f>IF(A1998="COMPOSICAO",VLOOKUP(B1998,S!$A:$D,4,FALSE),VLOOKUP(B1998,I!$A:$D,4,FALSE))</f>
        <v>25.72</v>
      </c>
      <c r="J1998" s="60">
        <f>TRUNC(H1998*I1998,2)</f>
        <v>1.94</v>
      </c>
      <c r="K1998" s="59"/>
      <c r="L1998" s="4"/>
      <c r="M1998" s="4"/>
      <c r="N1998" s="4"/>
    </row>
    <row r="1999" spans="1:14" ht="15" customHeight="1" x14ac:dyDescent="0.25">
      <c r="A1999" s="76" t="s">
        <v>794</v>
      </c>
      <c r="B1999" s="77"/>
      <c r="C1999" s="77"/>
      <c r="D1999" s="77"/>
      <c r="E1999" s="77"/>
      <c r="F1999" s="77"/>
      <c r="G1999" s="78"/>
      <c r="H1999" s="79"/>
      <c r="I1999" s="80"/>
      <c r="J1999" s="60">
        <f>SUM(J1994:K1998)</f>
        <v>32.69</v>
      </c>
      <c r="K1999" s="59"/>
    </row>
    <row r="2000" spans="1:14" ht="15" customHeight="1" x14ac:dyDescent="0.25">
      <c r="A2000" s="76" t="str">
        <f>"TAXA DE BDI ("&amp;BDI&amp;" %)"</f>
        <v>TAXA DE BDI (28 %)</v>
      </c>
      <c r="B2000" s="77"/>
      <c r="C2000" s="77"/>
      <c r="D2000" s="77"/>
      <c r="E2000" s="77"/>
      <c r="F2000" s="77"/>
      <c r="G2000" s="78"/>
      <c r="H2000" s="79"/>
      <c r="I2000" s="80"/>
      <c r="J2000" s="60">
        <f>ROUND(J1999*(BDI/100),2)</f>
        <v>9.15</v>
      </c>
      <c r="K2000" s="59"/>
    </row>
    <row r="2001" spans="1:14" ht="15" customHeight="1" x14ac:dyDescent="0.25">
      <c r="A2001" s="76" t="s">
        <v>983</v>
      </c>
      <c r="B2001" s="77"/>
      <c r="C2001" s="77"/>
      <c r="D2001" s="77"/>
      <c r="E2001" s="77"/>
      <c r="F2001" s="77"/>
      <c r="G2001" s="78"/>
      <c r="H2001" s="79"/>
      <c r="I2001" s="80"/>
      <c r="J2001" s="60">
        <f>SUM(J1999:K2000)</f>
        <v>41.839999999999996</v>
      </c>
      <c r="K2001" s="59"/>
    </row>
    <row r="2002" spans="1:14" ht="15" customHeight="1" x14ac:dyDescent="0.25">
      <c r="A2002" s="4"/>
      <c r="B2002" s="4"/>
      <c r="C2002" s="4"/>
      <c r="D2002" s="4"/>
      <c r="E2002" s="4"/>
      <c r="F2002" s="4"/>
      <c r="G2002" s="4"/>
      <c r="H2002" s="4"/>
      <c r="I2002" s="4"/>
      <c r="J2002" s="4"/>
      <c r="K2002" s="4"/>
    </row>
    <row r="2003" spans="1:14" ht="15" customHeight="1" x14ac:dyDescent="0.25">
      <c r="A2003" s="22" t="s">
        <v>788</v>
      </c>
      <c r="B2003" s="22" t="s">
        <v>41</v>
      </c>
      <c r="C2003" s="46" t="s">
        <v>8</v>
      </c>
      <c r="D2003" s="47"/>
      <c r="E2003" s="47"/>
      <c r="F2003" s="47"/>
      <c r="G2003" s="7" t="s">
        <v>42</v>
      </c>
      <c r="H2003" s="7" t="s">
        <v>789</v>
      </c>
      <c r="I2003" s="7" t="s">
        <v>790</v>
      </c>
      <c r="J2003" s="34" t="s">
        <v>10</v>
      </c>
      <c r="K2003" s="33"/>
    </row>
    <row r="2004" spans="1:14" ht="45" customHeight="1" x14ac:dyDescent="0.25">
      <c r="A2004" s="7" t="s">
        <v>835</v>
      </c>
      <c r="B2004" s="71">
        <v>89353</v>
      </c>
      <c r="C2004" s="73" t="str">
        <f>VLOOKUP(B2004,S!$A:$D,2,FALSE)</f>
        <v>REGISTRO DE GAVETA BRUTO, LATÃO, ROSCÁVEL, 3/4" - FORNECIMENTO E INSTALAÇÃO. AF_08/2021</v>
      </c>
      <c r="D2004" s="73"/>
      <c r="E2004" s="73"/>
      <c r="F2004" s="72"/>
      <c r="G2004" s="7" t="str">
        <f>VLOOKUP(B2004,S!$A:$D,3,FALSE)</f>
        <v>UN</v>
      </c>
      <c r="H2004" s="74"/>
      <c r="I2004" s="74">
        <f>J2009</f>
        <v>38.54</v>
      </c>
      <c r="J2004" s="53"/>
      <c r="K2004" s="52"/>
      <c r="L2004" s="74">
        <f>VLOOKUP(B2004,S!$A:$D,4,FALSE)</f>
        <v>38.54</v>
      </c>
      <c r="M2004" s="7" t="str">
        <f>IF(ROUND((L2004-I2004),2)=0,"OK, confere com a tabela.",IF(ROUND((L2004-I2004),2)&lt;0,"ACIMA ("&amp;TEXT(ROUND(I2004*100/L2004,4),"0,0000")&amp;" %) da tabela.","ABAIXO ("&amp;TEXT(ROUND(I2004*100/L2004,4),"0,0000")&amp;" %) da tabela."))</f>
        <v>OK, confere com a tabela.</v>
      </c>
    </row>
    <row r="2005" spans="1:14" ht="30" customHeight="1" x14ac:dyDescent="0.25">
      <c r="A2005" s="54" t="s">
        <v>792</v>
      </c>
      <c r="B2005" s="67">
        <v>3148</v>
      </c>
      <c r="C2005" s="55" t="str">
        <f>VLOOKUP(B2005,IF(A2005="COMPOSICAO",S!$A:$D,I!$A:$D),2,FALSE)</f>
        <v>FITA VEDA ROSCA EM ROLOS DE 18 MM X 50 M (L X C)</v>
      </c>
      <c r="D2005" s="55"/>
      <c r="E2005" s="55"/>
      <c r="F2005" s="55"/>
      <c r="G2005" s="54" t="str">
        <f>VLOOKUP(B2005,IF(A2005="COMPOSICAO",S!$A:$D,I!$A:$D),3,FALSE)</f>
        <v>UN</v>
      </c>
      <c r="H2005" s="75">
        <f>0.0106</f>
        <v>1.06E-2</v>
      </c>
      <c r="I2005" s="56">
        <f>IF(A2005="COMPOSICAO",VLOOKUP(B2005,S!$A:$D,4,FALSE),VLOOKUP(B2005,I!$A:$D,4,FALSE))</f>
        <v>12.28</v>
      </c>
      <c r="J2005" s="60">
        <f>TRUNC(H2005*I2005,2)</f>
        <v>0.13</v>
      </c>
      <c r="K2005" s="59"/>
      <c r="L2005" s="4"/>
      <c r="M2005" s="4"/>
      <c r="N2005" s="4"/>
    </row>
    <row r="2006" spans="1:14" ht="30" customHeight="1" x14ac:dyDescent="0.25">
      <c r="A2006" s="54" t="s">
        <v>792</v>
      </c>
      <c r="B2006" s="67">
        <v>6016</v>
      </c>
      <c r="C2006" s="55" t="str">
        <f>VLOOKUP(B2006,IF(A2006="COMPOSICAO",S!$A:$D,I!$A:$D),2,FALSE)</f>
        <v>REGISTRO GAVETA BRUTO EM LATAO FORJADO, BITOLA 3/4 " (REF 1509)</v>
      </c>
      <c r="D2006" s="55"/>
      <c r="E2006" s="55"/>
      <c r="F2006" s="55"/>
      <c r="G2006" s="54" t="str">
        <f>VLOOKUP(B2006,IF(A2006="COMPOSICAO",S!$A:$D,I!$A:$D),3,FALSE)</f>
        <v>UN</v>
      </c>
      <c r="H2006" s="75">
        <f>1</f>
        <v>1</v>
      </c>
      <c r="I2006" s="56">
        <f>IF(A2006="COMPOSICAO",VLOOKUP(B2006,S!$A:$D,4,FALSE),VLOOKUP(B2006,I!$A:$D,4,FALSE))</f>
        <v>33.51</v>
      </c>
      <c r="J2006" s="60">
        <f>TRUNC(H2006*I2006,2)</f>
        <v>33.51</v>
      </c>
      <c r="K2006" s="59"/>
      <c r="L2006" s="4"/>
      <c r="M2006" s="4"/>
      <c r="N2006" s="4"/>
    </row>
    <row r="2007" spans="1:14" ht="30" customHeight="1" x14ac:dyDescent="0.25">
      <c r="A2007" s="54" t="s">
        <v>793</v>
      </c>
      <c r="B2007" s="67">
        <v>88248</v>
      </c>
      <c r="C2007" s="55" t="str">
        <f>VLOOKUP(B2007,IF(A2007="COMPOSICAO",S!$A:$D,I!$A:$D),2,FALSE)</f>
        <v>AUXILIAR DE ENCANADOR OU BOMBEIRO HIDRÁULICO COM ENCARGOS COMPLEMENTARES</v>
      </c>
      <c r="D2007" s="55"/>
      <c r="E2007" s="55"/>
      <c r="F2007" s="55"/>
      <c r="G2007" s="54" t="str">
        <f>VLOOKUP(B2007,IF(A2007="COMPOSICAO",S!$A:$D,I!$A:$D),3,FALSE)</f>
        <v>H</v>
      </c>
      <c r="H2007" s="75">
        <f>0.1102</f>
        <v>0.11020000000000001</v>
      </c>
      <c r="I2007" s="56">
        <f>IF(A2007="COMPOSICAO",VLOOKUP(B2007,S!$A:$D,4,FALSE),VLOOKUP(B2007,I!$A:$D,4,FALSE))</f>
        <v>18.87</v>
      </c>
      <c r="J2007" s="60">
        <f>TRUNC(H2007*I2007,2)</f>
        <v>2.0699999999999998</v>
      </c>
      <c r="K2007" s="59"/>
      <c r="L2007" s="4"/>
      <c r="M2007" s="4"/>
      <c r="N2007" s="4"/>
    </row>
    <row r="2008" spans="1:14" ht="30" customHeight="1" x14ac:dyDescent="0.25">
      <c r="A2008" s="54" t="s">
        <v>793</v>
      </c>
      <c r="B2008" s="67">
        <v>88267</v>
      </c>
      <c r="C2008" s="55" t="str">
        <f>VLOOKUP(B2008,IF(A2008="COMPOSICAO",S!$A:$D,I!$A:$D),2,FALSE)</f>
        <v>ENCANADOR OU BOMBEIRO HIDRÁULICO COM ENCARGOS COMPLEMENTARES</v>
      </c>
      <c r="D2008" s="55"/>
      <c r="E2008" s="55"/>
      <c r="F2008" s="55"/>
      <c r="G2008" s="54" t="str">
        <f>VLOOKUP(B2008,IF(A2008="COMPOSICAO",S!$A:$D,I!$A:$D),3,FALSE)</f>
        <v>H</v>
      </c>
      <c r="H2008" s="75">
        <f>0.1102</f>
        <v>0.11020000000000001</v>
      </c>
      <c r="I2008" s="56">
        <f>IF(A2008="COMPOSICAO",VLOOKUP(B2008,S!$A:$D,4,FALSE),VLOOKUP(B2008,I!$A:$D,4,FALSE))</f>
        <v>25.72</v>
      </c>
      <c r="J2008" s="60">
        <f>TRUNC(H2008*I2008,2)</f>
        <v>2.83</v>
      </c>
      <c r="K2008" s="59"/>
      <c r="L2008" s="4"/>
      <c r="M2008" s="4"/>
      <c r="N2008" s="4"/>
    </row>
    <row r="2009" spans="1:14" ht="15" customHeight="1" x14ac:dyDescent="0.25">
      <c r="A2009" s="76" t="s">
        <v>794</v>
      </c>
      <c r="B2009" s="77"/>
      <c r="C2009" s="77"/>
      <c r="D2009" s="77"/>
      <c r="E2009" s="77"/>
      <c r="F2009" s="77"/>
      <c r="G2009" s="78"/>
      <c r="H2009" s="79"/>
      <c r="I2009" s="80"/>
      <c r="J2009" s="60">
        <f>SUM(J2004:K2008)</f>
        <v>38.54</v>
      </c>
      <c r="K2009" s="59"/>
    </row>
    <row r="2010" spans="1:14" ht="15" customHeight="1" x14ac:dyDescent="0.25">
      <c r="A2010" s="76" t="str">
        <f>"TAXA DE BDI ("&amp;BDI&amp;" %)"</f>
        <v>TAXA DE BDI (28 %)</v>
      </c>
      <c r="B2010" s="77"/>
      <c r="C2010" s="77"/>
      <c r="D2010" s="77"/>
      <c r="E2010" s="77"/>
      <c r="F2010" s="77"/>
      <c r="G2010" s="78"/>
      <c r="H2010" s="79"/>
      <c r="I2010" s="80"/>
      <c r="J2010" s="60">
        <f>ROUND(J2009*(BDI/100),2)</f>
        <v>10.79</v>
      </c>
      <c r="K2010" s="59"/>
    </row>
    <row r="2011" spans="1:14" ht="15" customHeight="1" x14ac:dyDescent="0.25">
      <c r="A2011" s="76" t="s">
        <v>984</v>
      </c>
      <c r="B2011" s="77"/>
      <c r="C2011" s="77"/>
      <c r="D2011" s="77"/>
      <c r="E2011" s="77"/>
      <c r="F2011" s="77"/>
      <c r="G2011" s="78"/>
      <c r="H2011" s="79"/>
      <c r="I2011" s="80"/>
      <c r="J2011" s="60">
        <f>SUM(J2009:K2010)</f>
        <v>49.33</v>
      </c>
      <c r="K2011" s="59"/>
    </row>
    <row r="2012" spans="1:14" ht="15" customHeight="1" x14ac:dyDescent="0.25">
      <c r="A2012" s="4"/>
      <c r="B2012" s="4"/>
      <c r="C2012" s="4"/>
      <c r="D2012" s="4"/>
      <c r="E2012" s="4"/>
      <c r="F2012" s="4"/>
      <c r="G2012" s="4"/>
      <c r="H2012" s="4"/>
      <c r="I2012" s="4"/>
      <c r="J2012" s="4"/>
      <c r="K2012" s="4"/>
    </row>
    <row r="2013" spans="1:14" ht="15" customHeight="1" x14ac:dyDescent="0.25">
      <c r="A2013" s="22" t="s">
        <v>788</v>
      </c>
      <c r="B2013" s="22" t="s">
        <v>41</v>
      </c>
      <c r="C2013" s="46" t="s">
        <v>8</v>
      </c>
      <c r="D2013" s="47"/>
      <c r="E2013" s="47"/>
      <c r="F2013" s="47"/>
      <c r="G2013" s="7" t="s">
        <v>42</v>
      </c>
      <c r="H2013" s="7" t="s">
        <v>789</v>
      </c>
      <c r="I2013" s="7" t="s">
        <v>790</v>
      </c>
      <c r="J2013" s="34" t="s">
        <v>10</v>
      </c>
      <c r="K2013" s="33"/>
    </row>
    <row r="2014" spans="1:14" ht="45" customHeight="1" x14ac:dyDescent="0.25">
      <c r="A2014" s="7" t="s">
        <v>835</v>
      </c>
      <c r="B2014" s="71">
        <v>89352</v>
      </c>
      <c r="C2014" s="73" t="str">
        <f>VLOOKUP(B2014,S!$A:$D,2,FALSE)</f>
        <v>REGISTRO DE GAVETA BRUTO, LATÃO, ROSCÁVEL, 1/2" - FORNECIMENTO E INSTALAÇÃO. AF_08/2021</v>
      </c>
      <c r="D2014" s="73"/>
      <c r="E2014" s="73"/>
      <c r="F2014" s="72"/>
      <c r="G2014" s="7" t="str">
        <f>VLOOKUP(B2014,S!$A:$D,3,FALSE)</f>
        <v>UN</v>
      </c>
      <c r="H2014" s="74"/>
      <c r="I2014" s="74">
        <f>J2019</f>
        <v>35.06</v>
      </c>
      <c r="J2014" s="53"/>
      <c r="K2014" s="52"/>
      <c r="L2014" s="74">
        <f>VLOOKUP(B2014,S!$A:$D,4,FALSE)</f>
        <v>35.06</v>
      </c>
      <c r="M2014" s="7" t="str">
        <f>IF(ROUND((L2014-I2014),2)=0,"OK, confere com a tabela.",IF(ROUND((L2014-I2014),2)&lt;0,"ACIMA ("&amp;TEXT(ROUND(I2014*100/L2014,4),"0,0000")&amp;" %) da tabela.","ABAIXO ("&amp;TEXT(ROUND(I2014*100/L2014,4),"0,0000")&amp;" %) da tabela."))</f>
        <v>OK, confere com a tabela.</v>
      </c>
    </row>
    <row r="2015" spans="1:14" ht="30" customHeight="1" x14ac:dyDescent="0.25">
      <c r="A2015" s="54" t="s">
        <v>792</v>
      </c>
      <c r="B2015" s="67">
        <v>3148</v>
      </c>
      <c r="C2015" s="55" t="str">
        <f>VLOOKUP(B2015,IF(A2015="COMPOSICAO",S!$A:$D,I!$A:$D),2,FALSE)</f>
        <v>FITA VEDA ROSCA EM ROLOS DE 18 MM X 50 M (L X C)</v>
      </c>
      <c r="D2015" s="55"/>
      <c r="E2015" s="55"/>
      <c r="F2015" s="55"/>
      <c r="G2015" s="54" t="str">
        <f>VLOOKUP(B2015,IF(A2015="COMPOSICAO",S!$A:$D,I!$A:$D),3,FALSE)</f>
        <v>UN</v>
      </c>
      <c r="H2015" s="75">
        <f>0.0084</f>
        <v>8.3999999999999995E-3</v>
      </c>
      <c r="I2015" s="56">
        <f>IF(A2015="COMPOSICAO",VLOOKUP(B2015,S!$A:$D,4,FALSE),VLOOKUP(B2015,I!$A:$D,4,FALSE))</f>
        <v>12.28</v>
      </c>
      <c r="J2015" s="60">
        <f>TRUNC(H2015*I2015,2)</f>
        <v>0.1</v>
      </c>
      <c r="K2015" s="59"/>
      <c r="L2015" s="4"/>
      <c r="M2015" s="4"/>
      <c r="N2015" s="4"/>
    </row>
    <row r="2016" spans="1:14" ht="30" customHeight="1" x14ac:dyDescent="0.25">
      <c r="A2016" s="54" t="s">
        <v>792</v>
      </c>
      <c r="B2016" s="67">
        <v>6020</v>
      </c>
      <c r="C2016" s="55" t="str">
        <f>VLOOKUP(B2016,IF(A2016="COMPOSICAO",S!$A:$D,I!$A:$D),2,FALSE)</f>
        <v>REGISTRO GAVETA BRUTO EM LATAO FORJADO, BITOLA 1/2 " (REF 1509)</v>
      </c>
      <c r="D2016" s="55"/>
      <c r="E2016" s="55"/>
      <c r="F2016" s="55"/>
      <c r="G2016" s="54" t="str">
        <f>VLOOKUP(B2016,IF(A2016="COMPOSICAO",S!$A:$D,I!$A:$D),3,FALSE)</f>
        <v>UN</v>
      </c>
      <c r="H2016" s="75">
        <f>1</f>
        <v>1</v>
      </c>
      <c r="I2016" s="56">
        <f>IF(A2016="COMPOSICAO",VLOOKUP(B2016,S!$A:$D,4,FALSE),VLOOKUP(B2016,I!$A:$D,4,FALSE))</f>
        <v>31.77</v>
      </c>
      <c r="J2016" s="60">
        <f>TRUNC(H2016*I2016,2)</f>
        <v>31.77</v>
      </c>
      <c r="K2016" s="59"/>
      <c r="L2016" s="4"/>
      <c r="M2016" s="4"/>
      <c r="N2016" s="4"/>
    </row>
    <row r="2017" spans="1:14" ht="30" customHeight="1" x14ac:dyDescent="0.25">
      <c r="A2017" s="54" t="s">
        <v>793</v>
      </c>
      <c r="B2017" s="67">
        <v>88248</v>
      </c>
      <c r="C2017" s="55" t="str">
        <f>VLOOKUP(B2017,IF(A2017="COMPOSICAO",S!$A:$D,I!$A:$D),2,FALSE)</f>
        <v>AUXILIAR DE ENCANADOR OU BOMBEIRO HIDRÁULICO COM ENCARGOS COMPLEMENTARES</v>
      </c>
      <c r="D2017" s="55"/>
      <c r="E2017" s="55"/>
      <c r="F2017" s="55"/>
      <c r="G2017" s="54" t="str">
        <f>VLOOKUP(B2017,IF(A2017="COMPOSICAO",S!$A:$D,I!$A:$D),3,FALSE)</f>
        <v>H</v>
      </c>
      <c r="H2017" s="75">
        <f>0.0719</f>
        <v>7.1900000000000006E-2</v>
      </c>
      <c r="I2017" s="56">
        <f>IF(A2017="COMPOSICAO",VLOOKUP(B2017,S!$A:$D,4,FALSE),VLOOKUP(B2017,I!$A:$D,4,FALSE))</f>
        <v>18.87</v>
      </c>
      <c r="J2017" s="60">
        <f>TRUNC(H2017*I2017,2)</f>
        <v>1.35</v>
      </c>
      <c r="K2017" s="59"/>
      <c r="L2017" s="4"/>
      <c r="M2017" s="4"/>
      <c r="N2017" s="4"/>
    </row>
    <row r="2018" spans="1:14" ht="30" customHeight="1" x14ac:dyDescent="0.25">
      <c r="A2018" s="54" t="s">
        <v>793</v>
      </c>
      <c r="B2018" s="67">
        <v>88267</v>
      </c>
      <c r="C2018" s="55" t="str">
        <f>VLOOKUP(B2018,IF(A2018="COMPOSICAO",S!$A:$D,I!$A:$D),2,FALSE)</f>
        <v>ENCANADOR OU BOMBEIRO HIDRÁULICO COM ENCARGOS COMPLEMENTARES</v>
      </c>
      <c r="D2018" s="55"/>
      <c r="E2018" s="55"/>
      <c r="F2018" s="55"/>
      <c r="G2018" s="54" t="str">
        <f>VLOOKUP(B2018,IF(A2018="COMPOSICAO",S!$A:$D,I!$A:$D),3,FALSE)</f>
        <v>H</v>
      </c>
      <c r="H2018" s="75">
        <f>0.0719</f>
        <v>7.1900000000000006E-2</v>
      </c>
      <c r="I2018" s="56">
        <f>IF(A2018="COMPOSICAO",VLOOKUP(B2018,S!$A:$D,4,FALSE),VLOOKUP(B2018,I!$A:$D,4,FALSE))</f>
        <v>25.72</v>
      </c>
      <c r="J2018" s="60">
        <f>TRUNC(H2018*I2018,2)</f>
        <v>1.84</v>
      </c>
      <c r="K2018" s="59"/>
      <c r="L2018" s="4"/>
      <c r="M2018" s="4"/>
      <c r="N2018" s="4"/>
    </row>
    <row r="2019" spans="1:14" ht="15" customHeight="1" x14ac:dyDescent="0.25">
      <c r="A2019" s="76" t="s">
        <v>794</v>
      </c>
      <c r="B2019" s="77"/>
      <c r="C2019" s="77"/>
      <c r="D2019" s="77"/>
      <c r="E2019" s="77"/>
      <c r="F2019" s="77"/>
      <c r="G2019" s="78"/>
      <c r="H2019" s="79"/>
      <c r="I2019" s="80"/>
      <c r="J2019" s="60">
        <f>SUM(J2014:K2018)</f>
        <v>35.06</v>
      </c>
      <c r="K2019" s="59"/>
    </row>
    <row r="2020" spans="1:14" ht="15" customHeight="1" x14ac:dyDescent="0.25">
      <c r="A2020" s="76" t="str">
        <f>"TAXA DE BDI ("&amp;BDI&amp;" %)"</f>
        <v>TAXA DE BDI (28 %)</v>
      </c>
      <c r="B2020" s="77"/>
      <c r="C2020" s="77"/>
      <c r="D2020" s="77"/>
      <c r="E2020" s="77"/>
      <c r="F2020" s="77"/>
      <c r="G2020" s="78"/>
      <c r="H2020" s="79"/>
      <c r="I2020" s="80"/>
      <c r="J2020" s="60">
        <f>ROUND(J2019*(BDI/100),2)</f>
        <v>9.82</v>
      </c>
      <c r="K2020" s="59"/>
    </row>
    <row r="2021" spans="1:14" ht="15" customHeight="1" x14ac:dyDescent="0.25">
      <c r="A2021" s="76" t="s">
        <v>985</v>
      </c>
      <c r="B2021" s="77"/>
      <c r="C2021" s="77"/>
      <c r="D2021" s="77"/>
      <c r="E2021" s="77"/>
      <c r="F2021" s="77"/>
      <c r="G2021" s="78"/>
      <c r="H2021" s="79"/>
      <c r="I2021" s="80"/>
      <c r="J2021" s="60">
        <f>SUM(J2019:K2020)</f>
        <v>44.88</v>
      </c>
      <c r="K2021" s="59"/>
    </row>
    <row r="2022" spans="1:14" ht="15" customHeight="1" x14ac:dyDescent="0.25">
      <c r="A2022" s="4"/>
      <c r="B2022" s="4"/>
      <c r="C2022" s="4"/>
      <c r="D2022" s="4"/>
      <c r="E2022" s="4"/>
      <c r="F2022" s="4"/>
      <c r="G2022" s="4"/>
      <c r="H2022" s="4"/>
      <c r="I2022" s="4"/>
      <c r="J2022" s="4"/>
      <c r="K2022" s="4"/>
    </row>
    <row r="2023" spans="1:14" ht="15" customHeight="1" x14ac:dyDescent="0.25">
      <c r="A2023" s="22" t="s">
        <v>788</v>
      </c>
      <c r="B2023" s="22" t="s">
        <v>41</v>
      </c>
      <c r="C2023" s="46" t="s">
        <v>8</v>
      </c>
      <c r="D2023" s="47"/>
      <c r="E2023" s="47"/>
      <c r="F2023" s="47"/>
      <c r="G2023" s="7" t="s">
        <v>42</v>
      </c>
      <c r="H2023" s="7" t="s">
        <v>789</v>
      </c>
      <c r="I2023" s="7" t="s">
        <v>790</v>
      </c>
      <c r="J2023" s="34" t="s">
        <v>10</v>
      </c>
      <c r="K2023" s="33"/>
    </row>
    <row r="2024" spans="1:14" ht="45" customHeight="1" x14ac:dyDescent="0.25">
      <c r="A2024" s="7" t="s">
        <v>835</v>
      </c>
      <c r="B2024" s="71">
        <v>89987</v>
      </c>
      <c r="C2024" s="73" t="str">
        <f>VLOOKUP(B2024,S!$A:$D,2,FALSE)</f>
        <v>REGISTRO DE GAVETA BRUTO, LATÃO, ROSCÁVEL, 3/4", COM ACABAMENTO E CANOPLA CROMADOS - FORNECIMENTO E INSTALAÇÃO. AF_08/2021</v>
      </c>
      <c r="D2024" s="73"/>
      <c r="E2024" s="73"/>
      <c r="F2024" s="72"/>
      <c r="G2024" s="7" t="str">
        <f>VLOOKUP(B2024,S!$A:$D,3,FALSE)</f>
        <v>UN</v>
      </c>
      <c r="H2024" s="74"/>
      <c r="I2024" s="74">
        <f>J2029</f>
        <v>91.740000000000009</v>
      </c>
      <c r="J2024" s="53"/>
      <c r="K2024" s="52"/>
      <c r="L2024" s="74">
        <f>VLOOKUP(B2024,S!$A:$D,4,FALSE)</f>
        <v>91.74</v>
      </c>
      <c r="M2024" s="7" t="str">
        <f>IF(ROUND((L2024-I2024),2)=0,"OK, confere com a tabela.",IF(ROUND((L2024-I2024),2)&lt;0,"ACIMA ("&amp;TEXT(ROUND(I2024*100/L2024,4),"0,0000")&amp;" %) da tabela.","ABAIXO ("&amp;TEXT(ROUND(I2024*100/L2024,4),"0,0000")&amp;" %) da tabela."))</f>
        <v>OK, confere com a tabela.</v>
      </c>
    </row>
    <row r="2025" spans="1:14" ht="30" customHeight="1" x14ac:dyDescent="0.25">
      <c r="A2025" s="54" t="s">
        <v>792</v>
      </c>
      <c r="B2025" s="67">
        <v>3148</v>
      </c>
      <c r="C2025" s="55" t="str">
        <f>VLOOKUP(B2025,IF(A2025="COMPOSICAO",S!$A:$D,I!$A:$D),2,FALSE)</f>
        <v>FITA VEDA ROSCA EM ROLOS DE 18 MM X 50 M (L X C)</v>
      </c>
      <c r="D2025" s="55"/>
      <c r="E2025" s="55"/>
      <c r="F2025" s="55"/>
      <c r="G2025" s="54" t="str">
        <f>VLOOKUP(B2025,IF(A2025="COMPOSICAO",S!$A:$D,I!$A:$D),3,FALSE)</f>
        <v>UN</v>
      </c>
      <c r="H2025" s="75">
        <f>0.0106</f>
        <v>1.06E-2</v>
      </c>
      <c r="I2025" s="56">
        <f>IF(A2025="COMPOSICAO",VLOOKUP(B2025,S!$A:$D,4,FALSE),VLOOKUP(B2025,I!$A:$D,4,FALSE))</f>
        <v>12.28</v>
      </c>
      <c r="J2025" s="60">
        <f>TRUNC(H2025*I2025,2)</f>
        <v>0.13</v>
      </c>
      <c r="K2025" s="59"/>
      <c r="L2025" s="4"/>
      <c r="M2025" s="4"/>
      <c r="N2025" s="4"/>
    </row>
    <row r="2026" spans="1:14" ht="30" customHeight="1" x14ac:dyDescent="0.25">
      <c r="A2026" s="54" t="s">
        <v>792</v>
      </c>
      <c r="B2026" s="67">
        <v>6005</v>
      </c>
      <c r="C2026" s="55" t="str">
        <f>VLOOKUP(B2026,IF(A2026="COMPOSICAO",S!$A:$D,I!$A:$D),2,FALSE)</f>
        <v>REGISTRO GAVETA COM ACABAMENTO E CANOPLA CROMADOS, SIMPLES, BITOLA 3/4 " (REF 1509)</v>
      </c>
      <c r="D2026" s="55"/>
      <c r="E2026" s="55"/>
      <c r="F2026" s="55"/>
      <c r="G2026" s="54" t="str">
        <f>VLOOKUP(B2026,IF(A2026="COMPOSICAO",S!$A:$D,I!$A:$D),3,FALSE)</f>
        <v>UN</v>
      </c>
      <c r="H2026" s="75">
        <f>1</f>
        <v>1</v>
      </c>
      <c r="I2026" s="56">
        <f>IF(A2026="COMPOSICAO",VLOOKUP(B2026,S!$A:$D,4,FALSE),VLOOKUP(B2026,I!$A:$D,4,FALSE))</f>
        <v>81.760000000000005</v>
      </c>
      <c r="J2026" s="60">
        <f>TRUNC(H2026*I2026,2)</f>
        <v>81.760000000000005</v>
      </c>
      <c r="K2026" s="59"/>
      <c r="L2026" s="4"/>
      <c r="M2026" s="4"/>
      <c r="N2026" s="4"/>
    </row>
    <row r="2027" spans="1:14" ht="30" customHeight="1" x14ac:dyDescent="0.25">
      <c r="A2027" s="54" t="s">
        <v>793</v>
      </c>
      <c r="B2027" s="67">
        <v>88248</v>
      </c>
      <c r="C2027" s="55" t="str">
        <f>VLOOKUP(B2027,IF(A2027="COMPOSICAO",S!$A:$D,I!$A:$D),2,FALSE)</f>
        <v>AUXILIAR DE ENCANADOR OU BOMBEIRO HIDRÁULICO COM ENCARGOS COMPLEMENTARES</v>
      </c>
      <c r="D2027" s="55"/>
      <c r="E2027" s="55"/>
      <c r="F2027" s="55"/>
      <c r="G2027" s="54" t="str">
        <f>VLOOKUP(B2027,IF(A2027="COMPOSICAO",S!$A:$D,I!$A:$D),3,FALSE)</f>
        <v>H</v>
      </c>
      <c r="H2027" s="75">
        <f>0.2212</f>
        <v>0.22120000000000001</v>
      </c>
      <c r="I2027" s="56">
        <f>IF(A2027="COMPOSICAO",VLOOKUP(B2027,S!$A:$D,4,FALSE),VLOOKUP(B2027,I!$A:$D,4,FALSE))</f>
        <v>18.87</v>
      </c>
      <c r="J2027" s="60">
        <f>TRUNC(H2027*I2027,2)</f>
        <v>4.17</v>
      </c>
      <c r="K2027" s="59"/>
      <c r="L2027" s="4"/>
      <c r="M2027" s="4"/>
      <c r="N2027" s="4"/>
    </row>
    <row r="2028" spans="1:14" ht="30" customHeight="1" x14ac:dyDescent="0.25">
      <c r="A2028" s="54" t="s">
        <v>793</v>
      </c>
      <c r="B2028" s="67">
        <v>88267</v>
      </c>
      <c r="C2028" s="55" t="str">
        <f>VLOOKUP(B2028,IF(A2028="COMPOSICAO",S!$A:$D,I!$A:$D),2,FALSE)</f>
        <v>ENCANADOR OU BOMBEIRO HIDRÁULICO COM ENCARGOS COMPLEMENTARES</v>
      </c>
      <c r="D2028" s="55"/>
      <c r="E2028" s="55"/>
      <c r="F2028" s="55"/>
      <c r="G2028" s="54" t="str">
        <f>VLOOKUP(B2028,IF(A2028="COMPOSICAO",S!$A:$D,I!$A:$D),3,FALSE)</f>
        <v>H</v>
      </c>
      <c r="H2028" s="75">
        <f>0.2212</f>
        <v>0.22120000000000001</v>
      </c>
      <c r="I2028" s="56">
        <f>IF(A2028="COMPOSICAO",VLOOKUP(B2028,S!$A:$D,4,FALSE),VLOOKUP(B2028,I!$A:$D,4,FALSE))</f>
        <v>25.72</v>
      </c>
      <c r="J2028" s="60">
        <f>TRUNC(H2028*I2028,2)</f>
        <v>5.68</v>
      </c>
      <c r="K2028" s="59"/>
      <c r="L2028" s="4"/>
      <c r="M2028" s="4"/>
      <c r="N2028" s="4"/>
    </row>
    <row r="2029" spans="1:14" ht="15" customHeight="1" x14ac:dyDescent="0.25">
      <c r="A2029" s="76" t="s">
        <v>794</v>
      </c>
      <c r="B2029" s="77"/>
      <c r="C2029" s="77"/>
      <c r="D2029" s="77"/>
      <c r="E2029" s="77"/>
      <c r="F2029" s="77"/>
      <c r="G2029" s="78"/>
      <c r="H2029" s="79"/>
      <c r="I2029" s="80"/>
      <c r="J2029" s="60">
        <f>SUM(J2024:K2028)</f>
        <v>91.740000000000009</v>
      </c>
      <c r="K2029" s="59"/>
    </row>
    <row r="2030" spans="1:14" ht="15" customHeight="1" x14ac:dyDescent="0.25">
      <c r="A2030" s="76" t="str">
        <f>"TAXA DE BDI ("&amp;BDI&amp;" %)"</f>
        <v>TAXA DE BDI (28 %)</v>
      </c>
      <c r="B2030" s="77"/>
      <c r="C2030" s="77"/>
      <c r="D2030" s="77"/>
      <c r="E2030" s="77"/>
      <c r="F2030" s="77"/>
      <c r="G2030" s="78"/>
      <c r="H2030" s="79"/>
      <c r="I2030" s="80"/>
      <c r="J2030" s="60">
        <f>ROUND(J2029*(BDI/100),2)</f>
        <v>25.69</v>
      </c>
      <c r="K2030" s="59"/>
    </row>
    <row r="2031" spans="1:14" ht="15" customHeight="1" x14ac:dyDescent="0.25">
      <c r="A2031" s="76" t="s">
        <v>986</v>
      </c>
      <c r="B2031" s="77"/>
      <c r="C2031" s="77"/>
      <c r="D2031" s="77"/>
      <c r="E2031" s="77"/>
      <c r="F2031" s="77"/>
      <c r="G2031" s="78"/>
      <c r="H2031" s="79"/>
      <c r="I2031" s="80"/>
      <c r="J2031" s="60">
        <f>SUM(J2029:K2030)</f>
        <v>117.43</v>
      </c>
      <c r="K2031" s="59"/>
    </row>
    <row r="2032" spans="1:14" ht="15" customHeight="1" x14ac:dyDescent="0.25">
      <c r="A2032" s="4"/>
      <c r="B2032" s="4"/>
      <c r="C2032" s="4"/>
      <c r="D2032" s="4"/>
      <c r="E2032" s="4"/>
      <c r="F2032" s="4"/>
      <c r="G2032" s="4"/>
      <c r="H2032" s="4"/>
      <c r="I2032" s="4"/>
      <c r="J2032" s="4"/>
      <c r="K2032" s="4"/>
    </row>
    <row r="2033" spans="1:14" ht="15" customHeight="1" x14ac:dyDescent="0.25">
      <c r="A2033" s="22" t="s">
        <v>788</v>
      </c>
      <c r="B2033" s="22" t="s">
        <v>41</v>
      </c>
      <c r="C2033" s="46" t="s">
        <v>8</v>
      </c>
      <c r="D2033" s="47"/>
      <c r="E2033" s="47"/>
      <c r="F2033" s="47"/>
      <c r="G2033" s="7" t="s">
        <v>42</v>
      </c>
      <c r="H2033" s="7" t="s">
        <v>789</v>
      </c>
      <c r="I2033" s="7" t="s">
        <v>790</v>
      </c>
      <c r="J2033" s="34" t="s">
        <v>10</v>
      </c>
      <c r="K2033" s="33"/>
    </row>
    <row r="2034" spans="1:14" ht="45" customHeight="1" x14ac:dyDescent="0.25">
      <c r="A2034" s="7" t="s">
        <v>835</v>
      </c>
      <c r="B2034" s="71">
        <v>89985</v>
      </c>
      <c r="C2034" s="73" t="str">
        <f>VLOOKUP(B2034,S!$A:$D,2,FALSE)</f>
        <v>REGISTRO DE PRESSÃO BRUTO, LATÃO, ROSCÁVEL, 3/4", COM ACABAMENTO E CANOPLA CROMADOS - FORNECIMENTO E INSTALAÇÃO. AF_08/2021</v>
      </c>
      <c r="D2034" s="73"/>
      <c r="E2034" s="73"/>
      <c r="F2034" s="72"/>
      <c r="G2034" s="7" t="str">
        <f>VLOOKUP(B2034,S!$A:$D,3,FALSE)</f>
        <v>UN</v>
      </c>
      <c r="H2034" s="74"/>
      <c r="I2034" s="74">
        <f>J2039</f>
        <v>87.09</v>
      </c>
      <c r="J2034" s="53"/>
      <c r="K2034" s="52"/>
      <c r="L2034" s="74">
        <f>VLOOKUP(B2034,S!$A:$D,4,FALSE)</f>
        <v>87.09</v>
      </c>
      <c r="M2034" s="7" t="str">
        <f>IF(ROUND((L2034-I2034),2)=0,"OK, confere com a tabela.",IF(ROUND((L2034-I2034),2)&lt;0,"ACIMA ("&amp;TEXT(ROUND(I2034*100/L2034,4),"0,0000")&amp;" %) da tabela.","ABAIXO ("&amp;TEXT(ROUND(I2034*100/L2034,4),"0,0000")&amp;" %) da tabela."))</f>
        <v>OK, confere com a tabela.</v>
      </c>
    </row>
    <row r="2035" spans="1:14" ht="30" customHeight="1" x14ac:dyDescent="0.25">
      <c r="A2035" s="54" t="s">
        <v>792</v>
      </c>
      <c r="B2035" s="67">
        <v>3148</v>
      </c>
      <c r="C2035" s="55" t="str">
        <f>VLOOKUP(B2035,IF(A2035="COMPOSICAO",S!$A:$D,I!$A:$D),2,FALSE)</f>
        <v>FITA VEDA ROSCA EM ROLOS DE 18 MM X 50 M (L X C)</v>
      </c>
      <c r="D2035" s="55"/>
      <c r="E2035" s="55"/>
      <c r="F2035" s="55"/>
      <c r="G2035" s="54" t="str">
        <f>VLOOKUP(B2035,IF(A2035="COMPOSICAO",S!$A:$D,I!$A:$D),3,FALSE)</f>
        <v>UN</v>
      </c>
      <c r="H2035" s="75">
        <f>0.0106</f>
        <v>1.06E-2</v>
      </c>
      <c r="I2035" s="56">
        <f>IF(A2035="COMPOSICAO",VLOOKUP(B2035,S!$A:$D,4,FALSE),VLOOKUP(B2035,I!$A:$D,4,FALSE))</f>
        <v>12.28</v>
      </c>
      <c r="J2035" s="60">
        <f>TRUNC(H2035*I2035,2)</f>
        <v>0.13</v>
      </c>
      <c r="K2035" s="59"/>
      <c r="L2035" s="4"/>
      <c r="M2035" s="4"/>
      <c r="N2035" s="4"/>
    </row>
    <row r="2036" spans="1:14" ht="30" customHeight="1" x14ac:dyDescent="0.25">
      <c r="A2036" s="54" t="s">
        <v>792</v>
      </c>
      <c r="B2036" s="67">
        <v>6024</v>
      </c>
      <c r="C2036" s="55" t="str">
        <f>VLOOKUP(B2036,IF(A2036="COMPOSICAO",S!$A:$D,I!$A:$D),2,FALSE)</f>
        <v>REGISTRO PRESSAO COM ACABAMENTO E CANOPLA CROMADA, SIMPLES, BITOLA 3/4 " (REF 1416)</v>
      </c>
      <c r="D2036" s="55"/>
      <c r="E2036" s="55"/>
      <c r="F2036" s="55"/>
      <c r="G2036" s="54" t="str">
        <f>VLOOKUP(B2036,IF(A2036="COMPOSICAO",S!$A:$D,I!$A:$D),3,FALSE)</f>
        <v>UN</v>
      </c>
      <c r="H2036" s="75">
        <f>1</f>
        <v>1</v>
      </c>
      <c r="I2036" s="56">
        <f>IF(A2036="COMPOSICAO",VLOOKUP(B2036,S!$A:$D,4,FALSE),VLOOKUP(B2036,I!$A:$D,4,FALSE))</f>
        <v>77.11</v>
      </c>
      <c r="J2036" s="60">
        <f>TRUNC(H2036*I2036,2)</f>
        <v>77.11</v>
      </c>
      <c r="K2036" s="59"/>
      <c r="L2036" s="4"/>
      <c r="M2036" s="4"/>
      <c r="N2036" s="4"/>
    </row>
    <row r="2037" spans="1:14" ht="30" customHeight="1" x14ac:dyDescent="0.25">
      <c r="A2037" s="54" t="s">
        <v>793</v>
      </c>
      <c r="B2037" s="67">
        <v>88248</v>
      </c>
      <c r="C2037" s="55" t="str">
        <f>VLOOKUP(B2037,IF(A2037="COMPOSICAO",S!$A:$D,I!$A:$D),2,FALSE)</f>
        <v>AUXILIAR DE ENCANADOR OU BOMBEIRO HIDRÁULICO COM ENCARGOS COMPLEMENTARES</v>
      </c>
      <c r="D2037" s="55"/>
      <c r="E2037" s="55"/>
      <c r="F2037" s="55"/>
      <c r="G2037" s="54" t="str">
        <f>VLOOKUP(B2037,IF(A2037="COMPOSICAO",S!$A:$D,I!$A:$D),3,FALSE)</f>
        <v>H</v>
      </c>
      <c r="H2037" s="75">
        <f>0.2212</f>
        <v>0.22120000000000001</v>
      </c>
      <c r="I2037" s="56">
        <f>IF(A2037="COMPOSICAO",VLOOKUP(B2037,S!$A:$D,4,FALSE),VLOOKUP(B2037,I!$A:$D,4,FALSE))</f>
        <v>18.87</v>
      </c>
      <c r="J2037" s="60">
        <f>TRUNC(H2037*I2037,2)</f>
        <v>4.17</v>
      </c>
      <c r="K2037" s="59"/>
      <c r="L2037" s="4"/>
      <c r="M2037" s="4"/>
      <c r="N2037" s="4"/>
    </row>
    <row r="2038" spans="1:14" ht="30" customHeight="1" x14ac:dyDescent="0.25">
      <c r="A2038" s="54" t="s">
        <v>793</v>
      </c>
      <c r="B2038" s="67">
        <v>88267</v>
      </c>
      <c r="C2038" s="55" t="str">
        <f>VLOOKUP(B2038,IF(A2038="COMPOSICAO",S!$A:$D,I!$A:$D),2,FALSE)</f>
        <v>ENCANADOR OU BOMBEIRO HIDRÁULICO COM ENCARGOS COMPLEMENTARES</v>
      </c>
      <c r="D2038" s="55"/>
      <c r="E2038" s="55"/>
      <c r="F2038" s="55"/>
      <c r="G2038" s="54" t="str">
        <f>VLOOKUP(B2038,IF(A2038="COMPOSICAO",S!$A:$D,I!$A:$D),3,FALSE)</f>
        <v>H</v>
      </c>
      <c r="H2038" s="75">
        <f>0.2212</f>
        <v>0.22120000000000001</v>
      </c>
      <c r="I2038" s="56">
        <f>IF(A2038="COMPOSICAO",VLOOKUP(B2038,S!$A:$D,4,FALSE),VLOOKUP(B2038,I!$A:$D,4,FALSE))</f>
        <v>25.72</v>
      </c>
      <c r="J2038" s="60">
        <f>TRUNC(H2038*I2038,2)</f>
        <v>5.68</v>
      </c>
      <c r="K2038" s="59"/>
      <c r="L2038" s="4"/>
      <c r="M2038" s="4"/>
      <c r="N2038" s="4"/>
    </row>
    <row r="2039" spans="1:14" ht="15" customHeight="1" x14ac:dyDescent="0.25">
      <c r="A2039" s="76" t="s">
        <v>794</v>
      </c>
      <c r="B2039" s="77"/>
      <c r="C2039" s="77"/>
      <c r="D2039" s="77"/>
      <c r="E2039" s="77"/>
      <c r="F2039" s="77"/>
      <c r="G2039" s="78"/>
      <c r="H2039" s="79"/>
      <c r="I2039" s="80"/>
      <c r="J2039" s="60">
        <f>SUM(J2034:K2038)</f>
        <v>87.09</v>
      </c>
      <c r="K2039" s="59"/>
    </row>
    <row r="2040" spans="1:14" ht="15" customHeight="1" x14ac:dyDescent="0.25">
      <c r="A2040" s="76" t="str">
        <f>"TAXA DE BDI ("&amp;BDI&amp;" %)"</f>
        <v>TAXA DE BDI (28 %)</v>
      </c>
      <c r="B2040" s="77"/>
      <c r="C2040" s="77"/>
      <c r="D2040" s="77"/>
      <c r="E2040" s="77"/>
      <c r="F2040" s="77"/>
      <c r="G2040" s="78"/>
      <c r="H2040" s="79"/>
      <c r="I2040" s="80"/>
      <c r="J2040" s="60">
        <f>ROUND(J2039*(BDI/100),2)</f>
        <v>24.39</v>
      </c>
      <c r="K2040" s="59"/>
    </row>
    <row r="2041" spans="1:14" ht="15" customHeight="1" x14ac:dyDescent="0.25">
      <c r="A2041" s="76" t="s">
        <v>987</v>
      </c>
      <c r="B2041" s="77"/>
      <c r="C2041" s="77"/>
      <c r="D2041" s="77"/>
      <c r="E2041" s="77"/>
      <c r="F2041" s="77"/>
      <c r="G2041" s="78"/>
      <c r="H2041" s="79"/>
      <c r="I2041" s="80"/>
      <c r="J2041" s="60">
        <f>SUM(J2039:K2040)</f>
        <v>111.48</v>
      </c>
      <c r="K2041" s="59"/>
    </row>
    <row r="2042" spans="1:14" ht="15" customHeight="1" x14ac:dyDescent="0.25">
      <c r="A2042" s="4"/>
      <c r="B2042" s="4"/>
      <c r="C2042" s="4"/>
      <c r="D2042" s="4"/>
      <c r="E2042" s="4"/>
      <c r="F2042" s="4"/>
      <c r="G2042" s="4"/>
      <c r="H2042" s="4"/>
      <c r="I2042" s="4"/>
      <c r="J2042" s="4"/>
      <c r="K2042" s="4"/>
    </row>
    <row r="2043" spans="1:14" ht="15" customHeight="1" x14ac:dyDescent="0.25">
      <c r="A2043" s="22" t="s">
        <v>788</v>
      </c>
      <c r="B2043" s="22" t="s">
        <v>41</v>
      </c>
      <c r="C2043" s="46" t="s">
        <v>8</v>
      </c>
      <c r="D2043" s="47"/>
      <c r="E2043" s="47"/>
      <c r="F2043" s="47"/>
      <c r="G2043" s="7" t="s">
        <v>42</v>
      </c>
      <c r="H2043" s="7" t="s">
        <v>789</v>
      </c>
      <c r="I2043" s="7" t="s">
        <v>790</v>
      </c>
      <c r="J2043" s="34" t="s">
        <v>10</v>
      </c>
      <c r="K2043" s="33"/>
    </row>
    <row r="2044" spans="1:14" ht="45" customHeight="1" x14ac:dyDescent="0.25">
      <c r="A2044" s="7" t="s">
        <v>835</v>
      </c>
      <c r="B2044" s="71">
        <v>89984</v>
      </c>
      <c r="C2044" s="73" t="str">
        <f>VLOOKUP(B2044,S!$A:$D,2,FALSE)</f>
        <v>REGISTRO DE PRESSÃO BRUTO, LATÃO, ROSCÁVEL, 1/2", COM ACABAMENTO E CANOPLA CROMADOS - FORNECIMENTO E INSTALAÇÃO. AF_08/2021</v>
      </c>
      <c r="D2044" s="73"/>
      <c r="E2044" s="73"/>
      <c r="F2044" s="72"/>
      <c r="G2044" s="7" t="str">
        <f>VLOOKUP(B2044,S!$A:$D,3,FALSE)</f>
        <v>UN</v>
      </c>
      <c r="H2044" s="74"/>
      <c r="I2044" s="74">
        <f>J2049</f>
        <v>82.85</v>
      </c>
      <c r="J2044" s="53"/>
      <c r="K2044" s="52"/>
      <c r="L2044" s="74">
        <f>VLOOKUP(B2044,S!$A:$D,4,FALSE)</f>
        <v>82.85</v>
      </c>
      <c r="M2044" s="7" t="str">
        <f>IF(ROUND((L2044-I2044),2)=0,"OK, confere com a tabela.",IF(ROUND((L2044-I2044),2)&lt;0,"ACIMA ("&amp;TEXT(ROUND(I2044*100/L2044,4),"0,0000")&amp;" %) da tabela.","ABAIXO ("&amp;TEXT(ROUND(I2044*100/L2044,4),"0,0000")&amp;" %) da tabela."))</f>
        <v>OK, confere com a tabela.</v>
      </c>
    </row>
    <row r="2045" spans="1:14" ht="30" customHeight="1" x14ac:dyDescent="0.25">
      <c r="A2045" s="54" t="s">
        <v>792</v>
      </c>
      <c r="B2045" s="67">
        <v>3148</v>
      </c>
      <c r="C2045" s="55" t="str">
        <f>VLOOKUP(B2045,IF(A2045="COMPOSICAO",S!$A:$D,I!$A:$D),2,FALSE)</f>
        <v>FITA VEDA ROSCA EM ROLOS DE 18 MM X 50 M (L X C)</v>
      </c>
      <c r="D2045" s="55"/>
      <c r="E2045" s="55"/>
      <c r="F2045" s="55"/>
      <c r="G2045" s="54" t="str">
        <f>VLOOKUP(B2045,IF(A2045="COMPOSICAO",S!$A:$D,I!$A:$D),3,FALSE)</f>
        <v>UN</v>
      </c>
      <c r="H2045" s="75">
        <f>0.0084</f>
        <v>8.3999999999999995E-3</v>
      </c>
      <c r="I2045" s="56">
        <f>IF(A2045="COMPOSICAO",VLOOKUP(B2045,S!$A:$D,4,FALSE),VLOOKUP(B2045,I!$A:$D,4,FALSE))</f>
        <v>12.28</v>
      </c>
      <c r="J2045" s="60">
        <f>TRUNC(H2045*I2045,2)</f>
        <v>0.1</v>
      </c>
      <c r="K2045" s="59"/>
      <c r="L2045" s="4"/>
      <c r="M2045" s="4"/>
      <c r="N2045" s="4"/>
    </row>
    <row r="2046" spans="1:14" ht="30" customHeight="1" x14ac:dyDescent="0.25">
      <c r="A2046" s="54" t="s">
        <v>792</v>
      </c>
      <c r="B2046" s="67">
        <v>6021</v>
      </c>
      <c r="C2046" s="55" t="str">
        <f>VLOOKUP(B2046,IF(A2046="COMPOSICAO",S!$A:$D,I!$A:$D),2,FALSE)</f>
        <v>REGISTRO PRESSAO COM ACABAMENTO E CANOPLA CROMADA, SIMPLES, BITOLA 1/2 " (REF 1416)</v>
      </c>
      <c r="D2046" s="55"/>
      <c r="E2046" s="55"/>
      <c r="F2046" s="55"/>
      <c r="G2046" s="54" t="str">
        <f>VLOOKUP(B2046,IF(A2046="COMPOSICAO",S!$A:$D,I!$A:$D),3,FALSE)</f>
        <v>UN</v>
      </c>
      <c r="H2046" s="75">
        <f>1</f>
        <v>1</v>
      </c>
      <c r="I2046" s="56">
        <f>IF(A2046="COMPOSICAO",VLOOKUP(B2046,S!$A:$D,4,FALSE),VLOOKUP(B2046,I!$A:$D,4,FALSE))</f>
        <v>74.599999999999994</v>
      </c>
      <c r="J2046" s="60">
        <f>TRUNC(H2046*I2046,2)</f>
        <v>74.599999999999994</v>
      </c>
      <c r="K2046" s="59"/>
      <c r="L2046" s="4"/>
      <c r="M2046" s="4"/>
      <c r="N2046" s="4"/>
    </row>
    <row r="2047" spans="1:14" ht="30" customHeight="1" x14ac:dyDescent="0.25">
      <c r="A2047" s="54" t="s">
        <v>793</v>
      </c>
      <c r="B2047" s="67">
        <v>88248</v>
      </c>
      <c r="C2047" s="55" t="str">
        <f>VLOOKUP(B2047,IF(A2047="COMPOSICAO",S!$A:$D,I!$A:$D),2,FALSE)</f>
        <v>AUXILIAR DE ENCANADOR OU BOMBEIRO HIDRÁULICO COM ENCARGOS COMPLEMENTARES</v>
      </c>
      <c r="D2047" s="55"/>
      <c r="E2047" s="55"/>
      <c r="F2047" s="55"/>
      <c r="G2047" s="54" t="str">
        <f>VLOOKUP(B2047,IF(A2047="COMPOSICAO",S!$A:$D,I!$A:$D),3,FALSE)</f>
        <v>H</v>
      </c>
      <c r="H2047" s="75">
        <f>0.1829</f>
        <v>0.18290000000000001</v>
      </c>
      <c r="I2047" s="56">
        <f>IF(A2047="COMPOSICAO",VLOOKUP(B2047,S!$A:$D,4,FALSE),VLOOKUP(B2047,I!$A:$D,4,FALSE))</f>
        <v>18.87</v>
      </c>
      <c r="J2047" s="60">
        <f>TRUNC(H2047*I2047,2)</f>
        <v>3.45</v>
      </c>
      <c r="K2047" s="59"/>
      <c r="L2047" s="4"/>
      <c r="M2047" s="4"/>
      <c r="N2047" s="4"/>
    </row>
    <row r="2048" spans="1:14" ht="30" customHeight="1" x14ac:dyDescent="0.25">
      <c r="A2048" s="54" t="s">
        <v>793</v>
      </c>
      <c r="B2048" s="67">
        <v>88267</v>
      </c>
      <c r="C2048" s="55" t="str">
        <f>VLOOKUP(B2048,IF(A2048="COMPOSICAO",S!$A:$D,I!$A:$D),2,FALSE)</f>
        <v>ENCANADOR OU BOMBEIRO HIDRÁULICO COM ENCARGOS COMPLEMENTARES</v>
      </c>
      <c r="D2048" s="55"/>
      <c r="E2048" s="55"/>
      <c r="F2048" s="55"/>
      <c r="G2048" s="54" t="str">
        <f>VLOOKUP(B2048,IF(A2048="COMPOSICAO",S!$A:$D,I!$A:$D),3,FALSE)</f>
        <v>H</v>
      </c>
      <c r="H2048" s="75">
        <f>0.1829</f>
        <v>0.18290000000000001</v>
      </c>
      <c r="I2048" s="56">
        <f>IF(A2048="COMPOSICAO",VLOOKUP(B2048,S!$A:$D,4,FALSE),VLOOKUP(B2048,I!$A:$D,4,FALSE))</f>
        <v>25.72</v>
      </c>
      <c r="J2048" s="60">
        <f>TRUNC(H2048*I2048,2)</f>
        <v>4.7</v>
      </c>
      <c r="K2048" s="59"/>
      <c r="L2048" s="4"/>
      <c r="M2048" s="4"/>
      <c r="N2048" s="4"/>
    </row>
    <row r="2049" spans="1:14" ht="15" customHeight="1" x14ac:dyDescent="0.25">
      <c r="A2049" s="76" t="s">
        <v>794</v>
      </c>
      <c r="B2049" s="77"/>
      <c r="C2049" s="77"/>
      <c r="D2049" s="77"/>
      <c r="E2049" s="77"/>
      <c r="F2049" s="77"/>
      <c r="G2049" s="78"/>
      <c r="H2049" s="79"/>
      <c r="I2049" s="80"/>
      <c r="J2049" s="60">
        <f>SUM(J2044:K2048)</f>
        <v>82.85</v>
      </c>
      <c r="K2049" s="59"/>
    </row>
    <row r="2050" spans="1:14" ht="15" customHeight="1" x14ac:dyDescent="0.25">
      <c r="A2050" s="76" t="str">
        <f>"TAXA DE BDI ("&amp;BDI&amp;" %)"</f>
        <v>TAXA DE BDI (28 %)</v>
      </c>
      <c r="B2050" s="77"/>
      <c r="C2050" s="77"/>
      <c r="D2050" s="77"/>
      <c r="E2050" s="77"/>
      <c r="F2050" s="77"/>
      <c r="G2050" s="78"/>
      <c r="H2050" s="79"/>
      <c r="I2050" s="80"/>
      <c r="J2050" s="60">
        <f>ROUND(J2049*(BDI/100),2)</f>
        <v>23.2</v>
      </c>
      <c r="K2050" s="59"/>
    </row>
    <row r="2051" spans="1:14" ht="15" customHeight="1" x14ac:dyDescent="0.25">
      <c r="A2051" s="76" t="s">
        <v>988</v>
      </c>
      <c r="B2051" s="77"/>
      <c r="C2051" s="77"/>
      <c r="D2051" s="77"/>
      <c r="E2051" s="77"/>
      <c r="F2051" s="77"/>
      <c r="G2051" s="78"/>
      <c r="H2051" s="79"/>
      <c r="I2051" s="80"/>
      <c r="J2051" s="60">
        <f>SUM(J2049:K2050)</f>
        <v>106.05</v>
      </c>
      <c r="K2051" s="59"/>
    </row>
    <row r="2052" spans="1:14" ht="15" customHeight="1" x14ac:dyDescent="0.25">
      <c r="A2052" s="4"/>
      <c r="B2052" s="4"/>
      <c r="C2052" s="4"/>
      <c r="D2052" s="4"/>
      <c r="E2052" s="4"/>
      <c r="F2052" s="4"/>
      <c r="G2052" s="4"/>
      <c r="H2052" s="4"/>
      <c r="I2052" s="4"/>
      <c r="J2052" s="4"/>
      <c r="K2052" s="4"/>
    </row>
    <row r="2053" spans="1:14" ht="15" customHeight="1" x14ac:dyDescent="0.25">
      <c r="A2053" s="22" t="s">
        <v>788</v>
      </c>
      <c r="B2053" s="22" t="s">
        <v>41</v>
      </c>
      <c r="C2053" s="46" t="s">
        <v>8</v>
      </c>
      <c r="D2053" s="47"/>
      <c r="E2053" s="47"/>
      <c r="F2053" s="47"/>
      <c r="G2053" s="7" t="s">
        <v>42</v>
      </c>
      <c r="H2053" s="7" t="s">
        <v>789</v>
      </c>
      <c r="I2053" s="7" t="s">
        <v>790</v>
      </c>
      <c r="J2053" s="34" t="s">
        <v>10</v>
      </c>
      <c r="K2053" s="33"/>
    </row>
    <row r="2054" spans="1:14" ht="60" customHeight="1" x14ac:dyDescent="0.25">
      <c r="A2054" s="7" t="s">
        <v>989</v>
      </c>
      <c r="B2054" s="71">
        <v>97590</v>
      </c>
      <c r="C2054" s="73" t="str">
        <f>VLOOKUP(B2054,S!$A:$D,2,FALSE)</f>
        <v>LUMINÁRIA TIPO PLAFON REDONDO COM VIDRO FOSCO, DE SOBREPOR, COM 1 LÂMPADA FLUORESCENTE DE 15 W, SEM REATOR - FORNECIMENTO E INSTALAÇÃO. AF_02/2020</v>
      </c>
      <c r="D2054" s="73"/>
      <c r="E2054" s="73"/>
      <c r="F2054" s="72"/>
      <c r="G2054" s="7" t="str">
        <f>VLOOKUP(B2054,S!$A:$D,3,FALSE)</f>
        <v>UN</v>
      </c>
      <c r="H2054" s="74"/>
      <c r="I2054" s="74">
        <f>J2059</f>
        <v>86.09</v>
      </c>
      <c r="J2054" s="53"/>
      <c r="K2054" s="52"/>
      <c r="L2054" s="74">
        <f>VLOOKUP(B2054,S!$A:$D,4,FALSE)</f>
        <v>86.09</v>
      </c>
      <c r="M2054" s="7" t="str">
        <f>IF(ROUND((L2054-I2054),2)=0,"OK, confere com a tabela.",IF(ROUND((L2054-I2054),2)&lt;0,"ACIMA ("&amp;TEXT(ROUND(I2054*100/L2054,4),"0,0000")&amp;" %) da tabela.","ABAIXO ("&amp;TEXT(ROUND(I2054*100/L2054,4),"0,0000")&amp;" %) da tabela."))</f>
        <v>OK, confere com a tabela.</v>
      </c>
    </row>
    <row r="2055" spans="1:14" ht="45" customHeight="1" x14ac:dyDescent="0.25">
      <c r="A2055" s="54" t="s">
        <v>792</v>
      </c>
      <c r="B2055" s="67">
        <v>3803</v>
      </c>
      <c r="C2055" s="55" t="str">
        <f>VLOOKUP(B2055,IF(A2055="COMPOSICAO",S!$A:$D,I!$A:$D),2,FALSE)</f>
        <v>LUMINARIA PLAFON REDONDO COM VIDRO FOSCO DIAMETRO *25* CM, PARA 1 LAMPADA, BASE E27, POTENCIA MAXIMA 40/60 W (NAO INCLUI LAMPADA)</v>
      </c>
      <c r="D2055" s="55"/>
      <c r="E2055" s="55"/>
      <c r="F2055" s="55"/>
      <c r="G2055" s="54" t="str">
        <f>VLOOKUP(B2055,IF(A2055="COMPOSICAO",S!$A:$D,I!$A:$D),3,FALSE)</f>
        <v>UN</v>
      </c>
      <c r="H2055" s="75">
        <f>1</f>
        <v>1</v>
      </c>
      <c r="I2055" s="56">
        <f>IF(A2055="COMPOSICAO",VLOOKUP(B2055,S!$A:$D,4,FALSE),VLOOKUP(B2055,I!$A:$D,4,FALSE))</f>
        <v>53.83</v>
      </c>
      <c r="J2055" s="60">
        <f>TRUNC(H2055*I2055,2)</f>
        <v>53.83</v>
      </c>
      <c r="K2055" s="59"/>
      <c r="L2055" s="4"/>
      <c r="M2055" s="4"/>
      <c r="N2055" s="4"/>
    </row>
    <row r="2056" spans="1:14" ht="30" customHeight="1" x14ac:dyDescent="0.25">
      <c r="A2056" s="54" t="s">
        <v>792</v>
      </c>
      <c r="B2056" s="67">
        <v>38191</v>
      </c>
      <c r="C2056" s="55" t="str">
        <f>VLOOKUP(B2056,IF(A2056="COMPOSICAO",S!$A:$D,I!$A:$D),2,FALSE)</f>
        <v>LAMPADA FLUORESCENTE COMPACTA 2U BRANCA 15 W, BASE E27 (127/220 V)</v>
      </c>
      <c r="D2056" s="55"/>
      <c r="E2056" s="55"/>
      <c r="F2056" s="55"/>
      <c r="G2056" s="54" t="str">
        <f>VLOOKUP(B2056,IF(A2056="COMPOSICAO",S!$A:$D,I!$A:$D),3,FALSE)</f>
        <v>UN</v>
      </c>
      <c r="H2056" s="75">
        <f>1</f>
        <v>1</v>
      </c>
      <c r="I2056" s="56">
        <f>IF(A2056="COMPOSICAO",VLOOKUP(B2056,S!$A:$D,4,FALSE),VLOOKUP(B2056,I!$A:$D,4,FALSE))</f>
        <v>13.53</v>
      </c>
      <c r="J2056" s="60">
        <f>TRUNC(H2056*I2056,2)</f>
        <v>13.53</v>
      </c>
      <c r="K2056" s="59"/>
      <c r="L2056" s="4"/>
      <c r="M2056" s="4"/>
      <c r="N2056" s="4"/>
    </row>
    <row r="2057" spans="1:14" ht="30" customHeight="1" x14ac:dyDescent="0.25">
      <c r="A2057" s="54" t="s">
        <v>793</v>
      </c>
      <c r="B2057" s="67">
        <v>88247</v>
      </c>
      <c r="C2057" s="55" t="str">
        <f>VLOOKUP(B2057,IF(A2057="COMPOSICAO",S!$A:$D,I!$A:$D),2,FALSE)</f>
        <v>AUXILIAR DE ELETRICISTA COM ENCARGOS COMPLEMENTARES</v>
      </c>
      <c r="D2057" s="55"/>
      <c r="E2057" s="55"/>
      <c r="F2057" s="55"/>
      <c r="G2057" s="54" t="str">
        <f>VLOOKUP(B2057,IF(A2057="COMPOSICAO",S!$A:$D,I!$A:$D),3,FALSE)</f>
        <v>H</v>
      </c>
      <c r="H2057" s="75">
        <f>0.2231</f>
        <v>0.22309999999999999</v>
      </c>
      <c r="I2057" s="56">
        <f>IF(A2057="COMPOSICAO",VLOOKUP(B2057,S!$A:$D,4,FALSE),VLOOKUP(B2057,I!$A:$D,4,FALSE))</f>
        <v>19.77</v>
      </c>
      <c r="J2057" s="60">
        <f>TRUNC(H2057*I2057,2)</f>
        <v>4.41</v>
      </c>
      <c r="K2057" s="59"/>
      <c r="L2057" s="4"/>
      <c r="M2057" s="4"/>
      <c r="N2057" s="4"/>
    </row>
    <row r="2058" spans="1:14" ht="15" customHeight="1" x14ac:dyDescent="0.25">
      <c r="A2058" s="54" t="s">
        <v>793</v>
      </c>
      <c r="B2058" s="67">
        <v>88264</v>
      </c>
      <c r="C2058" s="55" t="str">
        <f>VLOOKUP(B2058,IF(A2058="COMPOSICAO",S!$A:$D,I!$A:$D),2,FALSE)</f>
        <v>ELETRICISTA COM ENCARGOS COMPLEMENTARES</v>
      </c>
      <c r="D2058" s="55"/>
      <c r="E2058" s="55"/>
      <c r="F2058" s="55"/>
      <c r="G2058" s="54" t="str">
        <f>VLOOKUP(B2058,IF(A2058="COMPOSICAO",S!$A:$D,I!$A:$D),3,FALSE)</f>
        <v>H</v>
      </c>
      <c r="H2058" s="75">
        <f>0.5355</f>
        <v>0.53549999999999998</v>
      </c>
      <c r="I2058" s="56">
        <f>IF(A2058="COMPOSICAO",VLOOKUP(B2058,S!$A:$D,4,FALSE),VLOOKUP(B2058,I!$A:$D,4,FALSE))</f>
        <v>26.75</v>
      </c>
      <c r="J2058" s="60">
        <f>TRUNC(H2058*I2058,2)</f>
        <v>14.32</v>
      </c>
      <c r="K2058" s="59"/>
      <c r="L2058" s="4"/>
      <c r="M2058" s="4"/>
      <c r="N2058" s="4"/>
    </row>
    <row r="2059" spans="1:14" ht="15" customHeight="1" x14ac:dyDescent="0.25">
      <c r="A2059" s="76" t="s">
        <v>794</v>
      </c>
      <c r="B2059" s="77"/>
      <c r="C2059" s="77"/>
      <c r="D2059" s="77"/>
      <c r="E2059" s="77"/>
      <c r="F2059" s="77"/>
      <c r="G2059" s="78"/>
      <c r="H2059" s="79"/>
      <c r="I2059" s="80"/>
      <c r="J2059" s="60">
        <f>SUM(J2054:K2058)</f>
        <v>86.09</v>
      </c>
      <c r="K2059" s="59"/>
    </row>
    <row r="2060" spans="1:14" ht="15" customHeight="1" x14ac:dyDescent="0.25">
      <c r="A2060" s="76" t="str">
        <f>"TAXA DE BDI ("&amp;BDI&amp;" %)"</f>
        <v>TAXA DE BDI (28 %)</v>
      </c>
      <c r="B2060" s="77"/>
      <c r="C2060" s="77"/>
      <c r="D2060" s="77"/>
      <c r="E2060" s="77"/>
      <c r="F2060" s="77"/>
      <c r="G2060" s="78"/>
      <c r="H2060" s="79"/>
      <c r="I2060" s="80"/>
      <c r="J2060" s="60">
        <f>ROUND(J2059*(BDI/100),2)</f>
        <v>24.11</v>
      </c>
      <c r="K2060" s="59"/>
    </row>
    <row r="2061" spans="1:14" ht="15" customHeight="1" x14ac:dyDescent="0.25">
      <c r="A2061" s="76" t="s">
        <v>990</v>
      </c>
      <c r="B2061" s="77"/>
      <c r="C2061" s="77"/>
      <c r="D2061" s="77"/>
      <c r="E2061" s="77"/>
      <c r="F2061" s="77"/>
      <c r="G2061" s="78"/>
      <c r="H2061" s="79"/>
      <c r="I2061" s="80"/>
      <c r="J2061" s="60">
        <f>SUM(J2059:K2060)</f>
        <v>110.2</v>
      </c>
      <c r="K2061" s="59"/>
    </row>
    <row r="2062" spans="1:14" ht="15" customHeight="1" x14ac:dyDescent="0.25">
      <c r="A2062" s="4"/>
      <c r="B2062" s="4"/>
      <c r="C2062" s="4"/>
      <c r="D2062" s="4"/>
      <c r="E2062" s="4"/>
      <c r="F2062" s="4"/>
      <c r="G2062" s="4"/>
      <c r="H2062" s="4"/>
      <c r="I2062" s="4"/>
      <c r="J2062" s="4"/>
      <c r="K2062" s="4"/>
    </row>
    <row r="2063" spans="1:14" ht="15" customHeight="1" x14ac:dyDescent="0.25">
      <c r="A2063" s="22" t="s">
        <v>788</v>
      </c>
      <c r="B2063" s="22" t="s">
        <v>41</v>
      </c>
      <c r="C2063" s="46" t="s">
        <v>8</v>
      </c>
      <c r="D2063" s="47"/>
      <c r="E2063" s="47"/>
      <c r="F2063" s="47"/>
      <c r="G2063" s="7" t="s">
        <v>42</v>
      </c>
      <c r="H2063" s="7" t="s">
        <v>789</v>
      </c>
      <c r="I2063" s="7" t="s">
        <v>790</v>
      </c>
      <c r="J2063" s="34" t="s">
        <v>10</v>
      </c>
      <c r="K2063" s="33"/>
    </row>
    <row r="2064" spans="1:14" ht="60" customHeight="1" x14ac:dyDescent="0.25">
      <c r="A2064" s="7" t="s">
        <v>989</v>
      </c>
      <c r="B2064" s="71">
        <v>97585</v>
      </c>
      <c r="C2064" s="73" t="str">
        <f>VLOOKUP(B2064,S!$A:$D,2,FALSE)</f>
        <v>LUMINÁRIA TIPO CALHA, DE SOBREPOR, COM 2 LÂMPADAS TUBULARES FLUORESCENTES DE 18 W, COM REATOR DE PARTIDA RÁPIDA - FORNECIMENTO E INSTALAÇÃO. AF_02/2020</v>
      </c>
      <c r="D2064" s="73"/>
      <c r="E2064" s="73"/>
      <c r="F2064" s="72"/>
      <c r="G2064" s="7" t="str">
        <f>VLOOKUP(B2064,S!$A:$D,3,FALSE)</f>
        <v>UN</v>
      </c>
      <c r="H2064" s="74"/>
      <c r="I2064" s="74">
        <f>J2068</f>
        <v>98.559999999999988</v>
      </c>
      <c r="J2064" s="53"/>
      <c r="K2064" s="52"/>
      <c r="L2064" s="74">
        <f>VLOOKUP(B2064,S!$A:$D,4,FALSE)</f>
        <v>98.56</v>
      </c>
      <c r="M2064" s="7" t="str">
        <f>IF(ROUND((L2064-I2064),2)=0,"OK, confere com a tabela.",IF(ROUND((L2064-I2064),2)&lt;0,"ACIMA ("&amp;TEXT(ROUND(I2064*100/L2064,4),"0,0000")&amp;" %) da tabela.","ABAIXO ("&amp;TEXT(ROUND(I2064*100/L2064,4),"0,0000")&amp;" %) da tabela."))</f>
        <v>OK, confere com a tabela.</v>
      </c>
    </row>
    <row r="2065" spans="1:14" ht="45" customHeight="1" x14ac:dyDescent="0.25">
      <c r="A2065" s="54" t="s">
        <v>792</v>
      </c>
      <c r="B2065" s="67">
        <v>3811</v>
      </c>
      <c r="C2065" s="55" t="str">
        <f>VLOOKUP(B2065,IF(A2065="COMPOSICAO",S!$A:$D,I!$A:$D),2,FALSE)</f>
        <v>LUMINARIA DE SOBREPOR EM CHAPA DE ACO PARA 2 LAMPADAS FLUORESCENTES DE *18* W, ALETADA, COMPLETA (LAMPADAS E REATOR INCLUSOS)</v>
      </c>
      <c r="D2065" s="55"/>
      <c r="E2065" s="55"/>
      <c r="F2065" s="55"/>
      <c r="G2065" s="54" t="str">
        <f>VLOOKUP(B2065,IF(A2065="COMPOSICAO",S!$A:$D,I!$A:$D),3,FALSE)</f>
        <v>UN</v>
      </c>
      <c r="H2065" s="75">
        <f>1</f>
        <v>1</v>
      </c>
      <c r="I2065" s="56">
        <f>IF(A2065="COMPOSICAO",VLOOKUP(B2065,S!$A:$D,4,FALSE),VLOOKUP(B2065,I!$A:$D,4,FALSE))</f>
        <v>84.07</v>
      </c>
      <c r="J2065" s="60">
        <f>TRUNC(H2065*I2065,2)</f>
        <v>84.07</v>
      </c>
      <c r="K2065" s="59"/>
      <c r="L2065" s="4"/>
      <c r="M2065" s="4"/>
      <c r="N2065" s="4"/>
    </row>
    <row r="2066" spans="1:14" ht="30" customHeight="1" x14ac:dyDescent="0.25">
      <c r="A2066" s="54" t="s">
        <v>793</v>
      </c>
      <c r="B2066" s="67">
        <v>88247</v>
      </c>
      <c r="C2066" s="55" t="str">
        <f>VLOOKUP(B2066,IF(A2066="COMPOSICAO",S!$A:$D,I!$A:$D),2,FALSE)</f>
        <v>AUXILIAR DE ELETRICISTA COM ENCARGOS COMPLEMENTARES</v>
      </c>
      <c r="D2066" s="55"/>
      <c r="E2066" s="55"/>
      <c r="F2066" s="55"/>
      <c r="G2066" s="54" t="str">
        <f>VLOOKUP(B2066,IF(A2066="COMPOSICAO",S!$A:$D,I!$A:$D),3,FALSE)</f>
        <v>H</v>
      </c>
      <c r="H2066" s="75">
        <f>0.1727</f>
        <v>0.17269999999999999</v>
      </c>
      <c r="I2066" s="56">
        <f>IF(A2066="COMPOSICAO",VLOOKUP(B2066,S!$A:$D,4,FALSE),VLOOKUP(B2066,I!$A:$D,4,FALSE))</f>
        <v>19.77</v>
      </c>
      <c r="J2066" s="60">
        <f>TRUNC(H2066*I2066,2)</f>
        <v>3.41</v>
      </c>
      <c r="K2066" s="59"/>
      <c r="L2066" s="4"/>
      <c r="M2066" s="4"/>
      <c r="N2066" s="4"/>
    </row>
    <row r="2067" spans="1:14" ht="15" customHeight="1" x14ac:dyDescent="0.25">
      <c r="A2067" s="54" t="s">
        <v>793</v>
      </c>
      <c r="B2067" s="67">
        <v>88264</v>
      </c>
      <c r="C2067" s="55" t="str">
        <f>VLOOKUP(B2067,IF(A2067="COMPOSICAO",S!$A:$D,I!$A:$D),2,FALSE)</f>
        <v>ELETRICISTA COM ENCARGOS COMPLEMENTARES</v>
      </c>
      <c r="D2067" s="55"/>
      <c r="E2067" s="55"/>
      <c r="F2067" s="55"/>
      <c r="G2067" s="54" t="str">
        <f>VLOOKUP(B2067,IF(A2067="COMPOSICAO",S!$A:$D,I!$A:$D),3,FALSE)</f>
        <v>H</v>
      </c>
      <c r="H2067" s="75">
        <f>0.4144</f>
        <v>0.41439999999999999</v>
      </c>
      <c r="I2067" s="56">
        <f>IF(A2067="COMPOSICAO",VLOOKUP(B2067,S!$A:$D,4,FALSE),VLOOKUP(B2067,I!$A:$D,4,FALSE))</f>
        <v>26.75</v>
      </c>
      <c r="J2067" s="60">
        <f>TRUNC(H2067*I2067,2)</f>
        <v>11.08</v>
      </c>
      <c r="K2067" s="59"/>
      <c r="L2067" s="4"/>
      <c r="M2067" s="4"/>
      <c r="N2067" s="4"/>
    </row>
    <row r="2068" spans="1:14" ht="15" customHeight="1" x14ac:dyDescent="0.25">
      <c r="A2068" s="76" t="s">
        <v>794</v>
      </c>
      <c r="B2068" s="77"/>
      <c r="C2068" s="77"/>
      <c r="D2068" s="77"/>
      <c r="E2068" s="77"/>
      <c r="F2068" s="77"/>
      <c r="G2068" s="78"/>
      <c r="H2068" s="79"/>
      <c r="I2068" s="80"/>
      <c r="J2068" s="60">
        <f>SUM(J2064:K2067)</f>
        <v>98.559999999999988</v>
      </c>
      <c r="K2068" s="59"/>
    </row>
    <row r="2069" spans="1:14" ht="15" customHeight="1" x14ac:dyDescent="0.25">
      <c r="A2069" s="76" t="str">
        <f>"TAXA DE BDI ("&amp;BDI&amp;" %)"</f>
        <v>TAXA DE BDI (28 %)</v>
      </c>
      <c r="B2069" s="77"/>
      <c r="C2069" s="77"/>
      <c r="D2069" s="77"/>
      <c r="E2069" s="77"/>
      <c r="F2069" s="77"/>
      <c r="G2069" s="78"/>
      <c r="H2069" s="79"/>
      <c r="I2069" s="80"/>
      <c r="J2069" s="60">
        <f>ROUND(J2068*(BDI/100),2)</f>
        <v>27.6</v>
      </c>
      <c r="K2069" s="59"/>
    </row>
    <row r="2070" spans="1:14" ht="15" customHeight="1" x14ac:dyDescent="0.25">
      <c r="A2070" s="76" t="s">
        <v>991</v>
      </c>
      <c r="B2070" s="77"/>
      <c r="C2070" s="77"/>
      <c r="D2070" s="77"/>
      <c r="E2070" s="77"/>
      <c r="F2070" s="77"/>
      <c r="G2070" s="78"/>
      <c r="H2070" s="79"/>
      <c r="I2070" s="80"/>
      <c r="J2070" s="60">
        <f>SUM(J2068:K2069)</f>
        <v>126.16</v>
      </c>
      <c r="K2070" s="59"/>
    </row>
    <row r="2071" spans="1:14" ht="15" customHeight="1" x14ac:dyDescent="0.25">
      <c r="A2071" s="4"/>
      <c r="B2071" s="4"/>
      <c r="C2071" s="4"/>
      <c r="D2071" s="4"/>
      <c r="E2071" s="4"/>
      <c r="F2071" s="4"/>
      <c r="G2071" s="4"/>
      <c r="H2071" s="4"/>
      <c r="I2071" s="4"/>
      <c r="J2071" s="4"/>
      <c r="K2071" s="4"/>
    </row>
    <row r="2072" spans="1:14" ht="15" customHeight="1" x14ac:dyDescent="0.25">
      <c r="A2072" s="22" t="s">
        <v>788</v>
      </c>
      <c r="B2072" s="22" t="s">
        <v>41</v>
      </c>
      <c r="C2072" s="46" t="s">
        <v>8</v>
      </c>
      <c r="D2072" s="47"/>
      <c r="E2072" s="47"/>
      <c r="F2072" s="47"/>
      <c r="G2072" s="7" t="s">
        <v>42</v>
      </c>
      <c r="H2072" s="7" t="s">
        <v>789</v>
      </c>
      <c r="I2072" s="7" t="s">
        <v>790</v>
      </c>
      <c r="J2072" s="34" t="s">
        <v>10</v>
      </c>
      <c r="K2072" s="33"/>
    </row>
    <row r="2073" spans="1:14" ht="60" customHeight="1" x14ac:dyDescent="0.25">
      <c r="A2073" s="7" t="s">
        <v>989</v>
      </c>
      <c r="B2073" s="71">
        <v>97586</v>
      </c>
      <c r="C2073" s="73" t="str">
        <f>VLOOKUP(B2073,S!$A:$D,2,FALSE)</f>
        <v>LUMINÁRIA TIPO CALHA, DE SOBREPOR, COM 2 LÂMPADAS TUBULARES FLUORESCENTES DE 36 W, COM REATOR DE PARTIDA RÁPIDA - FORNECIMENTO E INSTALAÇÃO. AF_02/2020</v>
      </c>
      <c r="D2073" s="73"/>
      <c r="E2073" s="73"/>
      <c r="F2073" s="72"/>
      <c r="G2073" s="7" t="str">
        <f>VLOOKUP(B2073,S!$A:$D,3,FALSE)</f>
        <v>UN</v>
      </c>
      <c r="H2073" s="74"/>
      <c r="I2073" s="74">
        <f>J2077</f>
        <v>133.38</v>
      </c>
      <c r="J2073" s="53"/>
      <c r="K2073" s="52"/>
      <c r="L2073" s="74">
        <f>VLOOKUP(B2073,S!$A:$D,4,FALSE)</f>
        <v>133.38</v>
      </c>
      <c r="M2073" s="7" t="str">
        <f>IF(ROUND((L2073-I2073),2)=0,"OK, confere com a tabela.",IF(ROUND((L2073-I2073),2)&lt;0,"ACIMA ("&amp;TEXT(ROUND(I2073*100/L2073,4),"0,0000")&amp;" %) da tabela.","ABAIXO ("&amp;TEXT(ROUND(I2073*100/L2073,4),"0,0000")&amp;" %) da tabela."))</f>
        <v>OK, confere com a tabela.</v>
      </c>
    </row>
    <row r="2074" spans="1:14" ht="45" customHeight="1" x14ac:dyDescent="0.25">
      <c r="A2074" s="54" t="s">
        <v>792</v>
      </c>
      <c r="B2074" s="67">
        <v>3799</v>
      </c>
      <c r="C2074" s="55" t="str">
        <f>VLOOKUP(B2074,IF(A2074="COMPOSICAO",S!$A:$D,I!$A:$D),2,FALSE)</f>
        <v>LUMINARIA DE SOBREPOR EM CHAPA DE ACO PARA 2 LAMPADAS FLUORESCENTES DE *36* W, ALETADA, COMPLETA (LAMPADAS E REATOR INCLUSOS)</v>
      </c>
      <c r="D2074" s="55"/>
      <c r="E2074" s="55"/>
      <c r="F2074" s="55"/>
      <c r="G2074" s="54" t="str">
        <f>VLOOKUP(B2074,IF(A2074="COMPOSICAO",S!$A:$D,I!$A:$D),3,FALSE)</f>
        <v>UN</v>
      </c>
      <c r="H2074" s="75">
        <f>1</f>
        <v>1</v>
      </c>
      <c r="I2074" s="56">
        <f>IF(A2074="COMPOSICAO",VLOOKUP(B2074,S!$A:$D,4,FALSE),VLOOKUP(B2074,I!$A:$D,4,FALSE))</f>
        <v>118.89</v>
      </c>
      <c r="J2074" s="60">
        <f>TRUNC(H2074*I2074,2)</f>
        <v>118.89</v>
      </c>
      <c r="K2074" s="59"/>
      <c r="L2074" s="4"/>
      <c r="M2074" s="4"/>
      <c r="N2074" s="4"/>
    </row>
    <row r="2075" spans="1:14" ht="30" customHeight="1" x14ac:dyDescent="0.25">
      <c r="A2075" s="54" t="s">
        <v>793</v>
      </c>
      <c r="B2075" s="67">
        <v>88247</v>
      </c>
      <c r="C2075" s="55" t="str">
        <f>VLOOKUP(B2075,IF(A2075="COMPOSICAO",S!$A:$D,I!$A:$D),2,FALSE)</f>
        <v>AUXILIAR DE ELETRICISTA COM ENCARGOS COMPLEMENTARES</v>
      </c>
      <c r="D2075" s="55"/>
      <c r="E2075" s="55"/>
      <c r="F2075" s="55"/>
      <c r="G2075" s="54" t="str">
        <f>VLOOKUP(B2075,IF(A2075="COMPOSICAO",S!$A:$D,I!$A:$D),3,FALSE)</f>
        <v>H</v>
      </c>
      <c r="H2075" s="75">
        <f>0.1727</f>
        <v>0.17269999999999999</v>
      </c>
      <c r="I2075" s="56">
        <f>IF(A2075="COMPOSICAO",VLOOKUP(B2075,S!$A:$D,4,FALSE),VLOOKUP(B2075,I!$A:$D,4,FALSE))</f>
        <v>19.77</v>
      </c>
      <c r="J2075" s="60">
        <f>TRUNC(H2075*I2075,2)</f>
        <v>3.41</v>
      </c>
      <c r="K2075" s="59"/>
      <c r="L2075" s="4"/>
      <c r="M2075" s="4"/>
      <c r="N2075" s="4"/>
    </row>
    <row r="2076" spans="1:14" ht="15" customHeight="1" x14ac:dyDescent="0.25">
      <c r="A2076" s="54" t="s">
        <v>793</v>
      </c>
      <c r="B2076" s="67">
        <v>88264</v>
      </c>
      <c r="C2076" s="55" t="str">
        <f>VLOOKUP(B2076,IF(A2076="COMPOSICAO",S!$A:$D,I!$A:$D),2,FALSE)</f>
        <v>ELETRICISTA COM ENCARGOS COMPLEMENTARES</v>
      </c>
      <c r="D2076" s="55"/>
      <c r="E2076" s="55"/>
      <c r="F2076" s="55"/>
      <c r="G2076" s="54" t="str">
        <f>VLOOKUP(B2076,IF(A2076="COMPOSICAO",S!$A:$D,I!$A:$D),3,FALSE)</f>
        <v>H</v>
      </c>
      <c r="H2076" s="75">
        <f>0.4144</f>
        <v>0.41439999999999999</v>
      </c>
      <c r="I2076" s="56">
        <f>IF(A2076="COMPOSICAO",VLOOKUP(B2076,S!$A:$D,4,FALSE),VLOOKUP(B2076,I!$A:$D,4,FALSE))</f>
        <v>26.75</v>
      </c>
      <c r="J2076" s="60">
        <f>TRUNC(H2076*I2076,2)</f>
        <v>11.08</v>
      </c>
      <c r="K2076" s="59"/>
      <c r="L2076" s="4"/>
      <c r="M2076" s="4"/>
      <c r="N2076" s="4"/>
    </row>
    <row r="2077" spans="1:14" ht="15" customHeight="1" x14ac:dyDescent="0.25">
      <c r="A2077" s="76" t="s">
        <v>794</v>
      </c>
      <c r="B2077" s="77"/>
      <c r="C2077" s="77"/>
      <c r="D2077" s="77"/>
      <c r="E2077" s="77"/>
      <c r="F2077" s="77"/>
      <c r="G2077" s="78"/>
      <c r="H2077" s="79"/>
      <c r="I2077" s="80"/>
      <c r="J2077" s="60">
        <f>SUM(J2073:K2076)</f>
        <v>133.38</v>
      </c>
      <c r="K2077" s="59"/>
    </row>
    <row r="2078" spans="1:14" ht="15" customHeight="1" x14ac:dyDescent="0.25">
      <c r="A2078" s="76" t="str">
        <f>"TAXA DE BDI ("&amp;BDI&amp;" %)"</f>
        <v>TAXA DE BDI (28 %)</v>
      </c>
      <c r="B2078" s="77"/>
      <c r="C2078" s="77"/>
      <c r="D2078" s="77"/>
      <c r="E2078" s="77"/>
      <c r="F2078" s="77"/>
      <c r="G2078" s="78"/>
      <c r="H2078" s="79"/>
      <c r="I2078" s="80"/>
      <c r="J2078" s="60">
        <f>ROUND(J2077*(BDI/100),2)</f>
        <v>37.35</v>
      </c>
      <c r="K2078" s="59"/>
    </row>
    <row r="2079" spans="1:14" ht="15" customHeight="1" x14ac:dyDescent="0.25">
      <c r="A2079" s="76" t="s">
        <v>992</v>
      </c>
      <c r="B2079" s="77"/>
      <c r="C2079" s="77"/>
      <c r="D2079" s="77"/>
      <c r="E2079" s="77"/>
      <c r="F2079" s="77"/>
      <c r="G2079" s="78"/>
      <c r="H2079" s="79"/>
      <c r="I2079" s="80"/>
      <c r="J2079" s="60">
        <f>SUM(J2077:K2078)</f>
        <v>170.73</v>
      </c>
      <c r="K2079" s="59"/>
    </row>
    <row r="2080" spans="1:14" ht="15" customHeight="1" x14ac:dyDescent="0.25">
      <c r="A2080" s="4"/>
      <c r="B2080" s="4"/>
      <c r="C2080" s="4"/>
      <c r="D2080" s="4"/>
      <c r="E2080" s="4"/>
      <c r="F2080" s="4"/>
      <c r="G2080" s="4"/>
      <c r="H2080" s="4"/>
      <c r="I2080" s="4"/>
      <c r="J2080" s="4"/>
      <c r="K2080" s="4"/>
    </row>
    <row r="2081" spans="1:14" ht="15" customHeight="1" x14ac:dyDescent="0.25">
      <c r="A2081" s="22" t="s">
        <v>788</v>
      </c>
      <c r="B2081" s="22" t="s">
        <v>41</v>
      </c>
      <c r="C2081" s="46" t="s">
        <v>8</v>
      </c>
      <c r="D2081" s="47"/>
      <c r="E2081" s="47"/>
      <c r="F2081" s="47"/>
      <c r="G2081" s="7" t="s">
        <v>42</v>
      </c>
      <c r="H2081" s="7" t="s">
        <v>789</v>
      </c>
      <c r="I2081" s="7" t="s">
        <v>790</v>
      </c>
      <c r="J2081" s="34" t="s">
        <v>10</v>
      </c>
      <c r="K2081" s="33"/>
    </row>
    <row r="2082" spans="1:14" ht="45" customHeight="1" x14ac:dyDescent="0.25">
      <c r="A2082" s="7" t="s">
        <v>989</v>
      </c>
      <c r="B2082" s="71">
        <v>97593</v>
      </c>
      <c r="C2082" s="73" t="str">
        <f>VLOOKUP(B2082,S!$A:$D,2,FALSE)</f>
        <v>LUMINÁRIA TIPO SPOT, DE SOBREPOR, COM 1 LÂMPADA FLUORESCENTE DE 15 W, SEM REATOR - FORNECIMENTO E INSTALAÇÃO. AF_02/2020</v>
      </c>
      <c r="D2082" s="73"/>
      <c r="E2082" s="73"/>
      <c r="F2082" s="72"/>
      <c r="G2082" s="7" t="str">
        <f>VLOOKUP(B2082,S!$A:$D,3,FALSE)</f>
        <v>UN</v>
      </c>
      <c r="H2082" s="74"/>
      <c r="I2082" s="74">
        <f>J2087</f>
        <v>122.71000000000001</v>
      </c>
      <c r="J2082" s="53"/>
      <c r="K2082" s="52"/>
      <c r="L2082" s="74">
        <f>VLOOKUP(B2082,S!$A:$D,4,FALSE)</f>
        <v>122.71</v>
      </c>
      <c r="M2082" s="7" t="str">
        <f>IF(ROUND((L2082-I2082),2)=0,"OK, confere com a tabela.",IF(ROUND((L2082-I2082),2)&lt;0,"ACIMA ("&amp;TEXT(ROUND(I2082*100/L2082,4),"0,0000")&amp;" %) da tabela.","ABAIXO ("&amp;TEXT(ROUND(I2082*100/L2082,4),"0,0000")&amp;" %) da tabela."))</f>
        <v>OK, confere com a tabela.</v>
      </c>
    </row>
    <row r="2083" spans="1:14" ht="45" customHeight="1" x14ac:dyDescent="0.25">
      <c r="A2083" s="54" t="s">
        <v>792</v>
      </c>
      <c r="B2083" s="67">
        <v>12266</v>
      </c>
      <c r="C2083" s="55" t="str">
        <f>VLOOKUP(B2083,IF(A2083="COMPOSICAO",S!$A:$D,I!$A:$D),2,FALSE)</f>
        <v>LUMINARIA SPOT DE SOBREPOR EM ALUMINIO COM ALETA PLASTICA PARA 1 LAMPADA, BASE E27, POTENCIA MAXIMA 40/60 W (NAO INCLUI LAMPADA)</v>
      </c>
      <c r="D2083" s="55"/>
      <c r="E2083" s="55"/>
      <c r="F2083" s="55"/>
      <c r="G2083" s="54" t="str">
        <f>VLOOKUP(B2083,IF(A2083="COMPOSICAO",S!$A:$D,I!$A:$D),3,FALSE)</f>
        <v>UN</v>
      </c>
      <c r="H2083" s="75">
        <f>1</f>
        <v>1</v>
      </c>
      <c r="I2083" s="56">
        <f>IF(A2083="COMPOSICAO",VLOOKUP(B2083,S!$A:$D,4,FALSE),VLOOKUP(B2083,I!$A:$D,4,FALSE))</f>
        <v>93.48</v>
      </c>
      <c r="J2083" s="60">
        <f>TRUNC(H2083*I2083,2)</f>
        <v>93.48</v>
      </c>
      <c r="K2083" s="59"/>
      <c r="L2083" s="4"/>
      <c r="M2083" s="4"/>
      <c r="N2083" s="4"/>
    </row>
    <row r="2084" spans="1:14" ht="30" customHeight="1" x14ac:dyDescent="0.25">
      <c r="A2084" s="54" t="s">
        <v>792</v>
      </c>
      <c r="B2084" s="67">
        <v>38191</v>
      </c>
      <c r="C2084" s="55" t="str">
        <f>VLOOKUP(B2084,IF(A2084="COMPOSICAO",S!$A:$D,I!$A:$D),2,FALSE)</f>
        <v>LAMPADA FLUORESCENTE COMPACTA 2U BRANCA 15 W, BASE E27 (127/220 V)</v>
      </c>
      <c r="D2084" s="55"/>
      <c r="E2084" s="55"/>
      <c r="F2084" s="55"/>
      <c r="G2084" s="54" t="str">
        <f>VLOOKUP(B2084,IF(A2084="COMPOSICAO",S!$A:$D,I!$A:$D),3,FALSE)</f>
        <v>UN</v>
      </c>
      <c r="H2084" s="75">
        <f>1</f>
        <v>1</v>
      </c>
      <c r="I2084" s="56">
        <f>IF(A2084="COMPOSICAO",VLOOKUP(B2084,S!$A:$D,4,FALSE),VLOOKUP(B2084,I!$A:$D,4,FALSE))</f>
        <v>13.53</v>
      </c>
      <c r="J2084" s="60">
        <f>TRUNC(H2084*I2084,2)</f>
        <v>13.53</v>
      </c>
      <c r="K2084" s="59"/>
      <c r="L2084" s="4"/>
      <c r="M2084" s="4"/>
      <c r="N2084" s="4"/>
    </row>
    <row r="2085" spans="1:14" ht="30" customHeight="1" x14ac:dyDescent="0.25">
      <c r="A2085" s="54" t="s">
        <v>793</v>
      </c>
      <c r="B2085" s="67">
        <v>88247</v>
      </c>
      <c r="C2085" s="55" t="str">
        <f>VLOOKUP(B2085,IF(A2085="COMPOSICAO",S!$A:$D,I!$A:$D),2,FALSE)</f>
        <v>AUXILIAR DE ELETRICISTA COM ENCARGOS COMPLEMENTARES</v>
      </c>
      <c r="D2085" s="55"/>
      <c r="E2085" s="55"/>
      <c r="F2085" s="55"/>
      <c r="G2085" s="54" t="str">
        <f>VLOOKUP(B2085,IF(A2085="COMPOSICAO",S!$A:$D,I!$A:$D),3,FALSE)</f>
        <v>H</v>
      </c>
      <c r="H2085" s="75">
        <f>0.1833</f>
        <v>0.18329999999999999</v>
      </c>
      <c r="I2085" s="56">
        <f>IF(A2085="COMPOSICAO",VLOOKUP(B2085,S!$A:$D,4,FALSE),VLOOKUP(B2085,I!$A:$D,4,FALSE))</f>
        <v>19.77</v>
      </c>
      <c r="J2085" s="60">
        <f>TRUNC(H2085*I2085,2)</f>
        <v>3.62</v>
      </c>
      <c r="K2085" s="59"/>
      <c r="L2085" s="4"/>
      <c r="M2085" s="4"/>
      <c r="N2085" s="4"/>
    </row>
    <row r="2086" spans="1:14" ht="15" customHeight="1" x14ac:dyDescent="0.25">
      <c r="A2086" s="54" t="s">
        <v>793</v>
      </c>
      <c r="B2086" s="67">
        <v>88264</v>
      </c>
      <c r="C2086" s="55" t="str">
        <f>VLOOKUP(B2086,IF(A2086="COMPOSICAO",S!$A:$D,I!$A:$D),2,FALSE)</f>
        <v>ELETRICISTA COM ENCARGOS COMPLEMENTARES</v>
      </c>
      <c r="D2086" s="55"/>
      <c r="E2086" s="55"/>
      <c r="F2086" s="55"/>
      <c r="G2086" s="54" t="str">
        <f>VLOOKUP(B2086,IF(A2086="COMPOSICAO",S!$A:$D,I!$A:$D),3,FALSE)</f>
        <v>H</v>
      </c>
      <c r="H2086" s="75">
        <f>0.4518</f>
        <v>0.45179999999999998</v>
      </c>
      <c r="I2086" s="56">
        <f>IF(A2086="COMPOSICAO",VLOOKUP(B2086,S!$A:$D,4,FALSE),VLOOKUP(B2086,I!$A:$D,4,FALSE))</f>
        <v>26.75</v>
      </c>
      <c r="J2086" s="60">
        <f>TRUNC(H2086*I2086,2)</f>
        <v>12.08</v>
      </c>
      <c r="K2086" s="59"/>
      <c r="L2086" s="4"/>
      <c r="M2086" s="4"/>
      <c r="N2086" s="4"/>
    </row>
    <row r="2087" spans="1:14" ht="15" customHeight="1" x14ac:dyDescent="0.25">
      <c r="A2087" s="76" t="s">
        <v>794</v>
      </c>
      <c r="B2087" s="77"/>
      <c r="C2087" s="77"/>
      <c r="D2087" s="77"/>
      <c r="E2087" s="77"/>
      <c r="F2087" s="77"/>
      <c r="G2087" s="78"/>
      <c r="H2087" s="79"/>
      <c r="I2087" s="80"/>
      <c r="J2087" s="60">
        <f>SUM(J2082:K2086)</f>
        <v>122.71000000000001</v>
      </c>
      <c r="K2087" s="59"/>
    </row>
    <row r="2088" spans="1:14" ht="15" customHeight="1" x14ac:dyDescent="0.25">
      <c r="A2088" s="76" t="str">
        <f>"TAXA DE BDI ("&amp;BDI&amp;" %)"</f>
        <v>TAXA DE BDI (28 %)</v>
      </c>
      <c r="B2088" s="77"/>
      <c r="C2088" s="77"/>
      <c r="D2088" s="77"/>
      <c r="E2088" s="77"/>
      <c r="F2088" s="77"/>
      <c r="G2088" s="78"/>
      <c r="H2088" s="79"/>
      <c r="I2088" s="80"/>
      <c r="J2088" s="60">
        <f>ROUND(J2087*(BDI/100),2)</f>
        <v>34.36</v>
      </c>
      <c r="K2088" s="59"/>
    </row>
    <row r="2089" spans="1:14" ht="15" customHeight="1" x14ac:dyDescent="0.25">
      <c r="A2089" s="76" t="s">
        <v>993</v>
      </c>
      <c r="B2089" s="77"/>
      <c r="C2089" s="77"/>
      <c r="D2089" s="77"/>
      <c r="E2089" s="77"/>
      <c r="F2089" s="77"/>
      <c r="G2089" s="78"/>
      <c r="H2089" s="79"/>
      <c r="I2089" s="80"/>
      <c r="J2089" s="60">
        <f>SUM(J2087:K2088)</f>
        <v>157.07</v>
      </c>
      <c r="K2089" s="59"/>
    </row>
    <row r="2090" spans="1:14" ht="15" customHeight="1" x14ac:dyDescent="0.25">
      <c r="A2090" s="4"/>
      <c r="B2090" s="4"/>
      <c r="C2090" s="4"/>
      <c r="D2090" s="4"/>
      <c r="E2090" s="4"/>
      <c r="F2090" s="4"/>
      <c r="G2090" s="4"/>
      <c r="H2090" s="4"/>
      <c r="I2090" s="4"/>
      <c r="J2090" s="4"/>
      <c r="K2090" s="4"/>
    </row>
    <row r="2091" spans="1:14" ht="15" customHeight="1" x14ac:dyDescent="0.25">
      <c r="A2091" s="22" t="s">
        <v>788</v>
      </c>
      <c r="B2091" s="22" t="s">
        <v>41</v>
      </c>
      <c r="C2091" s="46" t="s">
        <v>8</v>
      </c>
      <c r="D2091" s="47"/>
      <c r="E2091" s="47"/>
      <c r="F2091" s="47"/>
      <c r="G2091" s="7" t="s">
        <v>42</v>
      </c>
      <c r="H2091" s="7" t="s">
        <v>789</v>
      </c>
      <c r="I2091" s="7" t="s">
        <v>790</v>
      </c>
      <c r="J2091" s="34" t="s">
        <v>10</v>
      </c>
      <c r="K2091" s="33"/>
    </row>
    <row r="2092" spans="1:14" ht="45" customHeight="1" x14ac:dyDescent="0.25">
      <c r="A2092" s="7" t="s">
        <v>989</v>
      </c>
      <c r="B2092" s="71">
        <v>97617</v>
      </c>
      <c r="C2092" s="73" t="str">
        <f>VLOOKUP(B2092,S!$A:$D,2,FALSE)</f>
        <v>LÂMPADA TUBULAR FLUORESCENTE T10 DE 20/40 W, BASE G13 - FORNECIMENTO E INSTALAÇÃO. AF_02/2020_PS</v>
      </c>
      <c r="D2092" s="73"/>
      <c r="E2092" s="73"/>
      <c r="F2092" s="72"/>
      <c r="G2092" s="7" t="str">
        <f>VLOOKUP(B2092,S!$A:$D,3,FALSE)</f>
        <v>UN</v>
      </c>
      <c r="H2092" s="74"/>
      <c r="I2092" s="74">
        <f>J2098</f>
        <v>53.46</v>
      </c>
      <c r="J2092" s="53"/>
      <c r="K2092" s="52"/>
      <c r="L2092" s="74">
        <f>VLOOKUP(B2092,S!$A:$D,4,FALSE)</f>
        <v>53.46</v>
      </c>
      <c r="M2092" s="7" t="str">
        <f>IF(ROUND((L2092-I2092),2)=0,"OK, confere com a tabela.",IF(ROUND((L2092-I2092),2)&lt;0,"ACIMA ("&amp;TEXT(ROUND(I2092*100/L2092,4),"0,0000")&amp;" %) da tabela.","ABAIXO ("&amp;TEXT(ROUND(I2092*100/L2092,4),"0,0000")&amp;" %) da tabela."))</f>
        <v>OK, confere com a tabela.</v>
      </c>
    </row>
    <row r="2093" spans="1:14" ht="30" customHeight="1" x14ac:dyDescent="0.25">
      <c r="A2093" s="54" t="s">
        <v>792</v>
      </c>
      <c r="B2093" s="67">
        <v>1087</v>
      </c>
      <c r="C2093" s="55" t="str">
        <f>VLOOKUP(B2093,IF(A2093="COMPOSICAO",S!$A:$D,I!$A:$D),2,FALSE)</f>
        <v>REATOR ELETRONICO BIVOLT PARA 1 LAMPADA FLUORESCENTE DE 36/40 W</v>
      </c>
      <c r="D2093" s="55"/>
      <c r="E2093" s="55"/>
      <c r="F2093" s="55"/>
      <c r="G2093" s="54" t="str">
        <f>VLOOKUP(B2093,IF(A2093="COMPOSICAO",S!$A:$D,I!$A:$D),3,FALSE)</f>
        <v>UN</v>
      </c>
      <c r="H2093" s="75">
        <f>1</f>
        <v>1</v>
      </c>
      <c r="I2093" s="56">
        <f>IF(A2093="COMPOSICAO",VLOOKUP(B2093,S!$A:$D,4,FALSE),VLOOKUP(B2093,I!$A:$D,4,FALSE))</f>
        <v>31.17</v>
      </c>
      <c r="J2093" s="60">
        <f>TRUNC(H2093*I2093,2)</f>
        <v>31.17</v>
      </c>
      <c r="K2093" s="59"/>
      <c r="L2093" s="4"/>
      <c r="M2093" s="4"/>
      <c r="N2093" s="4"/>
    </row>
    <row r="2094" spans="1:14" ht="30" customHeight="1" x14ac:dyDescent="0.25">
      <c r="A2094" s="54" t="s">
        <v>792</v>
      </c>
      <c r="B2094" s="67">
        <v>3753</v>
      </c>
      <c r="C2094" s="55" t="str">
        <f>VLOOKUP(B2094,IF(A2094="COMPOSICAO",S!$A:$D,I!$A:$D),2,FALSE)</f>
        <v>LAMPADA FLUORESCENTE TUBULAR T10, DE 20 OU 40 W, BIVOLT</v>
      </c>
      <c r="D2094" s="55"/>
      <c r="E2094" s="55"/>
      <c r="F2094" s="55"/>
      <c r="G2094" s="54" t="str">
        <f>VLOOKUP(B2094,IF(A2094="COMPOSICAO",S!$A:$D,I!$A:$D),3,FALSE)</f>
        <v>UN</v>
      </c>
      <c r="H2094" s="75">
        <f>1</f>
        <v>1</v>
      </c>
      <c r="I2094" s="56">
        <f>IF(A2094="COMPOSICAO",VLOOKUP(B2094,S!$A:$D,4,FALSE),VLOOKUP(B2094,I!$A:$D,4,FALSE))</f>
        <v>8.25</v>
      </c>
      <c r="J2094" s="60">
        <f>TRUNC(H2094*I2094,2)</f>
        <v>8.25</v>
      </c>
      <c r="K2094" s="59"/>
      <c r="L2094" s="4"/>
      <c r="M2094" s="4"/>
      <c r="N2094" s="4"/>
    </row>
    <row r="2095" spans="1:14" ht="15" customHeight="1" x14ac:dyDescent="0.25">
      <c r="A2095" s="54" t="s">
        <v>792</v>
      </c>
      <c r="B2095" s="67">
        <v>12295</v>
      </c>
      <c r="C2095" s="55" t="str">
        <f>VLOOKUP(B2095,IF(A2095="COMPOSICAO",S!$A:$D,I!$A:$D),2,FALSE)</f>
        <v>SOQUETE DE BAQUELITE BASE E27, PARA LAMPADAS</v>
      </c>
      <c r="D2095" s="55"/>
      <c r="E2095" s="55"/>
      <c r="F2095" s="55"/>
      <c r="G2095" s="54" t="str">
        <f>VLOOKUP(B2095,IF(A2095="COMPOSICAO",S!$A:$D,I!$A:$D),3,FALSE)</f>
        <v>UN</v>
      </c>
      <c r="H2095" s="75">
        <f>2</f>
        <v>2</v>
      </c>
      <c r="I2095" s="56">
        <f>IF(A2095="COMPOSICAO",VLOOKUP(B2095,S!$A:$D,4,FALSE),VLOOKUP(B2095,I!$A:$D,4,FALSE))</f>
        <v>2.69</v>
      </c>
      <c r="J2095" s="60">
        <f>TRUNC(H2095*I2095,2)</f>
        <v>5.38</v>
      </c>
      <c r="K2095" s="59"/>
      <c r="L2095" s="4"/>
      <c r="M2095" s="4"/>
      <c r="N2095" s="4"/>
    </row>
    <row r="2096" spans="1:14" ht="30" customHeight="1" x14ac:dyDescent="0.25">
      <c r="A2096" s="54" t="s">
        <v>793</v>
      </c>
      <c r="B2096" s="67">
        <v>88247</v>
      </c>
      <c r="C2096" s="55" t="str">
        <f>VLOOKUP(B2096,IF(A2096="COMPOSICAO",S!$A:$D,I!$A:$D),2,FALSE)</f>
        <v>AUXILIAR DE ELETRICISTA COM ENCARGOS COMPLEMENTARES</v>
      </c>
      <c r="D2096" s="55"/>
      <c r="E2096" s="55"/>
      <c r="F2096" s="55"/>
      <c r="G2096" s="54" t="str">
        <f>VLOOKUP(B2096,IF(A2096="COMPOSICAO",S!$A:$D,I!$A:$D),3,FALSE)</f>
        <v>H</v>
      </c>
      <c r="H2096" s="75">
        <f>0.1033</f>
        <v>0.1033</v>
      </c>
      <c r="I2096" s="56">
        <f>IF(A2096="COMPOSICAO",VLOOKUP(B2096,S!$A:$D,4,FALSE),VLOOKUP(B2096,I!$A:$D,4,FALSE))</f>
        <v>19.77</v>
      </c>
      <c r="J2096" s="60">
        <f>TRUNC(H2096*I2096,2)</f>
        <v>2.04</v>
      </c>
      <c r="K2096" s="59"/>
      <c r="L2096" s="4"/>
      <c r="M2096" s="4"/>
      <c r="N2096" s="4"/>
    </row>
    <row r="2097" spans="1:14" ht="15" customHeight="1" x14ac:dyDescent="0.25">
      <c r="A2097" s="54" t="s">
        <v>793</v>
      </c>
      <c r="B2097" s="67">
        <v>88264</v>
      </c>
      <c r="C2097" s="55" t="str">
        <f>VLOOKUP(B2097,IF(A2097="COMPOSICAO",S!$A:$D,I!$A:$D),2,FALSE)</f>
        <v>ELETRICISTA COM ENCARGOS COMPLEMENTARES</v>
      </c>
      <c r="D2097" s="55"/>
      <c r="E2097" s="55"/>
      <c r="F2097" s="55"/>
      <c r="G2097" s="54" t="str">
        <f>VLOOKUP(B2097,IF(A2097="COMPOSICAO",S!$A:$D,I!$A:$D),3,FALSE)</f>
        <v>H</v>
      </c>
      <c r="H2097" s="75">
        <f>0.2478</f>
        <v>0.24779999999999999</v>
      </c>
      <c r="I2097" s="56">
        <f>IF(A2097="COMPOSICAO",VLOOKUP(B2097,S!$A:$D,4,FALSE),VLOOKUP(B2097,I!$A:$D,4,FALSE))</f>
        <v>26.75</v>
      </c>
      <c r="J2097" s="60">
        <f>TRUNC(H2097*I2097,2)</f>
        <v>6.62</v>
      </c>
      <c r="K2097" s="59"/>
      <c r="L2097" s="4"/>
      <c r="M2097" s="4"/>
      <c r="N2097" s="4"/>
    </row>
    <row r="2098" spans="1:14" ht="15" customHeight="1" x14ac:dyDescent="0.25">
      <c r="A2098" s="76" t="s">
        <v>794</v>
      </c>
      <c r="B2098" s="77"/>
      <c r="C2098" s="77"/>
      <c r="D2098" s="77"/>
      <c r="E2098" s="77"/>
      <c r="F2098" s="77"/>
      <c r="G2098" s="78"/>
      <c r="H2098" s="79"/>
      <c r="I2098" s="80"/>
      <c r="J2098" s="60">
        <f>SUM(J2092:K2097)</f>
        <v>53.46</v>
      </c>
      <c r="K2098" s="59"/>
    </row>
    <row r="2099" spans="1:14" ht="15" customHeight="1" x14ac:dyDescent="0.25">
      <c r="A2099" s="76" t="str">
        <f>"TAXA DE BDI ("&amp;BDI&amp;" %)"</f>
        <v>TAXA DE BDI (28 %)</v>
      </c>
      <c r="B2099" s="77"/>
      <c r="C2099" s="77"/>
      <c r="D2099" s="77"/>
      <c r="E2099" s="77"/>
      <c r="F2099" s="77"/>
      <c r="G2099" s="78"/>
      <c r="H2099" s="79"/>
      <c r="I2099" s="80"/>
      <c r="J2099" s="60">
        <f>ROUND(J2098*(BDI/100),2)</f>
        <v>14.97</v>
      </c>
      <c r="K2099" s="59"/>
    </row>
    <row r="2100" spans="1:14" ht="15" customHeight="1" x14ac:dyDescent="0.25">
      <c r="A2100" s="76" t="s">
        <v>994</v>
      </c>
      <c r="B2100" s="77"/>
      <c r="C2100" s="77"/>
      <c r="D2100" s="77"/>
      <c r="E2100" s="77"/>
      <c r="F2100" s="77"/>
      <c r="G2100" s="78"/>
      <c r="H2100" s="79"/>
      <c r="I2100" s="80"/>
      <c r="J2100" s="60">
        <f>SUM(J2098:K2099)</f>
        <v>68.430000000000007</v>
      </c>
      <c r="K2100" s="59"/>
    </row>
    <row r="2101" spans="1:14" ht="15" customHeight="1" x14ac:dyDescent="0.25">
      <c r="A2101" s="4"/>
      <c r="B2101" s="4"/>
      <c r="C2101" s="4"/>
      <c r="D2101" s="4"/>
      <c r="E2101" s="4"/>
      <c r="F2101" s="4"/>
      <c r="G2101" s="4"/>
      <c r="H2101" s="4"/>
      <c r="I2101" s="4"/>
      <c r="J2101" s="4"/>
      <c r="K2101" s="4"/>
    </row>
    <row r="2102" spans="1:14" ht="15" customHeight="1" x14ac:dyDescent="0.25">
      <c r="A2102" s="22" t="s">
        <v>788</v>
      </c>
      <c r="B2102" s="22" t="s">
        <v>41</v>
      </c>
      <c r="C2102" s="46" t="s">
        <v>8</v>
      </c>
      <c r="D2102" s="47"/>
      <c r="E2102" s="47"/>
      <c r="F2102" s="47"/>
      <c r="G2102" s="7" t="s">
        <v>42</v>
      </c>
      <c r="H2102" s="7" t="s">
        <v>789</v>
      </c>
      <c r="I2102" s="7" t="s">
        <v>790</v>
      </c>
      <c r="J2102" s="34" t="s">
        <v>10</v>
      </c>
      <c r="K2102" s="33"/>
    </row>
    <row r="2103" spans="1:14" ht="45" customHeight="1" x14ac:dyDescent="0.25">
      <c r="A2103" s="7" t="s">
        <v>989</v>
      </c>
      <c r="B2103" s="71">
        <v>101876</v>
      </c>
      <c r="C2103" s="73" t="str">
        <f>VLOOKUP(B2103,S!$A:$D,2,FALSE)</f>
        <v>QUADRO DE DISTRIBUIÇÃO DE ENERGIA EM PVC, DE EMBUTIR, SEM BARRAMENTO, PARA 6 DISJUNTORES - FORNECIMENTO E INSTALAÇÃO. AF_10/2020</v>
      </c>
      <c r="D2103" s="73"/>
      <c r="E2103" s="73"/>
      <c r="F2103" s="72"/>
      <c r="G2103" s="7" t="str">
        <f>VLOOKUP(B2103,S!$A:$D,3,FALSE)</f>
        <v>UN</v>
      </c>
      <c r="H2103" s="74"/>
      <c r="I2103" s="74">
        <f>J2108</f>
        <v>75.050000000000011</v>
      </c>
      <c r="J2103" s="53"/>
      <c r="K2103" s="52"/>
      <c r="L2103" s="74">
        <f>VLOOKUP(B2103,S!$A:$D,4,FALSE)</f>
        <v>75.05</v>
      </c>
      <c r="M2103" s="7" t="str">
        <f>IF(ROUND((L2103-I2103),2)=0,"OK, confere com a tabela.",IF(ROUND((L2103-I2103),2)&lt;0,"ACIMA ("&amp;TEXT(ROUND(I2103*100/L2103,4),"0,0000")&amp;" %) da tabela.","ABAIXO ("&amp;TEXT(ROUND(I2103*100/L2103,4),"0,0000")&amp;" %) da tabela."))</f>
        <v>OK, confere com a tabela.</v>
      </c>
    </row>
    <row r="2104" spans="1:14" ht="45" customHeight="1" x14ac:dyDescent="0.25">
      <c r="A2104" s="54" t="s">
        <v>792</v>
      </c>
      <c r="B2104" s="67">
        <v>39795</v>
      </c>
      <c r="C2104" s="55" t="str">
        <f>VLOOKUP(B2104,IF(A2104="COMPOSICAO",S!$A:$D,I!$A:$D),2,FALSE)</f>
        <v>QUADRO DE DISTRIBUICAO, SEM BARRAMENTO, EM PVC, DE EMBUTIR, PARA 6 DISJUNTORES NEMA OU 8 DISJUNTORES DIN</v>
      </c>
      <c r="D2104" s="55"/>
      <c r="E2104" s="55"/>
      <c r="F2104" s="55"/>
      <c r="G2104" s="54" t="str">
        <f>VLOOKUP(B2104,IF(A2104="COMPOSICAO",S!$A:$D,I!$A:$D),3,FALSE)</f>
        <v>UN</v>
      </c>
      <c r="H2104" s="75">
        <f>1</f>
        <v>1</v>
      </c>
      <c r="I2104" s="56">
        <f>IF(A2104="COMPOSICAO",VLOOKUP(B2104,S!$A:$D,4,FALSE),VLOOKUP(B2104,I!$A:$D,4,FALSE))</f>
        <v>56.8</v>
      </c>
      <c r="J2104" s="60">
        <f>TRUNC(H2104*I2104,2)</f>
        <v>56.8</v>
      </c>
      <c r="K2104" s="59"/>
      <c r="L2104" s="4"/>
      <c r="M2104" s="4"/>
      <c r="N2104" s="4"/>
    </row>
    <row r="2105" spans="1:14" ht="60" customHeight="1" x14ac:dyDescent="0.25">
      <c r="A2105" s="54" t="s">
        <v>793</v>
      </c>
      <c r="B2105" s="67">
        <v>87367</v>
      </c>
      <c r="C2105" s="55" t="str">
        <f>VLOOKUP(B2105,IF(A2105="COMPOSICAO",S!$A:$D,I!$A:$D),2,FALSE)</f>
        <v>ARGAMASSA TRAÇO 1:1:6 (EM VOLUME DE CIMENTO, CAL E AREIA MÉDIA ÚMIDA) PARA EMBOÇO/MASSA ÚNICA/ASSENTAMENTO DE ALVENARIA DE VEDAÇÃO, PREPARO MANUAL. AF_08/2019</v>
      </c>
      <c r="D2105" s="55"/>
      <c r="E2105" s="55"/>
      <c r="F2105" s="55"/>
      <c r="G2105" s="54" t="str">
        <f>VLOOKUP(B2105,IF(A2105="COMPOSICAO",S!$A:$D,I!$A:$D),3,FALSE)</f>
        <v>M3</v>
      </c>
      <c r="H2105" s="75">
        <f>0.0044</f>
        <v>4.4000000000000003E-3</v>
      </c>
      <c r="I2105" s="56">
        <f>IF(A2105="COMPOSICAO",VLOOKUP(B2105,S!$A:$D,4,FALSE),VLOOKUP(B2105,I!$A:$D,4,FALSE))</f>
        <v>704.87</v>
      </c>
      <c r="J2105" s="60">
        <f>TRUNC(H2105*I2105,2)</f>
        <v>3.1</v>
      </c>
      <c r="K2105" s="59"/>
      <c r="L2105" s="4"/>
      <c r="M2105" s="4"/>
      <c r="N2105" s="4"/>
    </row>
    <row r="2106" spans="1:14" ht="30" customHeight="1" x14ac:dyDescent="0.25">
      <c r="A2106" s="54" t="s">
        <v>793</v>
      </c>
      <c r="B2106" s="67">
        <v>88247</v>
      </c>
      <c r="C2106" s="55" t="str">
        <f>VLOOKUP(B2106,IF(A2106="COMPOSICAO",S!$A:$D,I!$A:$D),2,FALSE)</f>
        <v>AUXILIAR DE ELETRICISTA COM ENCARGOS COMPLEMENTARES</v>
      </c>
      <c r="D2106" s="55"/>
      <c r="E2106" s="55"/>
      <c r="F2106" s="55"/>
      <c r="G2106" s="54" t="str">
        <f>VLOOKUP(B2106,IF(A2106="COMPOSICAO",S!$A:$D,I!$A:$D),3,FALSE)</f>
        <v>H</v>
      </c>
      <c r="H2106" s="75">
        <f>0.3259</f>
        <v>0.32590000000000002</v>
      </c>
      <c r="I2106" s="56">
        <f>IF(A2106="COMPOSICAO",VLOOKUP(B2106,S!$A:$D,4,FALSE),VLOOKUP(B2106,I!$A:$D,4,FALSE))</f>
        <v>19.77</v>
      </c>
      <c r="J2106" s="60">
        <f>TRUNC(H2106*I2106,2)</f>
        <v>6.44</v>
      </c>
      <c r="K2106" s="59"/>
      <c r="L2106" s="4"/>
      <c r="M2106" s="4"/>
      <c r="N2106" s="4"/>
    </row>
    <row r="2107" spans="1:14" ht="15" customHeight="1" x14ac:dyDescent="0.25">
      <c r="A2107" s="54" t="s">
        <v>793</v>
      </c>
      <c r="B2107" s="67">
        <v>88264</v>
      </c>
      <c r="C2107" s="55" t="str">
        <f>VLOOKUP(B2107,IF(A2107="COMPOSICAO",S!$A:$D,I!$A:$D),2,FALSE)</f>
        <v>ELETRICISTA COM ENCARGOS COMPLEMENTARES</v>
      </c>
      <c r="D2107" s="55"/>
      <c r="E2107" s="55"/>
      <c r="F2107" s="55"/>
      <c r="G2107" s="54" t="str">
        <f>VLOOKUP(B2107,IF(A2107="COMPOSICAO",S!$A:$D,I!$A:$D),3,FALSE)</f>
        <v>H</v>
      </c>
      <c r="H2107" s="75">
        <f>0.3259</f>
        <v>0.32590000000000002</v>
      </c>
      <c r="I2107" s="56">
        <f>IF(A2107="COMPOSICAO",VLOOKUP(B2107,S!$A:$D,4,FALSE),VLOOKUP(B2107,I!$A:$D,4,FALSE))</f>
        <v>26.75</v>
      </c>
      <c r="J2107" s="60">
        <f>TRUNC(H2107*I2107,2)</f>
        <v>8.7100000000000009</v>
      </c>
      <c r="K2107" s="59"/>
      <c r="L2107" s="4"/>
      <c r="M2107" s="4"/>
      <c r="N2107" s="4"/>
    </row>
    <row r="2108" spans="1:14" ht="15" customHeight="1" x14ac:dyDescent="0.25">
      <c r="A2108" s="76" t="s">
        <v>794</v>
      </c>
      <c r="B2108" s="77"/>
      <c r="C2108" s="77"/>
      <c r="D2108" s="77"/>
      <c r="E2108" s="77"/>
      <c r="F2108" s="77"/>
      <c r="G2108" s="78"/>
      <c r="H2108" s="79"/>
      <c r="I2108" s="80"/>
      <c r="J2108" s="60">
        <f>SUM(J2103:K2107)</f>
        <v>75.050000000000011</v>
      </c>
      <c r="K2108" s="59"/>
    </row>
    <row r="2109" spans="1:14" ht="15" customHeight="1" x14ac:dyDescent="0.25">
      <c r="A2109" s="76" t="str">
        <f>"TAXA DE BDI ("&amp;BDI&amp;" %)"</f>
        <v>TAXA DE BDI (28 %)</v>
      </c>
      <c r="B2109" s="77"/>
      <c r="C2109" s="77"/>
      <c r="D2109" s="77"/>
      <c r="E2109" s="77"/>
      <c r="F2109" s="77"/>
      <c r="G2109" s="78"/>
      <c r="H2109" s="79"/>
      <c r="I2109" s="80"/>
      <c r="J2109" s="60">
        <f>ROUND(J2108*(BDI/100),2)</f>
        <v>21.01</v>
      </c>
      <c r="K2109" s="59"/>
    </row>
    <row r="2110" spans="1:14" ht="15" customHeight="1" x14ac:dyDescent="0.25">
      <c r="A2110" s="76" t="s">
        <v>995</v>
      </c>
      <c r="B2110" s="77"/>
      <c r="C2110" s="77"/>
      <c r="D2110" s="77"/>
      <c r="E2110" s="77"/>
      <c r="F2110" s="77"/>
      <c r="G2110" s="78"/>
      <c r="H2110" s="79"/>
      <c r="I2110" s="80"/>
      <c r="J2110" s="60">
        <f>SUM(J2108:K2109)</f>
        <v>96.060000000000016</v>
      </c>
      <c r="K2110" s="59"/>
    </row>
    <row r="2111" spans="1:14" ht="15" customHeight="1" x14ac:dyDescent="0.25">
      <c r="A2111" s="4"/>
      <c r="B2111" s="4"/>
      <c r="C2111" s="4"/>
      <c r="D2111" s="4"/>
      <c r="E2111" s="4"/>
      <c r="F2111" s="4"/>
      <c r="G2111" s="4"/>
      <c r="H2111" s="4"/>
      <c r="I2111" s="4"/>
      <c r="J2111" s="4"/>
      <c r="K2111" s="4"/>
    </row>
    <row r="2112" spans="1:14" ht="15" customHeight="1" x14ac:dyDescent="0.25">
      <c r="A2112" s="22" t="s">
        <v>788</v>
      </c>
      <c r="B2112" s="22" t="s">
        <v>41</v>
      </c>
      <c r="C2112" s="46" t="s">
        <v>8</v>
      </c>
      <c r="D2112" s="47"/>
      <c r="E2112" s="47"/>
      <c r="F2112" s="47"/>
      <c r="G2112" s="7" t="s">
        <v>42</v>
      </c>
      <c r="H2112" s="7" t="s">
        <v>789</v>
      </c>
      <c r="I2112" s="7" t="s">
        <v>790</v>
      </c>
      <c r="J2112" s="34" t="s">
        <v>10</v>
      </c>
      <c r="K2112" s="33"/>
    </row>
    <row r="2113" spans="1:14" ht="30" customHeight="1" x14ac:dyDescent="0.25">
      <c r="A2113" s="7" t="s">
        <v>835</v>
      </c>
      <c r="B2113" s="71">
        <v>90447</v>
      </c>
      <c r="C2113" s="73" t="str">
        <f>VLOOKUP(B2113,S!$A:$D,2,FALSE)</f>
        <v>RASGO EM ALVENARIA PARA ELETRODUTOS COM DIAMETROS MENORES OU IGUAIS A 40 MM. AF_05/2015</v>
      </c>
      <c r="D2113" s="73"/>
      <c r="E2113" s="73"/>
      <c r="F2113" s="72"/>
      <c r="G2113" s="7" t="str">
        <f>VLOOKUP(B2113,S!$A:$D,3,FALSE)</f>
        <v>M</v>
      </c>
      <c r="H2113" s="74"/>
      <c r="I2113" s="74">
        <f>J2116</f>
        <v>6.4399999999999995</v>
      </c>
      <c r="J2113" s="53"/>
      <c r="K2113" s="52"/>
      <c r="L2113" s="74">
        <f>VLOOKUP(B2113,S!$A:$D,4,FALSE)</f>
        <v>6.44</v>
      </c>
      <c r="M2113" s="7" t="str">
        <f>IF(ROUND((L2113-I2113),2)=0,"OK, confere com a tabela.",IF(ROUND((L2113-I2113),2)&lt;0,"ACIMA ("&amp;TEXT(ROUND(I2113*100/L2113,4),"0,0000")&amp;" %) da tabela.","ABAIXO ("&amp;TEXT(ROUND(I2113*100/L2113,4),"0,0000")&amp;" %) da tabela."))</f>
        <v>OK, confere com a tabela.</v>
      </c>
    </row>
    <row r="2114" spans="1:14" ht="30" customHeight="1" x14ac:dyDescent="0.25">
      <c r="A2114" s="54" t="s">
        <v>793</v>
      </c>
      <c r="B2114" s="67">
        <v>88247</v>
      </c>
      <c r="C2114" s="55" t="str">
        <f>VLOOKUP(B2114,IF(A2114="COMPOSICAO",S!$A:$D,I!$A:$D),2,FALSE)</f>
        <v>AUXILIAR DE ELETRICISTA COM ENCARGOS COMPLEMENTARES</v>
      </c>
      <c r="D2114" s="55"/>
      <c r="E2114" s="55"/>
      <c r="F2114" s="55"/>
      <c r="G2114" s="54" t="str">
        <f>VLOOKUP(B2114,IF(A2114="COMPOSICAO",S!$A:$D,I!$A:$D),3,FALSE)</f>
        <v>H</v>
      </c>
      <c r="H2114" s="75">
        <f>0.034</f>
        <v>3.4000000000000002E-2</v>
      </c>
      <c r="I2114" s="56">
        <f>IF(A2114="COMPOSICAO",VLOOKUP(B2114,S!$A:$D,4,FALSE),VLOOKUP(B2114,I!$A:$D,4,FALSE))</f>
        <v>19.77</v>
      </c>
      <c r="J2114" s="60">
        <f>TRUNC(H2114*I2114,2)</f>
        <v>0.67</v>
      </c>
      <c r="K2114" s="59"/>
      <c r="L2114" s="4"/>
      <c r="M2114" s="4"/>
      <c r="N2114" s="4"/>
    </row>
    <row r="2115" spans="1:14" ht="15" customHeight="1" x14ac:dyDescent="0.25">
      <c r="A2115" s="54" t="s">
        <v>793</v>
      </c>
      <c r="B2115" s="67">
        <v>88264</v>
      </c>
      <c r="C2115" s="55" t="str">
        <f>VLOOKUP(B2115,IF(A2115="COMPOSICAO",S!$A:$D,I!$A:$D),2,FALSE)</f>
        <v>ELETRICISTA COM ENCARGOS COMPLEMENTARES</v>
      </c>
      <c r="D2115" s="55"/>
      <c r="E2115" s="55"/>
      <c r="F2115" s="55"/>
      <c r="G2115" s="54" t="str">
        <f>VLOOKUP(B2115,IF(A2115="COMPOSICAO",S!$A:$D,I!$A:$D),3,FALSE)</f>
        <v>H</v>
      </c>
      <c r="H2115" s="75">
        <f>0.216</f>
        <v>0.216</v>
      </c>
      <c r="I2115" s="56">
        <f>IF(A2115="COMPOSICAO",VLOOKUP(B2115,S!$A:$D,4,FALSE),VLOOKUP(B2115,I!$A:$D,4,FALSE))</f>
        <v>26.75</v>
      </c>
      <c r="J2115" s="60">
        <f>TRUNC(H2115*I2115,2)</f>
        <v>5.77</v>
      </c>
      <c r="K2115" s="59"/>
      <c r="L2115" s="4"/>
      <c r="M2115" s="4"/>
      <c r="N2115" s="4"/>
    </row>
    <row r="2116" spans="1:14" ht="15" customHeight="1" x14ac:dyDescent="0.25">
      <c r="A2116" s="76" t="s">
        <v>794</v>
      </c>
      <c r="B2116" s="77"/>
      <c r="C2116" s="77"/>
      <c r="D2116" s="77"/>
      <c r="E2116" s="77"/>
      <c r="F2116" s="77"/>
      <c r="G2116" s="78"/>
      <c r="H2116" s="79"/>
      <c r="I2116" s="80"/>
      <c r="J2116" s="60">
        <f>SUM(J2113:K2115)</f>
        <v>6.4399999999999995</v>
      </c>
      <c r="K2116" s="59"/>
    </row>
    <row r="2117" spans="1:14" ht="15" customHeight="1" x14ac:dyDescent="0.25">
      <c r="A2117" s="76" t="str">
        <f>"TAXA DE BDI ("&amp;BDI&amp;" %)"</f>
        <v>TAXA DE BDI (28 %)</v>
      </c>
      <c r="B2117" s="77"/>
      <c r="C2117" s="77"/>
      <c r="D2117" s="77"/>
      <c r="E2117" s="77"/>
      <c r="F2117" s="77"/>
      <c r="G2117" s="78"/>
      <c r="H2117" s="79"/>
      <c r="I2117" s="80"/>
      <c r="J2117" s="60">
        <f>ROUND(J2116*(BDI/100),2)</f>
        <v>1.8</v>
      </c>
      <c r="K2117" s="59"/>
    </row>
    <row r="2118" spans="1:14" ht="15" customHeight="1" x14ac:dyDescent="0.25">
      <c r="A2118" s="76" t="s">
        <v>996</v>
      </c>
      <c r="B2118" s="77"/>
      <c r="C2118" s="77"/>
      <c r="D2118" s="77"/>
      <c r="E2118" s="77"/>
      <c r="F2118" s="77"/>
      <c r="G2118" s="78"/>
      <c r="H2118" s="79"/>
      <c r="I2118" s="80"/>
      <c r="J2118" s="60">
        <f>SUM(J2116:K2117)</f>
        <v>8.24</v>
      </c>
      <c r="K2118" s="59"/>
    </row>
    <row r="2119" spans="1:14" ht="15" customHeight="1" x14ac:dyDescent="0.25">
      <c r="A2119" s="4"/>
      <c r="B2119" s="4"/>
      <c r="C2119" s="4"/>
      <c r="D2119" s="4"/>
      <c r="E2119" s="4"/>
      <c r="F2119" s="4"/>
      <c r="G2119" s="4"/>
      <c r="H2119" s="4"/>
      <c r="I2119" s="4"/>
      <c r="J2119" s="4"/>
      <c r="K2119" s="4"/>
    </row>
    <row r="2120" spans="1:14" ht="15" customHeight="1" x14ac:dyDescent="0.25">
      <c r="A2120" s="22" t="s">
        <v>788</v>
      </c>
      <c r="B2120" s="22" t="s">
        <v>41</v>
      </c>
      <c r="C2120" s="46" t="s">
        <v>8</v>
      </c>
      <c r="D2120" s="47"/>
      <c r="E2120" s="47"/>
      <c r="F2120" s="47"/>
      <c r="G2120" s="7" t="s">
        <v>42</v>
      </c>
      <c r="H2120" s="7" t="s">
        <v>789</v>
      </c>
      <c r="I2120" s="7" t="s">
        <v>790</v>
      </c>
      <c r="J2120" s="34" t="s">
        <v>10</v>
      </c>
      <c r="K2120" s="33"/>
    </row>
    <row r="2121" spans="1:14" ht="60" customHeight="1" x14ac:dyDescent="0.25">
      <c r="A2121" s="7" t="s">
        <v>989</v>
      </c>
      <c r="B2121" s="71">
        <v>101875</v>
      </c>
      <c r="C2121" s="73" t="str">
        <f>VLOOKUP(B2121,S!$A:$D,2,FALSE)</f>
        <v>QUADRO DE DISTRIBUIÇÃO DE ENERGIA EM CHAPA DE AÇO GALVANIZADO, DE EMBUTIR, COM BARRAMENTO TRIFÁSICO, PARA 12 DISJUNTORES DIN 100A - FORNECIMENTO E INSTALAÇÃO. AF_10/2020</v>
      </c>
      <c r="D2121" s="73"/>
      <c r="E2121" s="73"/>
      <c r="F2121" s="72"/>
      <c r="G2121" s="7" t="str">
        <f>VLOOKUP(B2121,S!$A:$D,3,FALSE)</f>
        <v>UN</v>
      </c>
      <c r="H2121" s="74"/>
      <c r="I2121" s="74">
        <f>J2126</f>
        <v>410.62</v>
      </c>
      <c r="J2121" s="53"/>
      <c r="K2121" s="52"/>
      <c r="L2121" s="74">
        <f>VLOOKUP(B2121,S!$A:$D,4,FALSE)</f>
        <v>410.62</v>
      </c>
      <c r="M2121" s="7" t="str">
        <f>IF(ROUND((L2121-I2121),2)=0,"OK, confere com a tabela.",IF(ROUND((L2121-I2121),2)&lt;0,"ACIMA ("&amp;TEXT(ROUND(I2121*100/L2121,4),"0,0000")&amp;" %) da tabela.","ABAIXO ("&amp;TEXT(ROUND(I2121*100/L2121,4),"0,0000")&amp;" %) da tabela."))</f>
        <v>OK, confere com a tabela.</v>
      </c>
    </row>
    <row r="2122" spans="1:14" ht="45" customHeight="1" x14ac:dyDescent="0.25">
      <c r="A2122" s="54" t="s">
        <v>792</v>
      </c>
      <c r="B2122" s="67">
        <v>13393</v>
      </c>
      <c r="C2122" s="55" t="str">
        <f>VLOOKUP(B2122,IF(A2122="COMPOSICAO",S!$A:$D,I!$A:$D),2,FALSE)</f>
        <v>QUADRO DE DISTRIBUICAO COM BARRAMENTO TRIFASICO, DE EMBUTIR, EM CHAPA DE ACO GALVANIZADO, PARA 12 DISJUNTORES DIN, 100 A</v>
      </c>
      <c r="D2122" s="55"/>
      <c r="E2122" s="55"/>
      <c r="F2122" s="55"/>
      <c r="G2122" s="54" t="str">
        <f>VLOOKUP(B2122,IF(A2122="COMPOSICAO",S!$A:$D,I!$A:$D),3,FALSE)</f>
        <v>UN</v>
      </c>
      <c r="H2122" s="75">
        <f>1</f>
        <v>1</v>
      </c>
      <c r="I2122" s="56">
        <f>IF(A2122="COMPOSICAO",VLOOKUP(B2122,S!$A:$D,4,FALSE),VLOOKUP(B2122,I!$A:$D,4,FALSE))</f>
        <v>380.01</v>
      </c>
      <c r="J2122" s="60">
        <f>TRUNC(H2122*I2122,2)</f>
        <v>380.01</v>
      </c>
      <c r="K2122" s="59"/>
      <c r="L2122" s="4"/>
      <c r="M2122" s="4"/>
      <c r="N2122" s="4"/>
    </row>
    <row r="2123" spans="1:14" ht="60" customHeight="1" x14ac:dyDescent="0.25">
      <c r="A2123" s="54" t="s">
        <v>793</v>
      </c>
      <c r="B2123" s="67">
        <v>87367</v>
      </c>
      <c r="C2123" s="55" t="str">
        <f>VLOOKUP(B2123,IF(A2123="COMPOSICAO",S!$A:$D,I!$A:$D),2,FALSE)</f>
        <v>ARGAMASSA TRAÇO 1:1:6 (EM VOLUME DE CIMENTO, CAL E AREIA MÉDIA ÚMIDA) PARA EMBOÇO/MASSA ÚNICA/ASSENTAMENTO DE ALVENARIA DE VEDAÇÃO, PREPARO MANUAL. AF_08/2019</v>
      </c>
      <c r="D2123" s="55"/>
      <c r="E2123" s="55"/>
      <c r="F2123" s="55"/>
      <c r="G2123" s="54" t="str">
        <f>VLOOKUP(B2123,IF(A2123="COMPOSICAO",S!$A:$D,I!$A:$D),3,FALSE)</f>
        <v>M3</v>
      </c>
      <c r="H2123" s="75">
        <f>0.0117</f>
        <v>1.17E-2</v>
      </c>
      <c r="I2123" s="56">
        <f>IF(A2123="COMPOSICAO",VLOOKUP(B2123,S!$A:$D,4,FALSE),VLOOKUP(B2123,I!$A:$D,4,FALSE))</f>
        <v>704.87</v>
      </c>
      <c r="J2123" s="60">
        <f>TRUNC(H2123*I2123,2)</f>
        <v>8.24</v>
      </c>
      <c r="K2123" s="59"/>
      <c r="L2123" s="4"/>
      <c r="M2123" s="4"/>
      <c r="N2123" s="4"/>
    </row>
    <row r="2124" spans="1:14" ht="30" customHeight="1" x14ac:dyDescent="0.25">
      <c r="A2124" s="54" t="s">
        <v>793</v>
      </c>
      <c r="B2124" s="67">
        <v>88247</v>
      </c>
      <c r="C2124" s="55" t="str">
        <f>VLOOKUP(B2124,IF(A2124="COMPOSICAO",S!$A:$D,I!$A:$D),2,FALSE)</f>
        <v>AUXILIAR DE ELETRICISTA COM ENCARGOS COMPLEMENTARES</v>
      </c>
      <c r="D2124" s="55"/>
      <c r="E2124" s="55"/>
      <c r="F2124" s="55"/>
      <c r="G2124" s="54" t="str">
        <f>VLOOKUP(B2124,IF(A2124="COMPOSICAO",S!$A:$D,I!$A:$D),3,FALSE)</f>
        <v>H</v>
      </c>
      <c r="H2124" s="75">
        <f>0.4811</f>
        <v>0.48110000000000003</v>
      </c>
      <c r="I2124" s="56">
        <f>IF(A2124="COMPOSICAO",VLOOKUP(B2124,S!$A:$D,4,FALSE),VLOOKUP(B2124,I!$A:$D,4,FALSE))</f>
        <v>19.77</v>
      </c>
      <c r="J2124" s="60">
        <f>TRUNC(H2124*I2124,2)</f>
        <v>9.51</v>
      </c>
      <c r="K2124" s="59"/>
      <c r="L2124" s="4"/>
      <c r="M2124" s="4"/>
      <c r="N2124" s="4"/>
    </row>
    <row r="2125" spans="1:14" ht="15" customHeight="1" x14ac:dyDescent="0.25">
      <c r="A2125" s="54" t="s">
        <v>793</v>
      </c>
      <c r="B2125" s="67">
        <v>88264</v>
      </c>
      <c r="C2125" s="55" t="str">
        <f>VLOOKUP(B2125,IF(A2125="COMPOSICAO",S!$A:$D,I!$A:$D),2,FALSE)</f>
        <v>ELETRICISTA COM ENCARGOS COMPLEMENTARES</v>
      </c>
      <c r="D2125" s="55"/>
      <c r="E2125" s="55"/>
      <c r="F2125" s="55"/>
      <c r="G2125" s="54" t="str">
        <f>VLOOKUP(B2125,IF(A2125="COMPOSICAO",S!$A:$D,I!$A:$D),3,FALSE)</f>
        <v>H</v>
      </c>
      <c r="H2125" s="75">
        <f>0.4811</f>
        <v>0.48110000000000003</v>
      </c>
      <c r="I2125" s="56">
        <f>IF(A2125="COMPOSICAO",VLOOKUP(B2125,S!$A:$D,4,FALSE),VLOOKUP(B2125,I!$A:$D,4,FALSE))</f>
        <v>26.75</v>
      </c>
      <c r="J2125" s="60">
        <f>TRUNC(H2125*I2125,2)</f>
        <v>12.86</v>
      </c>
      <c r="K2125" s="59"/>
      <c r="L2125" s="4"/>
      <c r="M2125" s="4"/>
      <c r="N2125" s="4"/>
    </row>
    <row r="2126" spans="1:14" ht="15" customHeight="1" x14ac:dyDescent="0.25">
      <c r="A2126" s="76" t="s">
        <v>794</v>
      </c>
      <c r="B2126" s="77"/>
      <c r="C2126" s="77"/>
      <c r="D2126" s="77"/>
      <c r="E2126" s="77"/>
      <c r="F2126" s="77"/>
      <c r="G2126" s="78"/>
      <c r="H2126" s="79"/>
      <c r="I2126" s="80"/>
      <c r="J2126" s="60">
        <f>SUM(J2121:K2125)</f>
        <v>410.62</v>
      </c>
      <c r="K2126" s="59"/>
    </row>
    <row r="2127" spans="1:14" ht="15" customHeight="1" x14ac:dyDescent="0.25">
      <c r="A2127" s="76" t="str">
        <f>"TAXA DE BDI ("&amp;BDI&amp;" %)"</f>
        <v>TAXA DE BDI (28 %)</v>
      </c>
      <c r="B2127" s="77"/>
      <c r="C2127" s="77"/>
      <c r="D2127" s="77"/>
      <c r="E2127" s="77"/>
      <c r="F2127" s="77"/>
      <c r="G2127" s="78"/>
      <c r="H2127" s="79"/>
      <c r="I2127" s="80"/>
      <c r="J2127" s="60">
        <f>ROUND(J2126*(BDI/100),2)</f>
        <v>114.97</v>
      </c>
      <c r="K2127" s="59"/>
    </row>
    <row r="2128" spans="1:14" ht="15" customHeight="1" x14ac:dyDescent="0.25">
      <c r="A2128" s="76" t="s">
        <v>997</v>
      </c>
      <c r="B2128" s="77"/>
      <c r="C2128" s="77"/>
      <c r="D2128" s="77"/>
      <c r="E2128" s="77"/>
      <c r="F2128" s="77"/>
      <c r="G2128" s="78"/>
      <c r="H2128" s="79"/>
      <c r="I2128" s="80"/>
      <c r="J2128" s="60">
        <f>SUM(J2126:K2127)</f>
        <v>525.59</v>
      </c>
      <c r="K2128" s="59"/>
    </row>
    <row r="2129" spans="1:14" ht="15" customHeight="1" x14ac:dyDescent="0.25">
      <c r="A2129" s="4"/>
      <c r="B2129" s="4"/>
      <c r="C2129" s="4"/>
      <c r="D2129" s="4"/>
      <c r="E2129" s="4"/>
      <c r="F2129" s="4"/>
      <c r="G2129" s="4"/>
      <c r="H2129" s="4"/>
      <c r="I2129" s="4"/>
      <c r="J2129" s="4"/>
      <c r="K2129" s="4"/>
    </row>
    <row r="2130" spans="1:14" ht="15" customHeight="1" x14ac:dyDescent="0.25">
      <c r="A2130" s="22" t="s">
        <v>788</v>
      </c>
      <c r="B2130" s="22" t="s">
        <v>41</v>
      </c>
      <c r="C2130" s="46" t="s">
        <v>8</v>
      </c>
      <c r="D2130" s="47"/>
      <c r="E2130" s="47"/>
      <c r="F2130" s="47"/>
      <c r="G2130" s="7" t="s">
        <v>42</v>
      </c>
      <c r="H2130" s="7" t="s">
        <v>789</v>
      </c>
      <c r="I2130" s="7" t="s">
        <v>790</v>
      </c>
      <c r="J2130" s="34" t="s">
        <v>10</v>
      </c>
      <c r="K2130" s="33"/>
    </row>
    <row r="2131" spans="1:14" ht="60" customHeight="1" x14ac:dyDescent="0.25">
      <c r="A2131" s="7" t="s">
        <v>989</v>
      </c>
      <c r="B2131" s="71">
        <v>101879</v>
      </c>
      <c r="C2131" s="73" t="str">
        <f>VLOOKUP(B2131,S!$A:$D,2,FALSE)</f>
        <v>QUADRO DE DISTRIBUIÇÃO DE ENERGIA EM CHAPA DE AÇO GALVANIZADO, DE EMBUTIR, COM BARRAMENTO TRIFÁSICO, PARA 24 DISJUNTORES DIN 100A - FORNECIMENTO E INSTALAÇÃO. AF_10/2020</v>
      </c>
      <c r="D2131" s="73"/>
      <c r="E2131" s="73"/>
      <c r="F2131" s="72"/>
      <c r="G2131" s="7" t="str">
        <f>VLOOKUP(B2131,S!$A:$D,3,FALSE)</f>
        <v>UN</v>
      </c>
      <c r="H2131" s="74"/>
      <c r="I2131" s="74">
        <f>J2136</f>
        <v>594.64999999999986</v>
      </c>
      <c r="J2131" s="53"/>
      <c r="K2131" s="52"/>
      <c r="L2131" s="74">
        <f>VLOOKUP(B2131,S!$A:$D,4,FALSE)</f>
        <v>594.65</v>
      </c>
      <c r="M2131" s="7" t="str">
        <f>IF(ROUND((L2131-I2131),2)=0,"OK, confere com a tabela.",IF(ROUND((L2131-I2131),2)&lt;0,"ACIMA ("&amp;TEXT(ROUND(I2131*100/L2131,4),"0,0000")&amp;" %) da tabela.","ABAIXO ("&amp;TEXT(ROUND(I2131*100/L2131,4),"0,0000")&amp;" %) da tabela."))</f>
        <v>OK, confere com a tabela.</v>
      </c>
    </row>
    <row r="2132" spans="1:14" ht="45" customHeight="1" x14ac:dyDescent="0.25">
      <c r="A2132" s="54" t="s">
        <v>792</v>
      </c>
      <c r="B2132" s="67">
        <v>12039</v>
      </c>
      <c r="C2132" s="55" t="str">
        <f>VLOOKUP(B2132,IF(A2132="COMPOSICAO",S!$A:$D,I!$A:$D),2,FALSE)</f>
        <v>QUADRO DE DISTRIBUICAO COM BARRAMENTO TRIFASICO, DE EMBUTIR, EM CHAPA DE ACO GALVANIZADO, PARA 24 DISJUNTORES DIN, 100 A</v>
      </c>
      <c r="D2132" s="55"/>
      <c r="E2132" s="55"/>
      <c r="F2132" s="55"/>
      <c r="G2132" s="54" t="str">
        <f>VLOOKUP(B2132,IF(A2132="COMPOSICAO",S!$A:$D,I!$A:$D),3,FALSE)</f>
        <v>UN</v>
      </c>
      <c r="H2132" s="75">
        <f>1</f>
        <v>1</v>
      </c>
      <c r="I2132" s="56">
        <f>IF(A2132="COMPOSICAO",VLOOKUP(B2132,S!$A:$D,4,FALSE),VLOOKUP(B2132,I!$A:$D,4,FALSE))</f>
        <v>559.64</v>
      </c>
      <c r="J2132" s="60">
        <f>TRUNC(H2132*I2132,2)</f>
        <v>559.64</v>
      </c>
      <c r="K2132" s="59"/>
      <c r="L2132" s="4"/>
      <c r="M2132" s="4"/>
      <c r="N2132" s="4"/>
    </row>
    <row r="2133" spans="1:14" ht="60" customHeight="1" x14ac:dyDescent="0.25">
      <c r="A2133" s="54" t="s">
        <v>793</v>
      </c>
      <c r="B2133" s="67">
        <v>87367</v>
      </c>
      <c r="C2133" s="55" t="str">
        <f>VLOOKUP(B2133,IF(A2133="COMPOSICAO",S!$A:$D,I!$A:$D),2,FALSE)</f>
        <v>ARGAMASSA TRAÇO 1:1:6 (EM VOLUME DE CIMENTO, CAL E AREIA MÉDIA ÚMIDA) PARA EMBOÇO/MASSA ÚNICA/ASSENTAMENTO DE ALVENARIA DE VEDAÇÃO, PREPARO MANUAL. AF_08/2019</v>
      </c>
      <c r="D2133" s="55"/>
      <c r="E2133" s="55"/>
      <c r="F2133" s="55"/>
      <c r="G2133" s="54" t="str">
        <f>VLOOKUP(B2133,IF(A2133="COMPOSICAO",S!$A:$D,I!$A:$D),3,FALSE)</f>
        <v>M3</v>
      </c>
      <c r="H2133" s="75">
        <f>0.0144</f>
        <v>1.44E-2</v>
      </c>
      <c r="I2133" s="56">
        <f>IF(A2133="COMPOSICAO",VLOOKUP(B2133,S!$A:$D,4,FALSE),VLOOKUP(B2133,I!$A:$D,4,FALSE))</f>
        <v>704.87</v>
      </c>
      <c r="J2133" s="60">
        <f>TRUNC(H2133*I2133,2)</f>
        <v>10.15</v>
      </c>
      <c r="K2133" s="59"/>
      <c r="L2133" s="4"/>
      <c r="M2133" s="4"/>
      <c r="N2133" s="4"/>
    </row>
    <row r="2134" spans="1:14" ht="30" customHeight="1" x14ac:dyDescent="0.25">
      <c r="A2134" s="54" t="s">
        <v>793</v>
      </c>
      <c r="B2134" s="67">
        <v>88247</v>
      </c>
      <c r="C2134" s="55" t="str">
        <f>VLOOKUP(B2134,IF(A2134="COMPOSICAO",S!$A:$D,I!$A:$D),2,FALSE)</f>
        <v>AUXILIAR DE ELETRICISTA COM ENCARGOS COMPLEMENTARES</v>
      </c>
      <c r="D2134" s="55"/>
      <c r="E2134" s="55"/>
      <c r="F2134" s="55"/>
      <c r="G2134" s="54" t="str">
        <f>VLOOKUP(B2134,IF(A2134="COMPOSICAO",S!$A:$D,I!$A:$D),3,FALSE)</f>
        <v>H</v>
      </c>
      <c r="H2134" s="75">
        <f>0.5346</f>
        <v>0.53459999999999996</v>
      </c>
      <c r="I2134" s="56">
        <f>IF(A2134="COMPOSICAO",VLOOKUP(B2134,S!$A:$D,4,FALSE),VLOOKUP(B2134,I!$A:$D,4,FALSE))</f>
        <v>19.77</v>
      </c>
      <c r="J2134" s="60">
        <f>TRUNC(H2134*I2134,2)</f>
        <v>10.56</v>
      </c>
      <c r="K2134" s="59"/>
      <c r="L2134" s="4"/>
      <c r="M2134" s="4"/>
      <c r="N2134" s="4"/>
    </row>
    <row r="2135" spans="1:14" ht="15" customHeight="1" x14ac:dyDescent="0.25">
      <c r="A2135" s="54" t="s">
        <v>793</v>
      </c>
      <c r="B2135" s="67">
        <v>88264</v>
      </c>
      <c r="C2135" s="55" t="str">
        <f>VLOOKUP(B2135,IF(A2135="COMPOSICAO",S!$A:$D,I!$A:$D),2,FALSE)</f>
        <v>ELETRICISTA COM ENCARGOS COMPLEMENTARES</v>
      </c>
      <c r="D2135" s="55"/>
      <c r="E2135" s="55"/>
      <c r="F2135" s="55"/>
      <c r="G2135" s="54" t="str">
        <f>VLOOKUP(B2135,IF(A2135="COMPOSICAO",S!$A:$D,I!$A:$D),3,FALSE)</f>
        <v>H</v>
      </c>
      <c r="H2135" s="75">
        <f>0.5346</f>
        <v>0.53459999999999996</v>
      </c>
      <c r="I2135" s="56">
        <f>IF(A2135="COMPOSICAO",VLOOKUP(B2135,S!$A:$D,4,FALSE),VLOOKUP(B2135,I!$A:$D,4,FALSE))</f>
        <v>26.75</v>
      </c>
      <c r="J2135" s="60">
        <f>TRUNC(H2135*I2135,2)</f>
        <v>14.3</v>
      </c>
      <c r="K2135" s="59"/>
      <c r="L2135" s="4"/>
      <c r="M2135" s="4"/>
      <c r="N2135" s="4"/>
    </row>
    <row r="2136" spans="1:14" ht="15" customHeight="1" x14ac:dyDescent="0.25">
      <c r="A2136" s="76" t="s">
        <v>794</v>
      </c>
      <c r="B2136" s="77"/>
      <c r="C2136" s="77"/>
      <c r="D2136" s="77"/>
      <c r="E2136" s="77"/>
      <c r="F2136" s="77"/>
      <c r="G2136" s="78"/>
      <c r="H2136" s="79"/>
      <c r="I2136" s="80"/>
      <c r="J2136" s="60">
        <f>SUM(J2131:K2135)</f>
        <v>594.64999999999986</v>
      </c>
      <c r="K2136" s="59"/>
    </row>
    <row r="2137" spans="1:14" ht="15" customHeight="1" x14ac:dyDescent="0.25">
      <c r="A2137" s="76" t="str">
        <f>"TAXA DE BDI ("&amp;BDI&amp;" %)"</f>
        <v>TAXA DE BDI (28 %)</v>
      </c>
      <c r="B2137" s="77"/>
      <c r="C2137" s="77"/>
      <c r="D2137" s="77"/>
      <c r="E2137" s="77"/>
      <c r="F2137" s="77"/>
      <c r="G2137" s="78"/>
      <c r="H2137" s="79"/>
      <c r="I2137" s="80"/>
      <c r="J2137" s="60">
        <f>ROUND(J2136*(BDI/100),2)</f>
        <v>166.5</v>
      </c>
      <c r="K2137" s="59"/>
    </row>
    <row r="2138" spans="1:14" ht="15" customHeight="1" x14ac:dyDescent="0.25">
      <c r="A2138" s="76" t="s">
        <v>998</v>
      </c>
      <c r="B2138" s="77"/>
      <c r="C2138" s="77"/>
      <c r="D2138" s="77"/>
      <c r="E2138" s="77"/>
      <c r="F2138" s="77"/>
      <c r="G2138" s="78"/>
      <c r="H2138" s="79"/>
      <c r="I2138" s="80"/>
      <c r="J2138" s="60">
        <f>SUM(J2136:K2137)</f>
        <v>761.14999999999986</v>
      </c>
      <c r="K2138" s="59"/>
    </row>
    <row r="2139" spans="1:14" ht="15" customHeight="1" x14ac:dyDescent="0.25">
      <c r="A2139" s="4"/>
      <c r="B2139" s="4"/>
      <c r="C2139" s="4"/>
      <c r="D2139" s="4"/>
      <c r="E2139" s="4"/>
      <c r="F2139" s="4"/>
      <c r="G2139" s="4"/>
      <c r="H2139" s="4"/>
      <c r="I2139" s="4"/>
      <c r="J2139" s="4"/>
      <c r="K2139" s="4"/>
    </row>
    <row r="2140" spans="1:14" ht="15" customHeight="1" x14ac:dyDescent="0.25">
      <c r="A2140" s="22" t="s">
        <v>788</v>
      </c>
      <c r="B2140" s="22" t="s">
        <v>41</v>
      </c>
      <c r="C2140" s="46" t="s">
        <v>8</v>
      </c>
      <c r="D2140" s="47"/>
      <c r="E2140" s="47"/>
      <c r="F2140" s="47"/>
      <c r="G2140" s="7" t="s">
        <v>42</v>
      </c>
      <c r="H2140" s="7" t="s">
        <v>789</v>
      </c>
      <c r="I2140" s="7" t="s">
        <v>790</v>
      </c>
      <c r="J2140" s="34" t="s">
        <v>10</v>
      </c>
      <c r="K2140" s="33"/>
    </row>
    <row r="2141" spans="1:14" ht="60" customHeight="1" x14ac:dyDescent="0.25">
      <c r="A2141" s="7" t="s">
        <v>989</v>
      </c>
      <c r="B2141" s="71">
        <v>101880</v>
      </c>
      <c r="C2141" s="73" t="str">
        <f>VLOOKUP(B2141,S!$A:$D,2,FALSE)</f>
        <v>QUADRO DE DISTRIBUIÇÃO DE ENERGIA EM CHAPA DE AÇO GALVANIZADO, DE EMBUTIR, COM BARRAMENTO TRIFÁSICO, PARA 30 DISJUNTORES DIN 150A - FORNECIMENTO E INSTALAÇÃO. AF_10/2020</v>
      </c>
      <c r="D2141" s="73"/>
      <c r="E2141" s="73"/>
      <c r="F2141" s="72"/>
      <c r="G2141" s="7" t="str">
        <f>VLOOKUP(B2141,S!$A:$D,3,FALSE)</f>
        <v>UN</v>
      </c>
      <c r="H2141" s="74"/>
      <c r="I2141" s="74">
        <f>J2146</f>
        <v>684.8</v>
      </c>
      <c r="J2141" s="53"/>
      <c r="K2141" s="52"/>
      <c r="L2141" s="74">
        <f>VLOOKUP(B2141,S!$A:$D,4,FALSE)</f>
        <v>684.8</v>
      </c>
      <c r="M2141" s="7" t="str">
        <f>IF(ROUND((L2141-I2141),2)=0,"OK, confere com a tabela.",IF(ROUND((L2141-I2141),2)&lt;0,"ACIMA ("&amp;TEXT(ROUND(I2141*100/L2141,4),"0,0000")&amp;" %) da tabela.","ABAIXO ("&amp;TEXT(ROUND(I2141*100/L2141,4),"0,0000")&amp;" %) da tabela."))</f>
        <v>OK, confere com a tabela.</v>
      </c>
    </row>
    <row r="2142" spans="1:14" ht="45" customHeight="1" x14ac:dyDescent="0.25">
      <c r="A2142" s="54" t="s">
        <v>792</v>
      </c>
      <c r="B2142" s="67">
        <v>12041</v>
      </c>
      <c r="C2142" s="55" t="str">
        <f>VLOOKUP(B2142,IF(A2142="COMPOSICAO",S!$A:$D,I!$A:$D),2,FALSE)</f>
        <v>QUADRO DE DISTRIBUICAO COM BARRAMENTO TRIFASICO, DE EMBUTIR, EM CHAPA DE ACO GALVANIZADO, PARA 30 DISJUNTORES DIN, 150 A</v>
      </c>
      <c r="D2142" s="55"/>
      <c r="E2142" s="55"/>
      <c r="F2142" s="55"/>
      <c r="G2142" s="54" t="str">
        <f>VLOOKUP(B2142,IF(A2142="COMPOSICAO",S!$A:$D,I!$A:$D),3,FALSE)</f>
        <v>UN</v>
      </c>
      <c r="H2142" s="75">
        <f>1</f>
        <v>1</v>
      </c>
      <c r="I2142" s="56">
        <f>IF(A2142="COMPOSICAO",VLOOKUP(B2142,S!$A:$D,4,FALSE),VLOOKUP(B2142,I!$A:$D,4,FALSE))</f>
        <v>641.79999999999995</v>
      </c>
      <c r="J2142" s="60">
        <f>TRUNC(H2142*I2142,2)</f>
        <v>641.79999999999995</v>
      </c>
      <c r="K2142" s="59"/>
      <c r="L2142" s="4"/>
      <c r="M2142" s="4"/>
      <c r="N2142" s="4"/>
    </row>
    <row r="2143" spans="1:14" ht="60" customHeight="1" x14ac:dyDescent="0.25">
      <c r="A2143" s="54" t="s">
        <v>793</v>
      </c>
      <c r="B2143" s="67">
        <v>87367</v>
      </c>
      <c r="C2143" s="55" t="str">
        <f>VLOOKUP(B2143,IF(A2143="COMPOSICAO",S!$A:$D,I!$A:$D),2,FALSE)</f>
        <v>ARGAMASSA TRAÇO 1:1:6 (EM VOLUME DE CIMENTO, CAL E AREIA MÉDIA ÚMIDA) PARA EMBOÇO/MASSA ÚNICA/ASSENTAMENTO DE ALVENARIA DE VEDAÇÃO, PREPARO MANUAL. AF_08/2019</v>
      </c>
      <c r="D2143" s="55"/>
      <c r="E2143" s="55"/>
      <c r="F2143" s="55"/>
      <c r="G2143" s="54" t="str">
        <f>VLOOKUP(B2143,IF(A2143="COMPOSICAO",S!$A:$D,I!$A:$D),3,FALSE)</f>
        <v>M3</v>
      </c>
      <c r="H2143" s="75">
        <f>0.0192</f>
        <v>1.9199999999999998E-2</v>
      </c>
      <c r="I2143" s="56">
        <f>IF(A2143="COMPOSICAO",VLOOKUP(B2143,S!$A:$D,4,FALSE),VLOOKUP(B2143,I!$A:$D,4,FALSE))</f>
        <v>704.87</v>
      </c>
      <c r="J2143" s="60">
        <f>TRUNC(H2143*I2143,2)</f>
        <v>13.53</v>
      </c>
      <c r="K2143" s="59"/>
      <c r="L2143" s="4"/>
      <c r="M2143" s="4"/>
      <c r="N2143" s="4"/>
    </row>
    <row r="2144" spans="1:14" ht="30" customHeight="1" x14ac:dyDescent="0.25">
      <c r="A2144" s="54" t="s">
        <v>793</v>
      </c>
      <c r="B2144" s="67">
        <v>88247</v>
      </c>
      <c r="C2144" s="55" t="str">
        <f>VLOOKUP(B2144,IF(A2144="COMPOSICAO",S!$A:$D,I!$A:$D),2,FALSE)</f>
        <v>AUXILIAR DE ELETRICISTA COM ENCARGOS COMPLEMENTARES</v>
      </c>
      <c r="D2144" s="55"/>
      <c r="E2144" s="55"/>
      <c r="F2144" s="55"/>
      <c r="G2144" s="54" t="str">
        <f>VLOOKUP(B2144,IF(A2144="COMPOSICAO",S!$A:$D,I!$A:$D),3,FALSE)</f>
        <v>H</v>
      </c>
      <c r="H2144" s="75">
        <f>0.6337</f>
        <v>0.63370000000000004</v>
      </c>
      <c r="I2144" s="56">
        <f>IF(A2144="COMPOSICAO",VLOOKUP(B2144,S!$A:$D,4,FALSE),VLOOKUP(B2144,I!$A:$D,4,FALSE))</f>
        <v>19.77</v>
      </c>
      <c r="J2144" s="60">
        <f>TRUNC(H2144*I2144,2)</f>
        <v>12.52</v>
      </c>
      <c r="K2144" s="59"/>
      <c r="L2144" s="4"/>
      <c r="M2144" s="4"/>
      <c r="N2144" s="4"/>
    </row>
    <row r="2145" spans="1:14" ht="15" customHeight="1" x14ac:dyDescent="0.25">
      <c r="A2145" s="54" t="s">
        <v>793</v>
      </c>
      <c r="B2145" s="67">
        <v>88264</v>
      </c>
      <c r="C2145" s="55" t="str">
        <f>VLOOKUP(B2145,IF(A2145="COMPOSICAO",S!$A:$D,I!$A:$D),2,FALSE)</f>
        <v>ELETRICISTA COM ENCARGOS COMPLEMENTARES</v>
      </c>
      <c r="D2145" s="55"/>
      <c r="E2145" s="55"/>
      <c r="F2145" s="55"/>
      <c r="G2145" s="54" t="str">
        <f>VLOOKUP(B2145,IF(A2145="COMPOSICAO",S!$A:$D,I!$A:$D),3,FALSE)</f>
        <v>H</v>
      </c>
      <c r="H2145" s="75">
        <f>0.6337</f>
        <v>0.63370000000000004</v>
      </c>
      <c r="I2145" s="56">
        <f>IF(A2145="COMPOSICAO",VLOOKUP(B2145,S!$A:$D,4,FALSE),VLOOKUP(B2145,I!$A:$D,4,FALSE))</f>
        <v>26.75</v>
      </c>
      <c r="J2145" s="60">
        <f>TRUNC(H2145*I2145,2)</f>
        <v>16.95</v>
      </c>
      <c r="K2145" s="59"/>
      <c r="L2145" s="4"/>
      <c r="M2145" s="4"/>
      <c r="N2145" s="4"/>
    </row>
    <row r="2146" spans="1:14" ht="15" customHeight="1" x14ac:dyDescent="0.25">
      <c r="A2146" s="76" t="s">
        <v>794</v>
      </c>
      <c r="B2146" s="77"/>
      <c r="C2146" s="77"/>
      <c r="D2146" s="77"/>
      <c r="E2146" s="77"/>
      <c r="F2146" s="77"/>
      <c r="G2146" s="78"/>
      <c r="H2146" s="79"/>
      <c r="I2146" s="80"/>
      <c r="J2146" s="60">
        <f>SUM(J2141:K2145)</f>
        <v>684.8</v>
      </c>
      <c r="K2146" s="59"/>
    </row>
    <row r="2147" spans="1:14" ht="15" customHeight="1" x14ac:dyDescent="0.25">
      <c r="A2147" s="76" t="str">
        <f>"TAXA DE BDI ("&amp;BDI&amp;" %)"</f>
        <v>TAXA DE BDI (28 %)</v>
      </c>
      <c r="B2147" s="77"/>
      <c r="C2147" s="77"/>
      <c r="D2147" s="77"/>
      <c r="E2147" s="77"/>
      <c r="F2147" s="77"/>
      <c r="G2147" s="78"/>
      <c r="H2147" s="79"/>
      <c r="I2147" s="80"/>
      <c r="J2147" s="60">
        <f>ROUND(J2146*(BDI/100),2)</f>
        <v>191.74</v>
      </c>
      <c r="K2147" s="59"/>
    </row>
    <row r="2148" spans="1:14" ht="15" customHeight="1" x14ac:dyDescent="0.25">
      <c r="A2148" s="76" t="s">
        <v>999</v>
      </c>
      <c r="B2148" s="77"/>
      <c r="C2148" s="77"/>
      <c r="D2148" s="77"/>
      <c r="E2148" s="77"/>
      <c r="F2148" s="77"/>
      <c r="G2148" s="78"/>
      <c r="H2148" s="79"/>
      <c r="I2148" s="80"/>
      <c r="J2148" s="60">
        <f>SUM(J2146:K2147)</f>
        <v>876.54</v>
      </c>
      <c r="K2148" s="59"/>
    </row>
    <row r="2149" spans="1:14" ht="15" customHeight="1" x14ac:dyDescent="0.25">
      <c r="A2149" s="4"/>
      <c r="B2149" s="4"/>
      <c r="C2149" s="4"/>
      <c r="D2149" s="4"/>
      <c r="E2149" s="4"/>
      <c r="F2149" s="4"/>
      <c r="G2149" s="4"/>
      <c r="H2149" s="4"/>
      <c r="I2149" s="4"/>
      <c r="J2149" s="4"/>
      <c r="K2149" s="4"/>
    </row>
    <row r="2150" spans="1:14" ht="15" customHeight="1" x14ac:dyDescent="0.25">
      <c r="A2150" s="22" t="s">
        <v>788</v>
      </c>
      <c r="B2150" s="22" t="s">
        <v>41</v>
      </c>
      <c r="C2150" s="46" t="s">
        <v>8</v>
      </c>
      <c r="D2150" s="47"/>
      <c r="E2150" s="47"/>
      <c r="F2150" s="47"/>
      <c r="G2150" s="7" t="s">
        <v>42</v>
      </c>
      <c r="H2150" s="7" t="s">
        <v>789</v>
      </c>
      <c r="I2150" s="7" t="s">
        <v>790</v>
      </c>
      <c r="J2150" s="34" t="s">
        <v>10</v>
      </c>
      <c r="K2150" s="33"/>
    </row>
    <row r="2151" spans="1:14" ht="45" customHeight="1" x14ac:dyDescent="0.25">
      <c r="A2151" s="7" t="s">
        <v>989</v>
      </c>
      <c r="B2151" s="71">
        <v>101891</v>
      </c>
      <c r="C2151" s="73" t="str">
        <f>VLOOKUP(B2151,S!$A:$D,2,FALSE)</f>
        <v>DISJUNTOR MONOPOLAR TIPO NEMA, CORRENTE NOMINAL DE 35 ATÉ 50A - FORNECIMENTO E INSTALAÇÃO. AF_10/2020</v>
      </c>
      <c r="D2151" s="73"/>
      <c r="E2151" s="73"/>
      <c r="F2151" s="72"/>
      <c r="G2151" s="7" t="str">
        <f>VLOOKUP(B2151,S!$A:$D,3,FALSE)</f>
        <v>UN</v>
      </c>
      <c r="H2151" s="74"/>
      <c r="I2151" s="74">
        <f>J2156</f>
        <v>26.020000000000003</v>
      </c>
      <c r="J2151" s="53"/>
      <c r="K2151" s="52"/>
      <c r="L2151" s="74">
        <f>VLOOKUP(B2151,S!$A:$D,4,FALSE)</f>
        <v>26.02</v>
      </c>
      <c r="M2151" s="7" t="str">
        <f>IF(ROUND((L2151-I2151),2)=0,"OK, confere com a tabela.",IF(ROUND((L2151-I2151),2)&lt;0,"ACIMA ("&amp;TEXT(ROUND(I2151*100/L2151,4),"0,0000")&amp;" %) da tabela.","ABAIXO ("&amp;TEXT(ROUND(I2151*100/L2151,4),"0,0000")&amp;" %) da tabela."))</f>
        <v>OK, confere com a tabela.</v>
      </c>
    </row>
    <row r="2152" spans="1:14" ht="45" customHeight="1" x14ac:dyDescent="0.25">
      <c r="A2152" s="54" t="s">
        <v>792</v>
      </c>
      <c r="B2152" s="67">
        <v>1574</v>
      </c>
      <c r="C2152" s="55" t="str">
        <f>VLOOKUP(B2152,IF(A2152="COMPOSICAO",S!$A:$D,I!$A:$D),2,FALSE)</f>
        <v>TERMINAL A COMPRESSAO EM COBRE ESTANHADO PARA CABO 10 MM2, 1 FURO E 1 COMPRESSAO, PARA PARAFUSO DE FIXACAO M6</v>
      </c>
      <c r="D2152" s="55"/>
      <c r="E2152" s="55"/>
      <c r="F2152" s="55"/>
      <c r="G2152" s="54" t="str">
        <f>VLOOKUP(B2152,IF(A2152="COMPOSICAO",S!$A:$D,I!$A:$D),3,FALSE)</f>
        <v>UN</v>
      </c>
      <c r="H2152" s="75">
        <f>1</f>
        <v>1</v>
      </c>
      <c r="I2152" s="56">
        <f>IF(A2152="COMPOSICAO",VLOOKUP(B2152,S!$A:$D,4,FALSE),VLOOKUP(B2152,I!$A:$D,4,FALSE))</f>
        <v>1.46</v>
      </c>
      <c r="J2152" s="60">
        <f>TRUNC(H2152*I2152,2)</f>
        <v>1.46</v>
      </c>
      <c r="K2152" s="59"/>
      <c r="L2152" s="4"/>
      <c r="M2152" s="4"/>
      <c r="N2152" s="4"/>
    </row>
    <row r="2153" spans="1:14" ht="30" customHeight="1" x14ac:dyDescent="0.25">
      <c r="A2153" s="54" t="s">
        <v>792</v>
      </c>
      <c r="B2153" s="67">
        <v>2386</v>
      </c>
      <c r="C2153" s="55" t="str">
        <f>VLOOKUP(B2153,IF(A2153="COMPOSICAO",S!$A:$D,I!$A:$D),2,FALSE)</f>
        <v>DISJUNTOR TIPO NEMA, MONOPOLAR 35  ATE  50 A, TENSAO MAXIMA DE 240 V</v>
      </c>
      <c r="D2153" s="55"/>
      <c r="E2153" s="55"/>
      <c r="F2153" s="55"/>
      <c r="G2153" s="54" t="str">
        <f>VLOOKUP(B2153,IF(A2153="COMPOSICAO",S!$A:$D,I!$A:$D),3,FALSE)</f>
        <v>UN</v>
      </c>
      <c r="H2153" s="75">
        <f>1</f>
        <v>1</v>
      </c>
      <c r="I2153" s="56">
        <f>IF(A2153="COMPOSICAO",VLOOKUP(B2153,S!$A:$D,4,FALSE),VLOOKUP(B2153,I!$A:$D,4,FALSE))</f>
        <v>18.28</v>
      </c>
      <c r="J2153" s="60">
        <f>TRUNC(H2153*I2153,2)</f>
        <v>18.28</v>
      </c>
      <c r="K2153" s="59"/>
      <c r="L2153" s="4"/>
      <c r="M2153" s="4"/>
      <c r="N2153" s="4"/>
    </row>
    <row r="2154" spans="1:14" ht="30" customHeight="1" x14ac:dyDescent="0.25">
      <c r="A2154" s="54" t="s">
        <v>793</v>
      </c>
      <c r="B2154" s="67">
        <v>88247</v>
      </c>
      <c r="C2154" s="55" t="str">
        <f>VLOOKUP(B2154,IF(A2154="COMPOSICAO",S!$A:$D,I!$A:$D),2,FALSE)</f>
        <v>AUXILIAR DE ELETRICISTA COM ENCARGOS COMPLEMENTARES</v>
      </c>
      <c r="D2154" s="55"/>
      <c r="E2154" s="55"/>
      <c r="F2154" s="55"/>
      <c r="G2154" s="54" t="str">
        <f>VLOOKUP(B2154,IF(A2154="COMPOSICAO",S!$A:$D,I!$A:$D),3,FALSE)</f>
        <v>H</v>
      </c>
      <c r="H2154" s="75">
        <f>0.1352</f>
        <v>0.13519999999999999</v>
      </c>
      <c r="I2154" s="56">
        <f>IF(A2154="COMPOSICAO",VLOOKUP(B2154,S!$A:$D,4,FALSE),VLOOKUP(B2154,I!$A:$D,4,FALSE))</f>
        <v>19.77</v>
      </c>
      <c r="J2154" s="60">
        <f>TRUNC(H2154*I2154,2)</f>
        <v>2.67</v>
      </c>
      <c r="K2154" s="59"/>
      <c r="L2154" s="4"/>
      <c r="M2154" s="4"/>
      <c r="N2154" s="4"/>
    </row>
    <row r="2155" spans="1:14" ht="15" customHeight="1" x14ac:dyDescent="0.25">
      <c r="A2155" s="54" t="s">
        <v>793</v>
      </c>
      <c r="B2155" s="67">
        <v>88264</v>
      </c>
      <c r="C2155" s="55" t="str">
        <f>VLOOKUP(B2155,IF(A2155="COMPOSICAO",S!$A:$D,I!$A:$D),2,FALSE)</f>
        <v>ELETRICISTA COM ENCARGOS COMPLEMENTARES</v>
      </c>
      <c r="D2155" s="55"/>
      <c r="E2155" s="55"/>
      <c r="F2155" s="55"/>
      <c r="G2155" s="54" t="str">
        <f>VLOOKUP(B2155,IF(A2155="COMPOSICAO",S!$A:$D,I!$A:$D),3,FALSE)</f>
        <v>H</v>
      </c>
      <c r="H2155" s="75">
        <f>0.1352</f>
        <v>0.13519999999999999</v>
      </c>
      <c r="I2155" s="56">
        <f>IF(A2155="COMPOSICAO",VLOOKUP(B2155,S!$A:$D,4,FALSE),VLOOKUP(B2155,I!$A:$D,4,FALSE))</f>
        <v>26.75</v>
      </c>
      <c r="J2155" s="60">
        <f>TRUNC(H2155*I2155,2)</f>
        <v>3.61</v>
      </c>
      <c r="K2155" s="59"/>
      <c r="L2155" s="4"/>
      <c r="M2155" s="4"/>
      <c r="N2155" s="4"/>
    </row>
    <row r="2156" spans="1:14" ht="15" customHeight="1" x14ac:dyDescent="0.25">
      <c r="A2156" s="76" t="s">
        <v>794</v>
      </c>
      <c r="B2156" s="77"/>
      <c r="C2156" s="77"/>
      <c r="D2156" s="77"/>
      <c r="E2156" s="77"/>
      <c r="F2156" s="77"/>
      <c r="G2156" s="78"/>
      <c r="H2156" s="79"/>
      <c r="I2156" s="80"/>
      <c r="J2156" s="60">
        <f>SUM(J2151:K2155)</f>
        <v>26.020000000000003</v>
      </c>
      <c r="K2156" s="59"/>
    </row>
    <row r="2157" spans="1:14" ht="15" customHeight="1" x14ac:dyDescent="0.25">
      <c r="A2157" s="76" t="str">
        <f>"TAXA DE BDI ("&amp;BDI&amp;" %)"</f>
        <v>TAXA DE BDI (28 %)</v>
      </c>
      <c r="B2157" s="77"/>
      <c r="C2157" s="77"/>
      <c r="D2157" s="77"/>
      <c r="E2157" s="77"/>
      <c r="F2157" s="77"/>
      <c r="G2157" s="78"/>
      <c r="H2157" s="79"/>
      <c r="I2157" s="80"/>
      <c r="J2157" s="60">
        <f>ROUND(J2156*(BDI/100),2)</f>
        <v>7.29</v>
      </c>
      <c r="K2157" s="59"/>
    </row>
    <row r="2158" spans="1:14" ht="15" customHeight="1" x14ac:dyDescent="0.25">
      <c r="A2158" s="76" t="s">
        <v>1000</v>
      </c>
      <c r="B2158" s="77"/>
      <c r="C2158" s="77"/>
      <c r="D2158" s="77"/>
      <c r="E2158" s="77"/>
      <c r="F2158" s="77"/>
      <c r="G2158" s="78"/>
      <c r="H2158" s="79"/>
      <c r="I2158" s="80"/>
      <c r="J2158" s="60">
        <f>SUM(J2156:K2157)</f>
        <v>33.31</v>
      </c>
      <c r="K2158" s="59"/>
    </row>
    <row r="2159" spans="1:14" ht="15" customHeight="1" x14ac:dyDescent="0.25">
      <c r="A2159" s="4"/>
      <c r="B2159" s="4"/>
      <c r="C2159" s="4"/>
      <c r="D2159" s="4"/>
      <c r="E2159" s="4"/>
      <c r="F2159" s="4"/>
      <c r="G2159" s="4"/>
      <c r="H2159" s="4"/>
      <c r="I2159" s="4"/>
      <c r="J2159" s="4"/>
      <c r="K2159" s="4"/>
    </row>
    <row r="2160" spans="1:14" ht="15" customHeight="1" x14ac:dyDescent="0.25">
      <c r="A2160" s="22" t="s">
        <v>788</v>
      </c>
      <c r="B2160" s="22" t="s">
        <v>41</v>
      </c>
      <c r="C2160" s="46" t="s">
        <v>8</v>
      </c>
      <c r="D2160" s="47"/>
      <c r="E2160" s="47"/>
      <c r="F2160" s="47"/>
      <c r="G2160" s="7" t="s">
        <v>42</v>
      </c>
      <c r="H2160" s="7" t="s">
        <v>789</v>
      </c>
      <c r="I2160" s="7" t="s">
        <v>790</v>
      </c>
      <c r="J2160" s="34" t="s">
        <v>10</v>
      </c>
      <c r="K2160" s="33"/>
    </row>
    <row r="2161" spans="1:14" ht="45" customHeight="1" x14ac:dyDescent="0.25">
      <c r="A2161" s="7" t="s">
        <v>989</v>
      </c>
      <c r="B2161" s="71">
        <v>101892</v>
      </c>
      <c r="C2161" s="73" t="str">
        <f>VLOOKUP(B2161,S!$A:$D,2,FALSE)</f>
        <v>DISJUNTOR BIPOLAR TIPO NEMA, CORRENTE NOMINAL DE 10 ATÉ 50A - FORNECIMENTO E INSTALAÇÃO. AF_10/2020</v>
      </c>
      <c r="D2161" s="73"/>
      <c r="E2161" s="73"/>
      <c r="F2161" s="72"/>
      <c r="G2161" s="7" t="str">
        <f>VLOOKUP(B2161,S!$A:$D,3,FALSE)</f>
        <v>UN</v>
      </c>
      <c r="H2161" s="74"/>
      <c r="I2161" s="74">
        <f>J2166</f>
        <v>67.069999999999993</v>
      </c>
      <c r="J2161" s="53"/>
      <c r="K2161" s="52"/>
      <c r="L2161" s="74">
        <f>VLOOKUP(B2161,S!$A:$D,4,FALSE)</f>
        <v>67.069999999999993</v>
      </c>
      <c r="M2161" s="7" t="str">
        <f>IF(ROUND((L2161-I2161),2)=0,"OK, confere com a tabela.",IF(ROUND((L2161-I2161),2)&lt;0,"ACIMA ("&amp;TEXT(ROUND(I2161*100/L2161,4),"0,0000")&amp;" %) da tabela.","ABAIXO ("&amp;TEXT(ROUND(I2161*100/L2161,4),"0,0000")&amp;" %) da tabela."))</f>
        <v>OK, confere com a tabela.</v>
      </c>
    </row>
    <row r="2162" spans="1:14" ht="45" customHeight="1" x14ac:dyDescent="0.25">
      <c r="A2162" s="54" t="s">
        <v>792</v>
      </c>
      <c r="B2162" s="67">
        <v>1571</v>
      </c>
      <c r="C2162" s="55" t="str">
        <f>VLOOKUP(B2162,IF(A2162="COMPOSICAO",S!$A:$D,I!$A:$D),2,FALSE)</f>
        <v>TERMINAL A COMPRESSAO EM COBRE ESTANHADO PARA CABO 4 MM2, 1 FURO E 1 COMPRESSAO, PARA PARAFUSO DE FIXACAO M5</v>
      </c>
      <c r="D2162" s="55"/>
      <c r="E2162" s="55"/>
      <c r="F2162" s="55"/>
      <c r="G2162" s="54" t="str">
        <f>VLOOKUP(B2162,IF(A2162="COMPOSICAO",S!$A:$D,I!$A:$D),3,FALSE)</f>
        <v>UN</v>
      </c>
      <c r="H2162" s="75">
        <f>2</f>
        <v>2</v>
      </c>
      <c r="I2162" s="56">
        <f>IF(A2162="COMPOSICAO",VLOOKUP(B2162,S!$A:$D,4,FALSE),VLOOKUP(B2162,I!$A:$D,4,FALSE))</f>
        <v>1.1299999999999999</v>
      </c>
      <c r="J2162" s="60">
        <f>TRUNC(H2162*I2162,2)</f>
        <v>2.2599999999999998</v>
      </c>
      <c r="K2162" s="59"/>
      <c r="L2162" s="4"/>
      <c r="M2162" s="4"/>
      <c r="N2162" s="4"/>
    </row>
    <row r="2163" spans="1:14" ht="30" customHeight="1" x14ac:dyDescent="0.25">
      <c r="A2163" s="54" t="s">
        <v>792</v>
      </c>
      <c r="B2163" s="67">
        <v>2388</v>
      </c>
      <c r="C2163" s="55" t="str">
        <f>VLOOKUP(B2163,IF(A2163="COMPOSICAO",S!$A:$D,I!$A:$D),2,FALSE)</f>
        <v>DISJUNTOR TIPO NEMA, BIPOLAR 10  ATE  50 A, TENSAO MAXIMA 415 V</v>
      </c>
      <c r="D2163" s="55"/>
      <c r="E2163" s="55"/>
      <c r="F2163" s="55"/>
      <c r="G2163" s="54" t="str">
        <f>VLOOKUP(B2163,IF(A2163="COMPOSICAO",S!$A:$D,I!$A:$D),3,FALSE)</f>
        <v>UN</v>
      </c>
      <c r="H2163" s="75">
        <f>1</f>
        <v>1</v>
      </c>
      <c r="I2163" s="56">
        <f>IF(A2163="COMPOSICAO",VLOOKUP(B2163,S!$A:$D,4,FALSE),VLOOKUP(B2163,I!$A:$D,4,FALSE))</f>
        <v>58.66</v>
      </c>
      <c r="J2163" s="60">
        <f>TRUNC(H2163*I2163,2)</f>
        <v>58.66</v>
      </c>
      <c r="K2163" s="59"/>
      <c r="L2163" s="4"/>
      <c r="M2163" s="4"/>
      <c r="N2163" s="4"/>
    </row>
    <row r="2164" spans="1:14" ht="30" customHeight="1" x14ac:dyDescent="0.25">
      <c r="A2164" s="54" t="s">
        <v>793</v>
      </c>
      <c r="B2164" s="67">
        <v>88247</v>
      </c>
      <c r="C2164" s="55" t="str">
        <f>VLOOKUP(B2164,IF(A2164="COMPOSICAO",S!$A:$D,I!$A:$D),2,FALSE)</f>
        <v>AUXILIAR DE ELETRICISTA COM ENCARGOS COMPLEMENTARES</v>
      </c>
      <c r="D2164" s="55"/>
      <c r="E2164" s="55"/>
      <c r="F2164" s="55"/>
      <c r="G2164" s="54" t="str">
        <f>VLOOKUP(B2164,IF(A2164="COMPOSICAO",S!$A:$D,I!$A:$D),3,FALSE)</f>
        <v>H</v>
      </c>
      <c r="H2164" s="75">
        <f>0.1325</f>
        <v>0.13250000000000001</v>
      </c>
      <c r="I2164" s="56">
        <f>IF(A2164="COMPOSICAO",VLOOKUP(B2164,S!$A:$D,4,FALSE),VLOOKUP(B2164,I!$A:$D,4,FALSE))</f>
        <v>19.77</v>
      </c>
      <c r="J2164" s="60">
        <f>TRUNC(H2164*I2164,2)</f>
        <v>2.61</v>
      </c>
      <c r="K2164" s="59"/>
      <c r="L2164" s="4"/>
      <c r="M2164" s="4"/>
      <c r="N2164" s="4"/>
    </row>
    <row r="2165" spans="1:14" ht="15" customHeight="1" x14ac:dyDescent="0.25">
      <c r="A2165" s="54" t="s">
        <v>793</v>
      </c>
      <c r="B2165" s="67">
        <v>88264</v>
      </c>
      <c r="C2165" s="55" t="str">
        <f>VLOOKUP(B2165,IF(A2165="COMPOSICAO",S!$A:$D,I!$A:$D),2,FALSE)</f>
        <v>ELETRICISTA COM ENCARGOS COMPLEMENTARES</v>
      </c>
      <c r="D2165" s="55"/>
      <c r="E2165" s="55"/>
      <c r="F2165" s="55"/>
      <c r="G2165" s="54" t="str">
        <f>VLOOKUP(B2165,IF(A2165="COMPOSICAO",S!$A:$D,I!$A:$D),3,FALSE)</f>
        <v>H</v>
      </c>
      <c r="H2165" s="75">
        <f>0.1325</f>
        <v>0.13250000000000001</v>
      </c>
      <c r="I2165" s="56">
        <f>IF(A2165="COMPOSICAO",VLOOKUP(B2165,S!$A:$D,4,FALSE),VLOOKUP(B2165,I!$A:$D,4,FALSE))</f>
        <v>26.75</v>
      </c>
      <c r="J2165" s="60">
        <f>TRUNC(H2165*I2165,2)</f>
        <v>3.54</v>
      </c>
      <c r="K2165" s="59"/>
      <c r="L2165" s="4"/>
      <c r="M2165" s="4"/>
      <c r="N2165" s="4"/>
    </row>
    <row r="2166" spans="1:14" ht="15" customHeight="1" x14ac:dyDescent="0.25">
      <c r="A2166" s="76" t="s">
        <v>794</v>
      </c>
      <c r="B2166" s="77"/>
      <c r="C2166" s="77"/>
      <c r="D2166" s="77"/>
      <c r="E2166" s="77"/>
      <c r="F2166" s="77"/>
      <c r="G2166" s="78"/>
      <c r="H2166" s="79"/>
      <c r="I2166" s="80"/>
      <c r="J2166" s="60">
        <f>SUM(J2161:K2165)</f>
        <v>67.069999999999993</v>
      </c>
      <c r="K2166" s="59"/>
    </row>
    <row r="2167" spans="1:14" ht="15" customHeight="1" x14ac:dyDescent="0.25">
      <c r="A2167" s="76" t="str">
        <f>"TAXA DE BDI ("&amp;BDI&amp;" %)"</f>
        <v>TAXA DE BDI (28 %)</v>
      </c>
      <c r="B2167" s="77"/>
      <c r="C2167" s="77"/>
      <c r="D2167" s="77"/>
      <c r="E2167" s="77"/>
      <c r="F2167" s="77"/>
      <c r="G2167" s="78"/>
      <c r="H2167" s="79"/>
      <c r="I2167" s="80"/>
      <c r="J2167" s="60">
        <f>ROUND(J2166*(BDI/100),2)</f>
        <v>18.78</v>
      </c>
      <c r="K2167" s="59"/>
    </row>
    <row r="2168" spans="1:14" ht="15" customHeight="1" x14ac:dyDescent="0.25">
      <c r="A2168" s="76" t="s">
        <v>1001</v>
      </c>
      <c r="B2168" s="77"/>
      <c r="C2168" s="77"/>
      <c r="D2168" s="77"/>
      <c r="E2168" s="77"/>
      <c r="F2168" s="77"/>
      <c r="G2168" s="78"/>
      <c r="H2168" s="79"/>
      <c r="I2168" s="80"/>
      <c r="J2168" s="60">
        <f>SUM(J2166:K2167)</f>
        <v>85.85</v>
      </c>
      <c r="K2168" s="59"/>
    </row>
    <row r="2169" spans="1:14" ht="15" customHeight="1" x14ac:dyDescent="0.25">
      <c r="A2169" s="4"/>
      <c r="B2169" s="4"/>
      <c r="C2169" s="4"/>
      <c r="D2169" s="4"/>
      <c r="E2169" s="4"/>
      <c r="F2169" s="4"/>
      <c r="G2169" s="4"/>
      <c r="H2169" s="4"/>
      <c r="I2169" s="4"/>
      <c r="J2169" s="4"/>
      <c r="K2169" s="4"/>
    </row>
    <row r="2170" spans="1:14" ht="15" customHeight="1" x14ac:dyDescent="0.25">
      <c r="A2170" s="22" t="s">
        <v>788</v>
      </c>
      <c r="B2170" s="22" t="s">
        <v>41</v>
      </c>
      <c r="C2170" s="46" t="s">
        <v>8</v>
      </c>
      <c r="D2170" s="47"/>
      <c r="E2170" s="47"/>
      <c r="F2170" s="47"/>
      <c r="G2170" s="7" t="s">
        <v>42</v>
      </c>
      <c r="H2170" s="7" t="s">
        <v>789</v>
      </c>
      <c r="I2170" s="7" t="s">
        <v>790</v>
      </c>
      <c r="J2170" s="34" t="s">
        <v>10</v>
      </c>
      <c r="K2170" s="33"/>
    </row>
    <row r="2171" spans="1:14" ht="45" customHeight="1" x14ac:dyDescent="0.25">
      <c r="A2171" s="7" t="s">
        <v>989</v>
      </c>
      <c r="B2171" s="71">
        <v>101893</v>
      </c>
      <c r="C2171" s="73" t="str">
        <f>VLOOKUP(B2171,S!$A:$D,2,FALSE)</f>
        <v>DISJUNTOR TRIPOLAR TIPO NEMA, CORRENTE NOMINAL DE 10 ATÉ 50A - FORNECIMENTO E INSTALAÇÃO. AF_10/2020</v>
      </c>
      <c r="D2171" s="73"/>
      <c r="E2171" s="73"/>
      <c r="F2171" s="72"/>
      <c r="G2171" s="7" t="str">
        <f>VLOOKUP(B2171,S!$A:$D,3,FALSE)</f>
        <v>UN</v>
      </c>
      <c r="H2171" s="74"/>
      <c r="I2171" s="74">
        <f>J2176</f>
        <v>85.800000000000011</v>
      </c>
      <c r="J2171" s="53"/>
      <c r="K2171" s="52"/>
      <c r="L2171" s="74">
        <f>VLOOKUP(B2171,S!$A:$D,4,FALSE)</f>
        <v>85.8</v>
      </c>
      <c r="M2171" s="7" t="str">
        <f>IF(ROUND((L2171-I2171),2)=0,"OK, confere com a tabela.",IF(ROUND((L2171-I2171),2)&lt;0,"ACIMA ("&amp;TEXT(ROUND(I2171*100/L2171,4),"0,0000")&amp;" %) da tabela.","ABAIXO ("&amp;TEXT(ROUND(I2171*100/L2171,4),"0,0000")&amp;" %) da tabela."))</f>
        <v>OK, confere com a tabela.</v>
      </c>
    </row>
    <row r="2172" spans="1:14" ht="45" customHeight="1" x14ac:dyDescent="0.25">
      <c r="A2172" s="54" t="s">
        <v>792</v>
      </c>
      <c r="B2172" s="67">
        <v>1571</v>
      </c>
      <c r="C2172" s="55" t="str">
        <f>VLOOKUP(B2172,IF(A2172="COMPOSICAO",S!$A:$D,I!$A:$D),2,FALSE)</f>
        <v>TERMINAL A COMPRESSAO EM COBRE ESTANHADO PARA CABO 4 MM2, 1 FURO E 1 COMPRESSAO, PARA PARAFUSO DE FIXACAO M5</v>
      </c>
      <c r="D2172" s="55"/>
      <c r="E2172" s="55"/>
      <c r="F2172" s="55"/>
      <c r="G2172" s="54" t="str">
        <f>VLOOKUP(B2172,IF(A2172="COMPOSICAO",S!$A:$D,I!$A:$D),3,FALSE)</f>
        <v>UN</v>
      </c>
      <c r="H2172" s="75">
        <f>3</f>
        <v>3</v>
      </c>
      <c r="I2172" s="56">
        <f>IF(A2172="COMPOSICAO",VLOOKUP(B2172,S!$A:$D,4,FALSE),VLOOKUP(B2172,I!$A:$D,4,FALSE))</f>
        <v>1.1299999999999999</v>
      </c>
      <c r="J2172" s="60">
        <f>TRUNC(H2172*I2172,2)</f>
        <v>3.39</v>
      </c>
      <c r="K2172" s="59"/>
      <c r="L2172" s="4"/>
      <c r="M2172" s="4"/>
      <c r="N2172" s="4"/>
    </row>
    <row r="2173" spans="1:14" ht="30" customHeight="1" x14ac:dyDescent="0.25">
      <c r="A2173" s="54" t="s">
        <v>792</v>
      </c>
      <c r="B2173" s="67">
        <v>2392</v>
      </c>
      <c r="C2173" s="55" t="str">
        <f>VLOOKUP(B2173,IF(A2173="COMPOSICAO",S!$A:$D,I!$A:$D),2,FALSE)</f>
        <v>DISJUNTOR TIPO NEMA, TRIPOLAR 10  ATE  50A, TENSAO MAXIMA DE 415 V</v>
      </c>
      <c r="D2173" s="55"/>
      <c r="E2173" s="55"/>
      <c r="F2173" s="55"/>
      <c r="G2173" s="54" t="str">
        <f>VLOOKUP(B2173,IF(A2173="COMPOSICAO",S!$A:$D,I!$A:$D),3,FALSE)</f>
        <v>UN</v>
      </c>
      <c r="H2173" s="75">
        <f>1</f>
        <v>1</v>
      </c>
      <c r="I2173" s="56">
        <f>IF(A2173="COMPOSICAO",VLOOKUP(B2173,S!$A:$D,4,FALSE),VLOOKUP(B2173,I!$A:$D,4,FALSE))</f>
        <v>73.17</v>
      </c>
      <c r="J2173" s="60">
        <f>TRUNC(H2173*I2173,2)</f>
        <v>73.17</v>
      </c>
      <c r="K2173" s="59"/>
      <c r="L2173" s="4"/>
      <c r="M2173" s="4"/>
      <c r="N2173" s="4"/>
    </row>
    <row r="2174" spans="1:14" ht="30" customHeight="1" x14ac:dyDescent="0.25">
      <c r="A2174" s="54" t="s">
        <v>793</v>
      </c>
      <c r="B2174" s="67">
        <v>88247</v>
      </c>
      <c r="C2174" s="55" t="str">
        <f>VLOOKUP(B2174,IF(A2174="COMPOSICAO",S!$A:$D,I!$A:$D),2,FALSE)</f>
        <v>AUXILIAR DE ELETRICISTA COM ENCARGOS COMPLEMENTARES</v>
      </c>
      <c r="D2174" s="55"/>
      <c r="E2174" s="55"/>
      <c r="F2174" s="55"/>
      <c r="G2174" s="54" t="str">
        <f>VLOOKUP(B2174,IF(A2174="COMPOSICAO",S!$A:$D,I!$A:$D),3,FALSE)</f>
        <v>H</v>
      </c>
      <c r="H2174" s="75">
        <f>0.1988</f>
        <v>0.1988</v>
      </c>
      <c r="I2174" s="56">
        <f>IF(A2174="COMPOSICAO",VLOOKUP(B2174,S!$A:$D,4,FALSE),VLOOKUP(B2174,I!$A:$D,4,FALSE))</f>
        <v>19.77</v>
      </c>
      <c r="J2174" s="60">
        <f>TRUNC(H2174*I2174,2)</f>
        <v>3.93</v>
      </c>
      <c r="K2174" s="59"/>
      <c r="L2174" s="4"/>
      <c r="M2174" s="4"/>
      <c r="N2174" s="4"/>
    </row>
    <row r="2175" spans="1:14" ht="15" customHeight="1" x14ac:dyDescent="0.25">
      <c r="A2175" s="54" t="s">
        <v>793</v>
      </c>
      <c r="B2175" s="67">
        <v>88264</v>
      </c>
      <c r="C2175" s="55" t="str">
        <f>VLOOKUP(B2175,IF(A2175="COMPOSICAO",S!$A:$D,I!$A:$D),2,FALSE)</f>
        <v>ELETRICISTA COM ENCARGOS COMPLEMENTARES</v>
      </c>
      <c r="D2175" s="55"/>
      <c r="E2175" s="55"/>
      <c r="F2175" s="55"/>
      <c r="G2175" s="54" t="str">
        <f>VLOOKUP(B2175,IF(A2175="COMPOSICAO",S!$A:$D,I!$A:$D),3,FALSE)</f>
        <v>H</v>
      </c>
      <c r="H2175" s="75">
        <f>0.1988</f>
        <v>0.1988</v>
      </c>
      <c r="I2175" s="56">
        <f>IF(A2175="COMPOSICAO",VLOOKUP(B2175,S!$A:$D,4,FALSE),VLOOKUP(B2175,I!$A:$D,4,FALSE))</f>
        <v>26.75</v>
      </c>
      <c r="J2175" s="60">
        <f>TRUNC(H2175*I2175,2)</f>
        <v>5.31</v>
      </c>
      <c r="K2175" s="59"/>
      <c r="L2175" s="4"/>
      <c r="M2175" s="4"/>
      <c r="N2175" s="4"/>
    </row>
    <row r="2176" spans="1:14" ht="15" customHeight="1" x14ac:dyDescent="0.25">
      <c r="A2176" s="76" t="s">
        <v>794</v>
      </c>
      <c r="B2176" s="77"/>
      <c r="C2176" s="77"/>
      <c r="D2176" s="77"/>
      <c r="E2176" s="77"/>
      <c r="F2176" s="77"/>
      <c r="G2176" s="78"/>
      <c r="H2176" s="79"/>
      <c r="I2176" s="80"/>
      <c r="J2176" s="60">
        <f>SUM(J2171:K2175)</f>
        <v>85.800000000000011</v>
      </c>
      <c r="K2176" s="59"/>
    </row>
    <row r="2177" spans="1:14" ht="15" customHeight="1" x14ac:dyDescent="0.25">
      <c r="A2177" s="76" t="str">
        <f>"TAXA DE BDI ("&amp;BDI&amp;" %)"</f>
        <v>TAXA DE BDI (28 %)</v>
      </c>
      <c r="B2177" s="77"/>
      <c r="C2177" s="77"/>
      <c r="D2177" s="77"/>
      <c r="E2177" s="77"/>
      <c r="F2177" s="77"/>
      <c r="G2177" s="78"/>
      <c r="H2177" s="79"/>
      <c r="I2177" s="80"/>
      <c r="J2177" s="60">
        <f>ROUND(J2176*(BDI/100),2)</f>
        <v>24.02</v>
      </c>
      <c r="K2177" s="59"/>
    </row>
    <row r="2178" spans="1:14" ht="15" customHeight="1" x14ac:dyDescent="0.25">
      <c r="A2178" s="76" t="s">
        <v>1002</v>
      </c>
      <c r="B2178" s="77"/>
      <c r="C2178" s="77"/>
      <c r="D2178" s="77"/>
      <c r="E2178" s="77"/>
      <c r="F2178" s="77"/>
      <c r="G2178" s="78"/>
      <c r="H2178" s="79"/>
      <c r="I2178" s="80"/>
      <c r="J2178" s="60">
        <f>SUM(J2176:K2177)</f>
        <v>109.82000000000001</v>
      </c>
      <c r="K2178" s="59"/>
    </row>
    <row r="2179" spans="1:14" ht="15" customHeight="1" x14ac:dyDescent="0.25">
      <c r="A2179" s="4"/>
      <c r="B2179" s="4"/>
      <c r="C2179" s="4"/>
      <c r="D2179" s="4"/>
      <c r="E2179" s="4"/>
      <c r="F2179" s="4"/>
      <c r="G2179" s="4"/>
      <c r="H2179" s="4"/>
      <c r="I2179" s="4"/>
      <c r="J2179" s="4"/>
      <c r="K2179" s="4"/>
    </row>
    <row r="2180" spans="1:14" ht="15" customHeight="1" x14ac:dyDescent="0.25">
      <c r="A2180" s="22" t="s">
        <v>788</v>
      </c>
      <c r="B2180" s="22" t="s">
        <v>41</v>
      </c>
      <c r="C2180" s="46" t="s">
        <v>8</v>
      </c>
      <c r="D2180" s="47"/>
      <c r="E2180" s="47"/>
      <c r="F2180" s="47"/>
      <c r="G2180" s="7" t="s">
        <v>42</v>
      </c>
      <c r="H2180" s="7" t="s">
        <v>789</v>
      </c>
      <c r="I2180" s="7" t="s">
        <v>790</v>
      </c>
      <c r="J2180" s="34" t="s">
        <v>10</v>
      </c>
      <c r="K2180" s="33"/>
    </row>
    <row r="2181" spans="1:14" ht="45" customHeight="1" x14ac:dyDescent="0.25">
      <c r="A2181" s="7" t="s">
        <v>989</v>
      </c>
      <c r="B2181" s="71">
        <v>101894</v>
      </c>
      <c r="C2181" s="73" t="str">
        <f>VLOOKUP(B2181,S!$A:$D,2,FALSE)</f>
        <v>DISJUNTOR TRIPOLAR TIPO NEMA, CORRENTE NOMINAL DE 60 ATÉ 100A - FORNECIMENTO E INSTALAÇÃO. AF_10/2020</v>
      </c>
      <c r="D2181" s="73"/>
      <c r="E2181" s="73"/>
      <c r="F2181" s="72"/>
      <c r="G2181" s="7" t="str">
        <f>VLOOKUP(B2181,S!$A:$D,3,FALSE)</f>
        <v>UN</v>
      </c>
      <c r="H2181" s="74"/>
      <c r="I2181" s="74">
        <f>J2186</f>
        <v>146.70000000000002</v>
      </c>
      <c r="J2181" s="53"/>
      <c r="K2181" s="52"/>
      <c r="L2181" s="74">
        <f>VLOOKUP(B2181,S!$A:$D,4,FALSE)</f>
        <v>146.69999999999999</v>
      </c>
      <c r="M2181" s="7" t="str">
        <f>IF(ROUND((L2181-I2181),2)=0,"OK, confere com a tabela.",IF(ROUND((L2181-I2181),2)&lt;0,"ACIMA ("&amp;TEXT(ROUND(I2181*100/L2181,4),"0,0000")&amp;" %) da tabela.","ABAIXO ("&amp;TEXT(ROUND(I2181*100/L2181,4),"0,0000")&amp;" %) da tabela."))</f>
        <v>OK, confere com a tabela.</v>
      </c>
    </row>
    <row r="2182" spans="1:14" ht="45" customHeight="1" x14ac:dyDescent="0.25">
      <c r="A2182" s="54" t="s">
        <v>792</v>
      </c>
      <c r="B2182" s="67">
        <v>1576</v>
      </c>
      <c r="C2182" s="55" t="str">
        <f>VLOOKUP(B2182,IF(A2182="COMPOSICAO",S!$A:$D,I!$A:$D),2,FALSE)</f>
        <v>TERMINAL A COMPRESSAO EM COBRE ESTANHADO PARA CABO 25 MM2, 1 FURO E 1 COMPRESSAO, PARA PARAFUSO DE FIXACAO M8</v>
      </c>
      <c r="D2182" s="55"/>
      <c r="E2182" s="55"/>
      <c r="F2182" s="55"/>
      <c r="G2182" s="54" t="str">
        <f>VLOOKUP(B2182,IF(A2182="COMPOSICAO",S!$A:$D,I!$A:$D),3,FALSE)</f>
        <v>UN</v>
      </c>
      <c r="H2182" s="75">
        <f>3</f>
        <v>3</v>
      </c>
      <c r="I2182" s="56">
        <f>IF(A2182="COMPOSICAO",VLOOKUP(B2182,S!$A:$D,4,FALSE),VLOOKUP(B2182,I!$A:$D,4,FALSE))</f>
        <v>2.4</v>
      </c>
      <c r="J2182" s="60">
        <f>TRUNC(H2182*I2182,2)</f>
        <v>7.2</v>
      </c>
      <c r="K2182" s="59"/>
      <c r="L2182" s="4"/>
      <c r="M2182" s="4"/>
      <c r="N2182" s="4"/>
    </row>
    <row r="2183" spans="1:14" ht="30" customHeight="1" x14ac:dyDescent="0.25">
      <c r="A2183" s="54" t="s">
        <v>792</v>
      </c>
      <c r="B2183" s="67">
        <v>2373</v>
      </c>
      <c r="C2183" s="55" t="str">
        <f>VLOOKUP(B2183,IF(A2183="COMPOSICAO",S!$A:$D,I!$A:$D),2,FALSE)</f>
        <v>DISJUNTOR TIPO NEMA, TRIPOLAR 60 ATE 100 A, TENSAO MAXIMA DE 415 V</v>
      </c>
      <c r="D2183" s="55"/>
      <c r="E2183" s="55"/>
      <c r="F2183" s="55"/>
      <c r="G2183" s="54" t="str">
        <f>VLOOKUP(B2183,IF(A2183="COMPOSICAO",S!$A:$D,I!$A:$D),3,FALSE)</f>
        <v>UN</v>
      </c>
      <c r="H2183" s="75">
        <f>1</f>
        <v>1</v>
      </c>
      <c r="I2183" s="56">
        <f>IF(A2183="COMPOSICAO",VLOOKUP(B2183,S!$A:$D,4,FALSE),VLOOKUP(B2183,I!$A:$D,4,FALSE))</f>
        <v>103.09</v>
      </c>
      <c r="J2183" s="60">
        <f>TRUNC(H2183*I2183,2)</f>
        <v>103.09</v>
      </c>
      <c r="K2183" s="59"/>
      <c r="L2183" s="4"/>
      <c r="M2183" s="4"/>
      <c r="N2183" s="4"/>
    </row>
    <row r="2184" spans="1:14" ht="30" customHeight="1" x14ac:dyDescent="0.25">
      <c r="A2184" s="54" t="s">
        <v>793</v>
      </c>
      <c r="B2184" s="67">
        <v>88247</v>
      </c>
      <c r="C2184" s="55" t="str">
        <f>VLOOKUP(B2184,IF(A2184="COMPOSICAO",S!$A:$D,I!$A:$D),2,FALSE)</f>
        <v>AUXILIAR DE ELETRICISTA COM ENCARGOS COMPLEMENTARES</v>
      </c>
      <c r="D2184" s="55"/>
      <c r="E2184" s="55"/>
      <c r="F2184" s="55"/>
      <c r="G2184" s="54" t="str">
        <f>VLOOKUP(B2184,IF(A2184="COMPOSICAO",S!$A:$D,I!$A:$D),3,FALSE)</f>
        <v>H</v>
      </c>
      <c r="H2184" s="75">
        <f>0.783</f>
        <v>0.78300000000000003</v>
      </c>
      <c r="I2184" s="56">
        <f>IF(A2184="COMPOSICAO",VLOOKUP(B2184,S!$A:$D,4,FALSE),VLOOKUP(B2184,I!$A:$D,4,FALSE))</f>
        <v>19.77</v>
      </c>
      <c r="J2184" s="60">
        <f>TRUNC(H2184*I2184,2)</f>
        <v>15.47</v>
      </c>
      <c r="K2184" s="59"/>
      <c r="L2184" s="4"/>
      <c r="M2184" s="4"/>
      <c r="N2184" s="4"/>
    </row>
    <row r="2185" spans="1:14" ht="15" customHeight="1" x14ac:dyDescent="0.25">
      <c r="A2185" s="54" t="s">
        <v>793</v>
      </c>
      <c r="B2185" s="67">
        <v>88264</v>
      </c>
      <c r="C2185" s="55" t="str">
        <f>VLOOKUP(B2185,IF(A2185="COMPOSICAO",S!$A:$D,I!$A:$D),2,FALSE)</f>
        <v>ELETRICISTA COM ENCARGOS COMPLEMENTARES</v>
      </c>
      <c r="D2185" s="55"/>
      <c r="E2185" s="55"/>
      <c r="F2185" s="55"/>
      <c r="G2185" s="54" t="str">
        <f>VLOOKUP(B2185,IF(A2185="COMPOSICAO",S!$A:$D,I!$A:$D),3,FALSE)</f>
        <v>H</v>
      </c>
      <c r="H2185" s="75">
        <f>0.783</f>
        <v>0.78300000000000003</v>
      </c>
      <c r="I2185" s="56">
        <f>IF(A2185="COMPOSICAO",VLOOKUP(B2185,S!$A:$D,4,FALSE),VLOOKUP(B2185,I!$A:$D,4,FALSE))</f>
        <v>26.75</v>
      </c>
      <c r="J2185" s="60">
        <f>TRUNC(H2185*I2185,2)</f>
        <v>20.94</v>
      </c>
      <c r="K2185" s="59"/>
      <c r="L2185" s="4"/>
      <c r="M2185" s="4"/>
      <c r="N2185" s="4"/>
    </row>
    <row r="2186" spans="1:14" ht="15" customHeight="1" x14ac:dyDescent="0.25">
      <c r="A2186" s="76" t="s">
        <v>794</v>
      </c>
      <c r="B2186" s="77"/>
      <c r="C2186" s="77"/>
      <c r="D2186" s="77"/>
      <c r="E2186" s="77"/>
      <c r="F2186" s="77"/>
      <c r="G2186" s="78"/>
      <c r="H2186" s="79"/>
      <c r="I2186" s="80"/>
      <c r="J2186" s="60">
        <f>SUM(J2181:K2185)</f>
        <v>146.70000000000002</v>
      </c>
      <c r="K2186" s="59"/>
    </row>
    <row r="2187" spans="1:14" ht="15" customHeight="1" x14ac:dyDescent="0.25">
      <c r="A2187" s="76" t="str">
        <f>"TAXA DE BDI ("&amp;BDI&amp;" %)"</f>
        <v>TAXA DE BDI (28 %)</v>
      </c>
      <c r="B2187" s="77"/>
      <c r="C2187" s="77"/>
      <c r="D2187" s="77"/>
      <c r="E2187" s="77"/>
      <c r="F2187" s="77"/>
      <c r="G2187" s="78"/>
      <c r="H2187" s="79"/>
      <c r="I2187" s="80"/>
      <c r="J2187" s="60">
        <f>ROUND(J2186*(BDI/100),2)</f>
        <v>41.08</v>
      </c>
      <c r="K2187" s="59"/>
    </row>
    <row r="2188" spans="1:14" ht="15" customHeight="1" x14ac:dyDescent="0.25">
      <c r="A2188" s="76" t="s">
        <v>1003</v>
      </c>
      <c r="B2188" s="77"/>
      <c r="C2188" s="77"/>
      <c r="D2188" s="77"/>
      <c r="E2188" s="77"/>
      <c r="F2188" s="77"/>
      <c r="G2188" s="78"/>
      <c r="H2188" s="79"/>
      <c r="I2188" s="80"/>
      <c r="J2188" s="60">
        <f>SUM(J2186:K2187)</f>
        <v>187.78000000000003</v>
      </c>
      <c r="K2188" s="59"/>
    </row>
    <row r="2189" spans="1:14" ht="15" customHeight="1" x14ac:dyDescent="0.25">
      <c r="A2189" s="4"/>
      <c r="B2189" s="4"/>
      <c r="C2189" s="4"/>
      <c r="D2189" s="4"/>
      <c r="E2189" s="4"/>
      <c r="F2189" s="4"/>
      <c r="G2189" s="4"/>
      <c r="H2189" s="4"/>
      <c r="I2189" s="4"/>
      <c r="J2189" s="4"/>
      <c r="K2189" s="4"/>
    </row>
    <row r="2190" spans="1:14" ht="15" customHeight="1" x14ac:dyDescent="0.25">
      <c r="A2190" s="22" t="s">
        <v>788</v>
      </c>
      <c r="B2190" s="22" t="s">
        <v>41</v>
      </c>
      <c r="C2190" s="46" t="s">
        <v>8</v>
      </c>
      <c r="D2190" s="47"/>
      <c r="E2190" s="47"/>
      <c r="F2190" s="47"/>
      <c r="G2190" s="7" t="s">
        <v>42</v>
      </c>
      <c r="H2190" s="7" t="s">
        <v>789</v>
      </c>
      <c r="I2190" s="7" t="s">
        <v>790</v>
      </c>
      <c r="J2190" s="34" t="s">
        <v>10</v>
      </c>
      <c r="K2190" s="33"/>
    </row>
    <row r="2191" spans="1:14" ht="45" customHeight="1" x14ac:dyDescent="0.25">
      <c r="A2191" s="7" t="s">
        <v>989</v>
      </c>
      <c r="B2191" s="71">
        <v>101632</v>
      </c>
      <c r="C2191" s="73" t="str">
        <f>VLOOKUP(B2191,S!$A:$D,2,FALSE)</f>
        <v>RELÉ FOTOELÉTRICO PARA COMANDO DE ILUMINAÇÃO EXTERNA 1000 W - FORNECIMENTO E INSTALAÇÃO. AF_08/2020</v>
      </c>
      <c r="D2191" s="73"/>
      <c r="E2191" s="73"/>
      <c r="F2191" s="72"/>
      <c r="G2191" s="7" t="str">
        <f>VLOOKUP(B2191,S!$A:$D,3,FALSE)</f>
        <v>UN</v>
      </c>
      <c r="H2191" s="74"/>
      <c r="I2191" s="74">
        <f>J2196</f>
        <v>31.68</v>
      </c>
      <c r="J2191" s="53"/>
      <c r="K2191" s="52"/>
      <c r="L2191" s="74">
        <f>VLOOKUP(B2191,S!$A:$D,4,FALSE)</f>
        <v>31.68</v>
      </c>
      <c r="M2191" s="7" t="str">
        <f>IF(ROUND((L2191-I2191),2)=0,"OK, confere com a tabela.",IF(ROUND((L2191-I2191),2)&lt;0,"ACIMA ("&amp;TEXT(ROUND(I2191*100/L2191,4),"0,0000")&amp;" %) da tabela.","ABAIXO ("&amp;TEXT(ROUND(I2191*100/L2191,4),"0,0000")&amp;" %) da tabela."))</f>
        <v>OK, confere com a tabela.</v>
      </c>
    </row>
    <row r="2192" spans="1:14" ht="30" customHeight="1" x14ac:dyDescent="0.25">
      <c r="A2192" s="54" t="s">
        <v>792</v>
      </c>
      <c r="B2192" s="67">
        <v>2510</v>
      </c>
      <c r="C2192" s="55" t="str">
        <f>VLOOKUP(B2192,IF(A2192="COMPOSICAO",S!$A:$D,I!$A:$D),2,FALSE)</f>
        <v>RELE FOTOELETRICO INTERNO E EXTERNO BIVOLT 1000 W, DE CONECTOR, SEM BASE</v>
      </c>
      <c r="D2192" s="55"/>
      <c r="E2192" s="55"/>
      <c r="F2192" s="55"/>
      <c r="G2192" s="54" t="str">
        <f>VLOOKUP(B2192,IF(A2192="COMPOSICAO",S!$A:$D,I!$A:$D),3,FALSE)</f>
        <v>UN</v>
      </c>
      <c r="H2192" s="75">
        <f>1</f>
        <v>1</v>
      </c>
      <c r="I2192" s="56">
        <f>IF(A2192="COMPOSICAO",VLOOKUP(B2192,S!$A:$D,4,FALSE),VLOOKUP(B2192,I!$A:$D,4,FALSE))</f>
        <v>30.84</v>
      </c>
      <c r="J2192" s="60">
        <f>TRUNC(H2192*I2192,2)</f>
        <v>30.84</v>
      </c>
      <c r="K2192" s="59"/>
      <c r="L2192" s="4"/>
      <c r="M2192" s="4"/>
      <c r="N2192" s="4"/>
    </row>
    <row r="2193" spans="1:14" ht="30" customHeight="1" x14ac:dyDescent="0.25">
      <c r="A2193" s="54" t="s">
        <v>792</v>
      </c>
      <c r="B2193" s="67">
        <v>21127</v>
      </c>
      <c r="C2193" s="55" t="str">
        <f>VLOOKUP(B2193,IF(A2193="COMPOSICAO",S!$A:$D,I!$A:$D),2,FALSE)</f>
        <v>FITA ISOLANTE ADESIVA ANTICHAMA, USO ATE 750 V, EM ROLO DE 19 MM X 5 M</v>
      </c>
      <c r="D2193" s="55"/>
      <c r="E2193" s="55"/>
      <c r="F2193" s="55"/>
      <c r="G2193" s="54" t="str">
        <f>VLOOKUP(B2193,IF(A2193="COMPOSICAO",S!$A:$D,I!$A:$D),3,FALSE)</f>
        <v>UN</v>
      </c>
      <c r="H2193" s="75">
        <f>0.021</f>
        <v>2.1000000000000001E-2</v>
      </c>
      <c r="I2193" s="56">
        <f>IF(A2193="COMPOSICAO",VLOOKUP(B2193,S!$A:$D,4,FALSE),VLOOKUP(B2193,I!$A:$D,4,FALSE))</f>
        <v>3.46</v>
      </c>
      <c r="J2193" s="60">
        <f>TRUNC(H2193*I2193,2)</f>
        <v>7.0000000000000007E-2</v>
      </c>
      <c r="K2193" s="59"/>
      <c r="L2193" s="4"/>
      <c r="M2193" s="4"/>
      <c r="N2193" s="4"/>
    </row>
    <row r="2194" spans="1:14" ht="30" customHeight="1" x14ac:dyDescent="0.25">
      <c r="A2194" s="54" t="s">
        <v>793</v>
      </c>
      <c r="B2194" s="67">
        <v>88247</v>
      </c>
      <c r="C2194" s="55" t="str">
        <f>VLOOKUP(B2194,IF(A2194="COMPOSICAO",S!$A:$D,I!$A:$D),2,FALSE)</f>
        <v>AUXILIAR DE ELETRICISTA COM ENCARGOS COMPLEMENTARES</v>
      </c>
      <c r="D2194" s="55"/>
      <c r="E2194" s="55"/>
      <c r="F2194" s="55"/>
      <c r="G2194" s="54" t="str">
        <f>VLOOKUP(B2194,IF(A2194="COMPOSICAO",S!$A:$D,I!$A:$D),3,FALSE)</f>
        <v>H</v>
      </c>
      <c r="H2194" s="75">
        <f>0.0168</f>
        <v>1.6799999999999999E-2</v>
      </c>
      <c r="I2194" s="56">
        <f>IF(A2194="COMPOSICAO",VLOOKUP(B2194,S!$A:$D,4,FALSE),VLOOKUP(B2194,I!$A:$D,4,FALSE))</f>
        <v>19.77</v>
      </c>
      <c r="J2194" s="60">
        <f>TRUNC(H2194*I2194,2)</f>
        <v>0.33</v>
      </c>
      <c r="K2194" s="59"/>
      <c r="L2194" s="4"/>
      <c r="M2194" s="4"/>
      <c r="N2194" s="4"/>
    </row>
    <row r="2195" spans="1:14" ht="15" customHeight="1" x14ac:dyDescent="0.25">
      <c r="A2195" s="54" t="s">
        <v>793</v>
      </c>
      <c r="B2195" s="67">
        <v>88264</v>
      </c>
      <c r="C2195" s="55" t="str">
        <f>VLOOKUP(B2195,IF(A2195="COMPOSICAO",S!$A:$D,I!$A:$D),2,FALSE)</f>
        <v>ELETRICISTA COM ENCARGOS COMPLEMENTARES</v>
      </c>
      <c r="D2195" s="55"/>
      <c r="E2195" s="55"/>
      <c r="F2195" s="55"/>
      <c r="G2195" s="54" t="str">
        <f>VLOOKUP(B2195,IF(A2195="COMPOSICAO",S!$A:$D,I!$A:$D),3,FALSE)</f>
        <v>H</v>
      </c>
      <c r="H2195" s="75">
        <f>0.0168</f>
        <v>1.6799999999999999E-2</v>
      </c>
      <c r="I2195" s="56">
        <f>IF(A2195="COMPOSICAO",VLOOKUP(B2195,S!$A:$D,4,FALSE),VLOOKUP(B2195,I!$A:$D,4,FALSE))</f>
        <v>26.75</v>
      </c>
      <c r="J2195" s="60">
        <f>TRUNC(H2195*I2195,2)</f>
        <v>0.44</v>
      </c>
      <c r="K2195" s="59"/>
      <c r="L2195" s="4"/>
      <c r="M2195" s="4"/>
      <c r="N2195" s="4"/>
    </row>
    <row r="2196" spans="1:14" ht="15" customHeight="1" x14ac:dyDescent="0.25">
      <c r="A2196" s="76" t="s">
        <v>794</v>
      </c>
      <c r="B2196" s="77"/>
      <c r="C2196" s="77"/>
      <c r="D2196" s="77"/>
      <c r="E2196" s="77"/>
      <c r="F2196" s="77"/>
      <c r="G2196" s="78"/>
      <c r="H2196" s="79"/>
      <c r="I2196" s="80"/>
      <c r="J2196" s="60">
        <f>SUM(J2191:K2195)</f>
        <v>31.68</v>
      </c>
      <c r="K2196" s="59"/>
    </row>
    <row r="2197" spans="1:14" ht="15" customHeight="1" x14ac:dyDescent="0.25">
      <c r="A2197" s="76" t="str">
        <f>"TAXA DE BDI ("&amp;BDI&amp;" %)"</f>
        <v>TAXA DE BDI (28 %)</v>
      </c>
      <c r="B2197" s="77"/>
      <c r="C2197" s="77"/>
      <c r="D2197" s="77"/>
      <c r="E2197" s="77"/>
      <c r="F2197" s="77"/>
      <c r="G2197" s="78"/>
      <c r="H2197" s="79"/>
      <c r="I2197" s="80"/>
      <c r="J2197" s="60">
        <f>ROUND(J2196*(BDI/100),2)</f>
        <v>8.8699999999999992</v>
      </c>
      <c r="K2197" s="59"/>
    </row>
    <row r="2198" spans="1:14" ht="15" customHeight="1" x14ac:dyDescent="0.25">
      <c r="A2198" s="76" t="s">
        <v>1004</v>
      </c>
      <c r="B2198" s="77"/>
      <c r="C2198" s="77"/>
      <c r="D2198" s="77"/>
      <c r="E2198" s="77"/>
      <c r="F2198" s="77"/>
      <c r="G2198" s="78"/>
      <c r="H2198" s="79"/>
      <c r="I2198" s="80"/>
      <c r="J2198" s="60">
        <f>SUM(J2196:K2197)</f>
        <v>40.549999999999997</v>
      </c>
      <c r="K2198" s="59"/>
    </row>
    <row r="2199" spans="1:14" ht="15" customHeight="1" x14ac:dyDescent="0.25">
      <c r="A2199" s="4"/>
      <c r="B2199" s="4"/>
      <c r="C2199" s="4"/>
      <c r="D2199" s="4"/>
      <c r="E2199" s="4"/>
      <c r="F2199" s="4"/>
      <c r="G2199" s="4"/>
      <c r="H2199" s="4"/>
      <c r="I2199" s="4"/>
      <c r="J2199" s="4"/>
      <c r="K2199" s="4"/>
    </row>
    <row r="2200" spans="1:14" ht="15" customHeight="1" x14ac:dyDescent="0.25">
      <c r="A2200" s="22" t="s">
        <v>788</v>
      </c>
      <c r="B2200" s="22" t="s">
        <v>41</v>
      </c>
      <c r="C2200" s="46" t="s">
        <v>8</v>
      </c>
      <c r="D2200" s="47"/>
      <c r="E2200" s="47"/>
      <c r="F2200" s="47"/>
      <c r="G2200" s="7" t="s">
        <v>42</v>
      </c>
      <c r="H2200" s="7" t="s">
        <v>789</v>
      </c>
      <c r="I2200" s="7" t="s">
        <v>790</v>
      </c>
      <c r="J2200" s="34" t="s">
        <v>10</v>
      </c>
      <c r="K2200" s="33"/>
    </row>
    <row r="2201" spans="1:14" ht="60" customHeight="1" x14ac:dyDescent="0.25">
      <c r="A2201" s="7" t="s">
        <v>989</v>
      </c>
      <c r="B2201" s="71">
        <v>101878</v>
      </c>
      <c r="C2201" s="73" t="str">
        <f>VLOOKUP(B2201,S!$A:$D,2,FALSE)</f>
        <v>QUADRO DE DISTRIBUIÇÃO DE ENERGIA EM CHAPA DE AÇO GALVANIZADO, DE SOBREPOR, COM BARRAMENTO TRIFÁSICO, PARA 18 DISJUNTORES DIN 100A - FORNECIMENTO E INSTALAÇÃO. AF_10/2020</v>
      </c>
      <c r="D2201" s="73"/>
      <c r="E2201" s="73"/>
      <c r="F2201" s="72"/>
      <c r="G2201" s="7" t="str">
        <f>VLOOKUP(B2201,S!$A:$D,3,FALSE)</f>
        <v>UN</v>
      </c>
      <c r="H2201" s="74"/>
      <c r="I2201" s="74">
        <f>J2205</f>
        <v>563.73</v>
      </c>
      <c r="J2201" s="53"/>
      <c r="K2201" s="52"/>
      <c r="L2201" s="74">
        <f>VLOOKUP(B2201,S!$A:$D,4,FALSE)</f>
        <v>563.73</v>
      </c>
      <c r="M2201" s="7" t="str">
        <f>IF(ROUND((L2201-I2201),2)=0,"OK, confere com a tabela.",IF(ROUND((L2201-I2201),2)&lt;0,"ACIMA ("&amp;TEXT(ROUND(I2201*100/L2201,4),"0,0000")&amp;" %) da tabela.","ABAIXO ("&amp;TEXT(ROUND(I2201*100/L2201,4),"0,0000")&amp;" %) da tabela."))</f>
        <v>OK, confere com a tabela.</v>
      </c>
    </row>
    <row r="2202" spans="1:14" ht="45" customHeight="1" x14ac:dyDescent="0.25">
      <c r="A2202" s="54" t="s">
        <v>792</v>
      </c>
      <c r="B2202" s="67">
        <v>12038</v>
      </c>
      <c r="C2202" s="55" t="str">
        <f>VLOOKUP(B2202,IF(A2202="COMPOSICAO",S!$A:$D,I!$A:$D),2,FALSE)</f>
        <v>QUADRO DE DISTRIBUICAO COM BARRAMENTO TRIFASICO, DE SOBREPOR, EM CHAPA DE ACO GALVANIZADO, PARA 18 DISJUNTORES DIN, 100 A</v>
      </c>
      <c r="D2202" s="55"/>
      <c r="E2202" s="55"/>
      <c r="F2202" s="55"/>
      <c r="G2202" s="54" t="str">
        <f>VLOOKUP(B2202,IF(A2202="COMPOSICAO",S!$A:$D,I!$A:$D),3,FALSE)</f>
        <v>UN</v>
      </c>
      <c r="H2202" s="75">
        <f>1</f>
        <v>1</v>
      </c>
      <c r="I2202" s="56">
        <f>IF(A2202="COMPOSICAO",VLOOKUP(B2202,S!$A:$D,4,FALSE),VLOOKUP(B2202,I!$A:$D,4,FALSE))</f>
        <v>492.88</v>
      </c>
      <c r="J2202" s="60">
        <f>TRUNC(H2202*I2202,2)</f>
        <v>492.88</v>
      </c>
      <c r="K2202" s="59"/>
      <c r="L2202" s="4"/>
      <c r="M2202" s="4"/>
      <c r="N2202" s="4"/>
    </row>
    <row r="2203" spans="1:14" ht="30" customHeight="1" x14ac:dyDescent="0.25">
      <c r="A2203" s="54" t="s">
        <v>793</v>
      </c>
      <c r="B2203" s="67">
        <v>88247</v>
      </c>
      <c r="C2203" s="55" t="str">
        <f>VLOOKUP(B2203,IF(A2203="COMPOSICAO",S!$A:$D,I!$A:$D),2,FALSE)</f>
        <v>AUXILIAR DE ELETRICISTA COM ENCARGOS COMPLEMENTARES</v>
      </c>
      <c r="D2203" s="55"/>
      <c r="E2203" s="55"/>
      <c r="F2203" s="55"/>
      <c r="G2203" s="54" t="str">
        <f>VLOOKUP(B2203,IF(A2203="COMPOSICAO",S!$A:$D,I!$A:$D),3,FALSE)</f>
        <v>H</v>
      </c>
      <c r="H2203" s="75">
        <f>1.5233</f>
        <v>1.5233000000000001</v>
      </c>
      <c r="I2203" s="56">
        <f>IF(A2203="COMPOSICAO",VLOOKUP(B2203,S!$A:$D,4,FALSE),VLOOKUP(B2203,I!$A:$D,4,FALSE))</f>
        <v>19.77</v>
      </c>
      <c r="J2203" s="60">
        <f>TRUNC(H2203*I2203,2)</f>
        <v>30.11</v>
      </c>
      <c r="K2203" s="59"/>
      <c r="L2203" s="4"/>
      <c r="M2203" s="4"/>
      <c r="N2203" s="4"/>
    </row>
    <row r="2204" spans="1:14" ht="15" customHeight="1" x14ac:dyDescent="0.25">
      <c r="A2204" s="54" t="s">
        <v>793</v>
      </c>
      <c r="B2204" s="67">
        <v>88264</v>
      </c>
      <c r="C2204" s="55" t="str">
        <f>VLOOKUP(B2204,IF(A2204="COMPOSICAO",S!$A:$D,I!$A:$D),2,FALSE)</f>
        <v>ELETRICISTA COM ENCARGOS COMPLEMENTARES</v>
      </c>
      <c r="D2204" s="55"/>
      <c r="E2204" s="55"/>
      <c r="F2204" s="55"/>
      <c r="G2204" s="54" t="str">
        <f>VLOOKUP(B2204,IF(A2204="COMPOSICAO",S!$A:$D,I!$A:$D),3,FALSE)</f>
        <v>H</v>
      </c>
      <c r="H2204" s="75">
        <f>1.5233</f>
        <v>1.5233000000000001</v>
      </c>
      <c r="I2204" s="56">
        <f>IF(A2204="COMPOSICAO",VLOOKUP(B2204,S!$A:$D,4,FALSE),VLOOKUP(B2204,I!$A:$D,4,FALSE))</f>
        <v>26.75</v>
      </c>
      <c r="J2204" s="60">
        <f>TRUNC(H2204*I2204,2)</f>
        <v>40.74</v>
      </c>
      <c r="K2204" s="59"/>
      <c r="L2204" s="4"/>
      <c r="M2204" s="4"/>
      <c r="N2204" s="4"/>
    </row>
    <row r="2205" spans="1:14" ht="15" customHeight="1" x14ac:dyDescent="0.25">
      <c r="A2205" s="76" t="s">
        <v>794</v>
      </c>
      <c r="B2205" s="77"/>
      <c r="C2205" s="77"/>
      <c r="D2205" s="77"/>
      <c r="E2205" s="77"/>
      <c r="F2205" s="77"/>
      <c r="G2205" s="78"/>
      <c r="H2205" s="79"/>
      <c r="I2205" s="80"/>
      <c r="J2205" s="60">
        <f>SUM(J2201:K2204)</f>
        <v>563.73</v>
      </c>
      <c r="K2205" s="59"/>
    </row>
    <row r="2206" spans="1:14" ht="15" customHeight="1" x14ac:dyDescent="0.25">
      <c r="A2206" s="76" t="str">
        <f>"TAXA DE BDI ("&amp;BDI&amp;" %)"</f>
        <v>TAXA DE BDI (28 %)</v>
      </c>
      <c r="B2206" s="77"/>
      <c r="C2206" s="77"/>
      <c r="D2206" s="77"/>
      <c r="E2206" s="77"/>
      <c r="F2206" s="77"/>
      <c r="G2206" s="78"/>
      <c r="H2206" s="79"/>
      <c r="I2206" s="80"/>
      <c r="J2206" s="60">
        <f>ROUND(J2205*(BDI/100),2)</f>
        <v>157.84</v>
      </c>
      <c r="K2206" s="59"/>
    </row>
    <row r="2207" spans="1:14" ht="15" customHeight="1" x14ac:dyDescent="0.25">
      <c r="A2207" s="76" t="s">
        <v>1005</v>
      </c>
      <c r="B2207" s="77"/>
      <c r="C2207" s="77"/>
      <c r="D2207" s="77"/>
      <c r="E2207" s="77"/>
      <c r="F2207" s="77"/>
      <c r="G2207" s="78"/>
      <c r="H2207" s="79"/>
      <c r="I2207" s="80"/>
      <c r="J2207" s="60">
        <f>SUM(J2205:K2206)</f>
        <v>721.57</v>
      </c>
      <c r="K2207" s="59"/>
    </row>
    <row r="2208" spans="1:14" ht="15" customHeight="1" x14ac:dyDescent="0.25">
      <c r="A2208" s="4"/>
      <c r="B2208" s="4"/>
      <c r="C2208" s="4"/>
      <c r="D2208" s="4"/>
      <c r="E2208" s="4"/>
      <c r="F2208" s="4"/>
      <c r="G2208" s="4"/>
      <c r="H2208" s="4"/>
      <c r="I2208" s="4"/>
      <c r="J2208" s="4"/>
      <c r="K2208" s="4"/>
    </row>
    <row r="2209" spans="1:14" ht="15" customHeight="1" x14ac:dyDescent="0.25">
      <c r="A2209" s="22" t="s">
        <v>788</v>
      </c>
      <c r="B2209" s="22" t="s">
        <v>41</v>
      </c>
      <c r="C2209" s="46" t="s">
        <v>8</v>
      </c>
      <c r="D2209" s="47"/>
      <c r="E2209" s="47"/>
      <c r="F2209" s="47"/>
      <c r="G2209" s="7" t="s">
        <v>42</v>
      </c>
      <c r="H2209" s="7" t="s">
        <v>789</v>
      </c>
      <c r="I2209" s="7" t="s">
        <v>790</v>
      </c>
      <c r="J2209" s="34" t="s">
        <v>10</v>
      </c>
      <c r="K2209" s="33"/>
    </row>
    <row r="2210" spans="1:14" ht="30" customHeight="1" x14ac:dyDescent="0.25">
      <c r="A2210" s="7" t="s">
        <v>989</v>
      </c>
      <c r="B2210" s="71">
        <v>96985</v>
      </c>
      <c r="C2210" s="73" t="str">
        <f>VLOOKUP(B2210,S!$A:$D,2,FALSE)</f>
        <v>HASTE DE ATERRAMENTO 5/8  PARA SPDA - FORNECIMENTO E INSTALAÇÃO. AF_12/2017</v>
      </c>
      <c r="D2210" s="73"/>
      <c r="E2210" s="73"/>
      <c r="F2210" s="72"/>
      <c r="G2210" s="7" t="str">
        <f>VLOOKUP(B2210,S!$A:$D,3,FALSE)</f>
        <v>UN</v>
      </c>
      <c r="H2210" s="74"/>
      <c r="I2210" s="74">
        <f>J2214</f>
        <v>104.50999999999999</v>
      </c>
      <c r="J2210" s="53"/>
      <c r="K2210" s="52"/>
      <c r="L2210" s="74">
        <f>VLOOKUP(B2210,S!$A:$D,4,FALSE)</f>
        <v>104.51</v>
      </c>
      <c r="M2210" s="7" t="str">
        <f>IF(ROUND((L2210-I2210),2)=0,"OK, confere com a tabela.",IF(ROUND((L2210-I2210),2)&lt;0,"ACIMA ("&amp;TEXT(ROUND(I2210*100/L2210,4),"0,0000")&amp;" %) da tabela.","ABAIXO ("&amp;TEXT(ROUND(I2210*100/L2210,4),"0,0000")&amp;" %) da tabela."))</f>
        <v>OK, confere com a tabela.</v>
      </c>
    </row>
    <row r="2211" spans="1:14" ht="45" customHeight="1" x14ac:dyDescent="0.25">
      <c r="A2211" s="54" t="s">
        <v>792</v>
      </c>
      <c r="B2211" s="67">
        <v>3379</v>
      </c>
      <c r="C2211" s="55" t="str">
        <f>VLOOKUP(B2211,IF(A2211="COMPOSICAO",S!$A:$D,I!$A:$D),2,FALSE)</f>
        <v>HASTE DE ATERRAMENTO EM ACO COM 3,00 M DE COMPRIMENTO E DN = 5/8", REVESTIDA COM BAIXA CAMADA DE COBRE, SEM CONECTOR</v>
      </c>
      <c r="D2211" s="55"/>
      <c r="E2211" s="55"/>
      <c r="F2211" s="55"/>
      <c r="G2211" s="54" t="str">
        <f>VLOOKUP(B2211,IF(A2211="COMPOSICAO",S!$A:$D,I!$A:$D),3,FALSE)</f>
        <v>UN</v>
      </c>
      <c r="H2211" s="75">
        <f>1</f>
        <v>1</v>
      </c>
      <c r="I2211" s="56">
        <f>IF(A2211="COMPOSICAO",VLOOKUP(B2211,S!$A:$D,4,FALSE),VLOOKUP(B2211,I!$A:$D,4,FALSE))</f>
        <v>92.74</v>
      </c>
      <c r="J2211" s="60">
        <f>TRUNC(H2211*I2211,2)</f>
        <v>92.74</v>
      </c>
      <c r="K2211" s="59"/>
      <c r="L2211" s="4"/>
      <c r="M2211" s="4"/>
      <c r="N2211" s="4"/>
    </row>
    <row r="2212" spans="1:14" ht="30" customHeight="1" x14ac:dyDescent="0.25">
      <c r="A2212" s="54" t="s">
        <v>793</v>
      </c>
      <c r="B2212" s="67">
        <v>88247</v>
      </c>
      <c r="C2212" s="55" t="str">
        <f>VLOOKUP(B2212,IF(A2212="COMPOSICAO",S!$A:$D,I!$A:$D),2,FALSE)</f>
        <v>AUXILIAR DE ELETRICISTA COM ENCARGOS COMPLEMENTARES</v>
      </c>
      <c r="D2212" s="55"/>
      <c r="E2212" s="55"/>
      <c r="F2212" s="55"/>
      <c r="G2212" s="54" t="str">
        <f>VLOOKUP(B2212,IF(A2212="COMPOSICAO",S!$A:$D,I!$A:$D),3,FALSE)</f>
        <v>H</v>
      </c>
      <c r="H2212" s="75">
        <f>0.2531</f>
        <v>0.25309999999999999</v>
      </c>
      <c r="I2212" s="56">
        <f>IF(A2212="COMPOSICAO",VLOOKUP(B2212,S!$A:$D,4,FALSE),VLOOKUP(B2212,I!$A:$D,4,FALSE))</f>
        <v>19.77</v>
      </c>
      <c r="J2212" s="60">
        <f>TRUNC(H2212*I2212,2)</f>
        <v>5</v>
      </c>
      <c r="K2212" s="59"/>
      <c r="L2212" s="4"/>
      <c r="M2212" s="4"/>
      <c r="N2212" s="4"/>
    </row>
    <row r="2213" spans="1:14" ht="15" customHeight="1" x14ac:dyDescent="0.25">
      <c r="A2213" s="54" t="s">
        <v>793</v>
      </c>
      <c r="B2213" s="67">
        <v>88264</v>
      </c>
      <c r="C2213" s="55" t="str">
        <f>VLOOKUP(B2213,IF(A2213="COMPOSICAO",S!$A:$D,I!$A:$D),2,FALSE)</f>
        <v>ELETRICISTA COM ENCARGOS COMPLEMENTARES</v>
      </c>
      <c r="D2213" s="55"/>
      <c r="E2213" s="55"/>
      <c r="F2213" s="55"/>
      <c r="G2213" s="54" t="str">
        <f>VLOOKUP(B2213,IF(A2213="COMPOSICAO",S!$A:$D,I!$A:$D),3,FALSE)</f>
        <v>H</v>
      </c>
      <c r="H2213" s="75">
        <f>0.2531</f>
        <v>0.25309999999999999</v>
      </c>
      <c r="I2213" s="56">
        <f>IF(A2213="COMPOSICAO",VLOOKUP(B2213,S!$A:$D,4,FALSE),VLOOKUP(B2213,I!$A:$D,4,FALSE))</f>
        <v>26.75</v>
      </c>
      <c r="J2213" s="60">
        <f>TRUNC(H2213*I2213,2)</f>
        <v>6.77</v>
      </c>
      <c r="K2213" s="59"/>
      <c r="L2213" s="4"/>
      <c r="M2213" s="4"/>
      <c r="N2213" s="4"/>
    </row>
    <row r="2214" spans="1:14" ht="15" customHeight="1" x14ac:dyDescent="0.25">
      <c r="A2214" s="76" t="s">
        <v>794</v>
      </c>
      <c r="B2214" s="77"/>
      <c r="C2214" s="77"/>
      <c r="D2214" s="77"/>
      <c r="E2214" s="77"/>
      <c r="F2214" s="77"/>
      <c r="G2214" s="78"/>
      <c r="H2214" s="79"/>
      <c r="I2214" s="80"/>
      <c r="J2214" s="60">
        <f>SUM(J2210:K2213)</f>
        <v>104.50999999999999</v>
      </c>
      <c r="K2214" s="59"/>
    </row>
    <row r="2215" spans="1:14" ht="15" customHeight="1" x14ac:dyDescent="0.25">
      <c r="A2215" s="76" t="str">
        <f>"TAXA DE BDI ("&amp;BDI&amp;" %)"</f>
        <v>TAXA DE BDI (28 %)</v>
      </c>
      <c r="B2215" s="77"/>
      <c r="C2215" s="77"/>
      <c r="D2215" s="77"/>
      <c r="E2215" s="77"/>
      <c r="F2215" s="77"/>
      <c r="G2215" s="78"/>
      <c r="H2215" s="79"/>
      <c r="I2215" s="80"/>
      <c r="J2215" s="60">
        <f>ROUND(J2214*(BDI/100),2)</f>
        <v>29.26</v>
      </c>
      <c r="K2215" s="59"/>
    </row>
    <row r="2216" spans="1:14" ht="15" customHeight="1" x14ac:dyDescent="0.25">
      <c r="A2216" s="76" t="s">
        <v>1006</v>
      </c>
      <c r="B2216" s="77"/>
      <c r="C2216" s="77"/>
      <c r="D2216" s="77"/>
      <c r="E2216" s="77"/>
      <c r="F2216" s="77"/>
      <c r="G2216" s="78"/>
      <c r="H2216" s="79"/>
      <c r="I2216" s="80"/>
      <c r="J2216" s="60">
        <f>SUM(J2214:K2215)</f>
        <v>133.76999999999998</v>
      </c>
      <c r="K2216" s="59"/>
    </row>
    <row r="2217" spans="1:14" ht="15" customHeight="1" x14ac:dyDescent="0.25">
      <c r="A2217" s="4"/>
      <c r="B2217" s="4"/>
      <c r="C2217" s="4"/>
      <c r="D2217" s="4"/>
      <c r="E2217" s="4"/>
      <c r="F2217" s="4"/>
      <c r="G2217" s="4"/>
      <c r="H2217" s="4"/>
      <c r="I2217" s="4"/>
      <c r="J2217" s="4"/>
      <c r="K2217" s="4"/>
    </row>
    <row r="2218" spans="1:14" ht="15" customHeight="1" x14ac:dyDescent="0.25">
      <c r="A2218" s="22" t="s">
        <v>788</v>
      </c>
      <c r="B2218" s="22" t="s">
        <v>41</v>
      </c>
      <c r="C2218" s="46" t="s">
        <v>8</v>
      </c>
      <c r="D2218" s="47"/>
      <c r="E2218" s="47"/>
      <c r="F2218" s="47"/>
      <c r="G2218" s="7" t="s">
        <v>42</v>
      </c>
      <c r="H2218" s="7" t="s">
        <v>789</v>
      </c>
      <c r="I2218" s="7" t="s">
        <v>790</v>
      </c>
      <c r="J2218" s="34" t="s">
        <v>10</v>
      </c>
      <c r="K2218" s="33"/>
    </row>
    <row r="2219" spans="1:14" ht="45" customHeight="1" x14ac:dyDescent="0.25">
      <c r="A2219" s="7" t="s">
        <v>989</v>
      </c>
      <c r="B2219" s="71">
        <v>101895</v>
      </c>
      <c r="C2219" s="73" t="str">
        <f>VLOOKUP(B2219,S!$A:$D,2,FALSE)</f>
        <v>DISJUNTOR TERMOMAGNÉTICO TRIPOLAR , CORRENTE NOMINAL DE 125A - FORNECIMENTO E INSTALAÇÃO. AF_10/2020</v>
      </c>
      <c r="D2219" s="73"/>
      <c r="E2219" s="73"/>
      <c r="F2219" s="72"/>
      <c r="G2219" s="7" t="str">
        <f>VLOOKUP(B2219,S!$A:$D,3,FALSE)</f>
        <v>UN</v>
      </c>
      <c r="H2219" s="74"/>
      <c r="I2219" s="74">
        <f>J2224</f>
        <v>398.03</v>
      </c>
      <c r="J2219" s="53"/>
      <c r="K2219" s="52"/>
      <c r="L2219" s="74">
        <f>VLOOKUP(B2219,S!$A:$D,4,FALSE)</f>
        <v>398.03</v>
      </c>
      <c r="M2219" s="7" t="str">
        <f>IF(ROUND((L2219-I2219),2)=0,"OK, confere com a tabela.",IF(ROUND((L2219-I2219),2)&lt;0,"ACIMA ("&amp;TEXT(ROUND(I2219*100/L2219,4),"0,0000")&amp;" %) da tabela.","ABAIXO ("&amp;TEXT(ROUND(I2219*100/L2219,4),"0,0000")&amp;" %) da tabela."))</f>
        <v>OK, confere com a tabela.</v>
      </c>
    </row>
    <row r="2220" spans="1:14" ht="45" customHeight="1" x14ac:dyDescent="0.25">
      <c r="A2220" s="54" t="s">
        <v>792</v>
      </c>
      <c r="B2220" s="67">
        <v>1578</v>
      </c>
      <c r="C2220" s="55" t="str">
        <f>VLOOKUP(B2220,IF(A2220="COMPOSICAO",S!$A:$D,I!$A:$D),2,FALSE)</f>
        <v>TERMINAL A COMPRESSAO EM COBRE ESTANHADO PARA CABO 50 MM2, 1 FURO E 1 COMPRESSAO, PARA PARAFUSO DE FIXACAO M8</v>
      </c>
      <c r="D2220" s="55"/>
      <c r="E2220" s="55"/>
      <c r="F2220" s="55"/>
      <c r="G2220" s="54" t="str">
        <f>VLOOKUP(B2220,IF(A2220="COMPOSICAO",S!$A:$D,I!$A:$D),3,FALSE)</f>
        <v>UN</v>
      </c>
      <c r="H2220" s="75">
        <f>3</f>
        <v>3</v>
      </c>
      <c r="I2220" s="56">
        <f>IF(A2220="COMPOSICAO",VLOOKUP(B2220,S!$A:$D,4,FALSE),VLOOKUP(B2220,I!$A:$D,4,FALSE))</f>
        <v>4.7</v>
      </c>
      <c r="J2220" s="60">
        <f>TRUNC(H2220*I2220,2)</f>
        <v>14.1</v>
      </c>
      <c r="K2220" s="59"/>
      <c r="L2220" s="4"/>
      <c r="M2220" s="4"/>
      <c r="N2220" s="4"/>
    </row>
    <row r="2221" spans="1:14" ht="15" customHeight="1" x14ac:dyDescent="0.25">
      <c r="A2221" s="54" t="s">
        <v>792</v>
      </c>
      <c r="B2221" s="67">
        <v>2391</v>
      </c>
      <c r="C2221" s="55" t="str">
        <f>VLOOKUP(B2221,IF(A2221="COMPOSICAO",S!$A:$D,I!$A:$D),2,FALSE)</f>
        <v>DISJUNTOR TERMOMAGNETICO TRIPOLAR 125A</v>
      </c>
      <c r="D2221" s="55"/>
      <c r="E2221" s="55"/>
      <c r="F2221" s="55"/>
      <c r="G2221" s="54" t="str">
        <f>VLOOKUP(B2221,IF(A2221="COMPOSICAO",S!$A:$D,I!$A:$D),3,FALSE)</f>
        <v>UN</v>
      </c>
      <c r="H2221" s="75">
        <f>1</f>
        <v>1</v>
      </c>
      <c r="I2221" s="56">
        <f>IF(A2221="COMPOSICAO",VLOOKUP(B2221,S!$A:$D,4,FALSE),VLOOKUP(B2221,I!$A:$D,4,FALSE))</f>
        <v>322.39</v>
      </c>
      <c r="J2221" s="60">
        <f>TRUNC(H2221*I2221,2)</f>
        <v>322.39</v>
      </c>
      <c r="K2221" s="59"/>
      <c r="L2221" s="4"/>
      <c r="M2221" s="4"/>
      <c r="N2221" s="4"/>
    </row>
    <row r="2222" spans="1:14" ht="30" customHeight="1" x14ac:dyDescent="0.25">
      <c r="A2222" s="54" t="s">
        <v>793</v>
      </c>
      <c r="B2222" s="67">
        <v>88247</v>
      </c>
      <c r="C2222" s="55" t="str">
        <f>VLOOKUP(B2222,IF(A2222="COMPOSICAO",S!$A:$D,I!$A:$D),2,FALSE)</f>
        <v>AUXILIAR DE ELETRICISTA COM ENCARGOS COMPLEMENTARES</v>
      </c>
      <c r="D2222" s="55"/>
      <c r="E2222" s="55"/>
      <c r="F2222" s="55"/>
      <c r="G2222" s="54" t="str">
        <f>VLOOKUP(B2222,IF(A2222="COMPOSICAO",S!$A:$D,I!$A:$D),3,FALSE)</f>
        <v>H</v>
      </c>
      <c r="H2222" s="75">
        <f>1.3232</f>
        <v>1.3231999999999999</v>
      </c>
      <c r="I2222" s="56">
        <f>IF(A2222="COMPOSICAO",VLOOKUP(B2222,S!$A:$D,4,FALSE),VLOOKUP(B2222,I!$A:$D,4,FALSE))</f>
        <v>19.77</v>
      </c>
      <c r="J2222" s="60">
        <f>TRUNC(H2222*I2222,2)</f>
        <v>26.15</v>
      </c>
      <c r="K2222" s="59"/>
      <c r="L2222" s="4"/>
      <c r="M2222" s="4"/>
      <c r="N2222" s="4"/>
    </row>
    <row r="2223" spans="1:14" ht="15" customHeight="1" x14ac:dyDescent="0.25">
      <c r="A2223" s="54" t="s">
        <v>793</v>
      </c>
      <c r="B2223" s="67">
        <v>88264</v>
      </c>
      <c r="C2223" s="55" t="str">
        <f>VLOOKUP(B2223,IF(A2223="COMPOSICAO",S!$A:$D,I!$A:$D),2,FALSE)</f>
        <v>ELETRICISTA COM ENCARGOS COMPLEMENTARES</v>
      </c>
      <c r="D2223" s="55"/>
      <c r="E2223" s="55"/>
      <c r="F2223" s="55"/>
      <c r="G2223" s="54" t="str">
        <f>VLOOKUP(B2223,IF(A2223="COMPOSICAO",S!$A:$D,I!$A:$D),3,FALSE)</f>
        <v>H</v>
      </c>
      <c r="H2223" s="75">
        <f>1.3232</f>
        <v>1.3231999999999999</v>
      </c>
      <c r="I2223" s="56">
        <f>IF(A2223="COMPOSICAO",VLOOKUP(B2223,S!$A:$D,4,FALSE),VLOOKUP(B2223,I!$A:$D,4,FALSE))</f>
        <v>26.75</v>
      </c>
      <c r="J2223" s="60">
        <f>TRUNC(H2223*I2223,2)</f>
        <v>35.39</v>
      </c>
      <c r="K2223" s="59"/>
      <c r="L2223" s="4"/>
      <c r="M2223" s="4"/>
      <c r="N2223" s="4"/>
    </row>
    <row r="2224" spans="1:14" ht="15" customHeight="1" x14ac:dyDescent="0.25">
      <c r="A2224" s="76" t="s">
        <v>794</v>
      </c>
      <c r="B2224" s="77"/>
      <c r="C2224" s="77"/>
      <c r="D2224" s="77"/>
      <c r="E2224" s="77"/>
      <c r="F2224" s="77"/>
      <c r="G2224" s="78"/>
      <c r="H2224" s="79"/>
      <c r="I2224" s="80"/>
      <c r="J2224" s="60">
        <f>SUM(J2219:K2223)</f>
        <v>398.03</v>
      </c>
      <c r="K2224" s="59"/>
    </row>
    <row r="2225" spans="1:14" ht="15" customHeight="1" x14ac:dyDescent="0.25">
      <c r="A2225" s="76" t="str">
        <f>"TAXA DE BDI ("&amp;BDI&amp;" %)"</f>
        <v>TAXA DE BDI (28 %)</v>
      </c>
      <c r="B2225" s="77"/>
      <c r="C2225" s="77"/>
      <c r="D2225" s="77"/>
      <c r="E2225" s="77"/>
      <c r="F2225" s="77"/>
      <c r="G2225" s="78"/>
      <c r="H2225" s="79"/>
      <c r="I2225" s="80"/>
      <c r="J2225" s="60">
        <f>ROUND(J2224*(BDI/100),2)</f>
        <v>111.45</v>
      </c>
      <c r="K2225" s="59"/>
    </row>
    <row r="2226" spans="1:14" ht="15" customHeight="1" x14ac:dyDescent="0.25">
      <c r="A2226" s="76" t="s">
        <v>1007</v>
      </c>
      <c r="B2226" s="77"/>
      <c r="C2226" s="77"/>
      <c r="D2226" s="77"/>
      <c r="E2226" s="77"/>
      <c r="F2226" s="77"/>
      <c r="G2226" s="78"/>
      <c r="H2226" s="79"/>
      <c r="I2226" s="80"/>
      <c r="J2226" s="60">
        <f>SUM(J2224:K2225)</f>
        <v>509.47999999999996</v>
      </c>
      <c r="K2226" s="59"/>
    </row>
    <row r="2227" spans="1:14" ht="15" customHeight="1" x14ac:dyDescent="0.25">
      <c r="A2227" s="4"/>
      <c r="B2227" s="4"/>
      <c r="C2227" s="4"/>
      <c r="D2227" s="4"/>
      <c r="E2227" s="4"/>
      <c r="F2227" s="4"/>
      <c r="G2227" s="4"/>
      <c r="H2227" s="4"/>
      <c r="I2227" s="4"/>
      <c r="J2227" s="4"/>
      <c r="K2227" s="4"/>
    </row>
    <row r="2228" spans="1:14" ht="15" customHeight="1" x14ac:dyDescent="0.25">
      <c r="A2228" s="22" t="s">
        <v>788</v>
      </c>
      <c r="B2228" s="22" t="s">
        <v>41</v>
      </c>
      <c r="C2228" s="46" t="s">
        <v>8</v>
      </c>
      <c r="D2228" s="47"/>
      <c r="E2228" s="47"/>
      <c r="F2228" s="47"/>
      <c r="G2228" s="7" t="s">
        <v>42</v>
      </c>
      <c r="H2228" s="7" t="s">
        <v>789</v>
      </c>
      <c r="I2228" s="7" t="s">
        <v>790</v>
      </c>
      <c r="J2228" s="34" t="s">
        <v>10</v>
      </c>
      <c r="K2228" s="33"/>
    </row>
    <row r="2229" spans="1:14" ht="45" customHeight="1" x14ac:dyDescent="0.25">
      <c r="A2229" s="7" t="s">
        <v>989</v>
      </c>
      <c r="B2229" s="71">
        <v>101896</v>
      </c>
      <c r="C2229" s="73" t="str">
        <f>VLOOKUP(B2229,S!$A:$D,2,FALSE)</f>
        <v>DISJUNTOR TERMOMAGNÉTICO TRIPOLAR , CORRENTE NOMINAL DE 200A - FORNECIMENTO E INSTALAÇÃO. AF_10/2020</v>
      </c>
      <c r="D2229" s="73"/>
      <c r="E2229" s="73"/>
      <c r="F2229" s="72"/>
      <c r="G2229" s="7" t="str">
        <f>VLOOKUP(B2229,S!$A:$D,3,FALSE)</f>
        <v>UN</v>
      </c>
      <c r="H2229" s="74"/>
      <c r="I2229" s="74">
        <f>J2234</f>
        <v>596.45999999999992</v>
      </c>
      <c r="J2229" s="53"/>
      <c r="K2229" s="52"/>
      <c r="L2229" s="74">
        <f>VLOOKUP(B2229,S!$A:$D,4,FALSE)</f>
        <v>596.46</v>
      </c>
      <c r="M2229" s="7" t="str">
        <f>IF(ROUND((L2229-I2229),2)=0,"OK, confere com a tabela.",IF(ROUND((L2229-I2229),2)&lt;0,"ACIMA ("&amp;TEXT(ROUND(I2229*100/L2229,4),"0,0000")&amp;" %) da tabela.","ABAIXO ("&amp;TEXT(ROUND(I2229*100/L2229,4),"0,0000")&amp;" %) da tabela."))</f>
        <v>OK, confere com a tabela.</v>
      </c>
    </row>
    <row r="2230" spans="1:14" ht="45" customHeight="1" x14ac:dyDescent="0.25">
      <c r="A2230" s="54" t="s">
        <v>792</v>
      </c>
      <c r="B2230" s="67">
        <v>1580</v>
      </c>
      <c r="C2230" s="55" t="str">
        <f>VLOOKUP(B2230,IF(A2230="COMPOSICAO",S!$A:$D,I!$A:$D),2,FALSE)</f>
        <v>TERMINAL A COMPRESSAO EM COBRE ESTANHADO PARA CABO 95 MM2, 1 FURO E 1 COMPRESSAO, PARA PARAFUSO DE FIXACAO M12</v>
      </c>
      <c r="D2230" s="55"/>
      <c r="E2230" s="55"/>
      <c r="F2230" s="55"/>
      <c r="G2230" s="54" t="str">
        <f>VLOOKUP(B2230,IF(A2230="COMPOSICAO",S!$A:$D,I!$A:$D),3,FALSE)</f>
        <v>UN</v>
      </c>
      <c r="H2230" s="75">
        <f>3</f>
        <v>3</v>
      </c>
      <c r="I2230" s="56">
        <f>IF(A2230="COMPOSICAO",VLOOKUP(B2230,S!$A:$D,4,FALSE),VLOOKUP(B2230,I!$A:$D,4,FALSE))</f>
        <v>7.21</v>
      </c>
      <c r="J2230" s="60">
        <f>TRUNC(H2230*I2230,2)</f>
        <v>21.63</v>
      </c>
      <c r="K2230" s="59"/>
      <c r="L2230" s="4"/>
      <c r="M2230" s="4"/>
      <c r="N2230" s="4"/>
    </row>
    <row r="2231" spans="1:14" ht="30" customHeight="1" x14ac:dyDescent="0.25">
      <c r="A2231" s="54" t="s">
        <v>792</v>
      </c>
      <c r="B2231" s="67">
        <v>2377</v>
      </c>
      <c r="C2231" s="55" t="str">
        <f>VLOOKUP(B2231,IF(A2231="COMPOSICAO",S!$A:$D,I!$A:$D),2,FALSE)</f>
        <v>DISJUNTOR TERMOMAGNETICO TRIPOLAR 200 A / 600 V, TIPO FXD / ICC - 35 KA</v>
      </c>
      <c r="D2231" s="55"/>
      <c r="E2231" s="55"/>
      <c r="F2231" s="55"/>
      <c r="G2231" s="54" t="str">
        <f>VLOOKUP(B2231,IF(A2231="COMPOSICAO",S!$A:$D,I!$A:$D),3,FALSE)</f>
        <v>UN</v>
      </c>
      <c r="H2231" s="75">
        <f>1</f>
        <v>1</v>
      </c>
      <c r="I2231" s="56">
        <f>IF(A2231="COMPOSICAO",VLOOKUP(B2231,S!$A:$D,4,FALSE),VLOOKUP(B2231,I!$A:$D,4,FALSE))</f>
        <v>513.29</v>
      </c>
      <c r="J2231" s="60">
        <f>TRUNC(H2231*I2231,2)</f>
        <v>513.29</v>
      </c>
      <c r="K2231" s="59"/>
      <c r="L2231" s="4"/>
      <c r="M2231" s="4"/>
      <c r="N2231" s="4"/>
    </row>
    <row r="2232" spans="1:14" ht="30" customHeight="1" x14ac:dyDescent="0.25">
      <c r="A2232" s="54" t="s">
        <v>793</v>
      </c>
      <c r="B2232" s="67">
        <v>88247</v>
      </c>
      <c r="C2232" s="55" t="str">
        <f>VLOOKUP(B2232,IF(A2232="COMPOSICAO",S!$A:$D,I!$A:$D),2,FALSE)</f>
        <v>AUXILIAR DE ELETRICISTA COM ENCARGOS COMPLEMENTARES</v>
      </c>
      <c r="D2232" s="55"/>
      <c r="E2232" s="55"/>
      <c r="F2232" s="55"/>
      <c r="G2232" s="54" t="str">
        <f>VLOOKUP(B2232,IF(A2232="COMPOSICAO",S!$A:$D,I!$A:$D),3,FALSE)</f>
        <v>H</v>
      </c>
      <c r="H2232" s="75">
        <f>1.3232</f>
        <v>1.3231999999999999</v>
      </c>
      <c r="I2232" s="56">
        <f>IF(A2232="COMPOSICAO",VLOOKUP(B2232,S!$A:$D,4,FALSE),VLOOKUP(B2232,I!$A:$D,4,FALSE))</f>
        <v>19.77</v>
      </c>
      <c r="J2232" s="60">
        <f>TRUNC(H2232*I2232,2)</f>
        <v>26.15</v>
      </c>
      <c r="K2232" s="59"/>
      <c r="L2232" s="4"/>
      <c r="M2232" s="4"/>
      <c r="N2232" s="4"/>
    </row>
    <row r="2233" spans="1:14" ht="15" customHeight="1" x14ac:dyDescent="0.25">
      <c r="A2233" s="54" t="s">
        <v>793</v>
      </c>
      <c r="B2233" s="67">
        <v>88264</v>
      </c>
      <c r="C2233" s="55" t="str">
        <f>VLOOKUP(B2233,IF(A2233="COMPOSICAO",S!$A:$D,I!$A:$D),2,FALSE)</f>
        <v>ELETRICISTA COM ENCARGOS COMPLEMENTARES</v>
      </c>
      <c r="D2233" s="55"/>
      <c r="E2233" s="55"/>
      <c r="F2233" s="55"/>
      <c r="G2233" s="54" t="str">
        <f>VLOOKUP(B2233,IF(A2233="COMPOSICAO",S!$A:$D,I!$A:$D),3,FALSE)</f>
        <v>H</v>
      </c>
      <c r="H2233" s="75">
        <f>1.3232</f>
        <v>1.3231999999999999</v>
      </c>
      <c r="I2233" s="56">
        <f>IF(A2233="COMPOSICAO",VLOOKUP(B2233,S!$A:$D,4,FALSE),VLOOKUP(B2233,I!$A:$D,4,FALSE))</f>
        <v>26.75</v>
      </c>
      <c r="J2233" s="60">
        <f>TRUNC(H2233*I2233,2)</f>
        <v>35.39</v>
      </c>
      <c r="K2233" s="59"/>
      <c r="L2233" s="4"/>
      <c r="M2233" s="4"/>
      <c r="N2233" s="4"/>
    </row>
    <row r="2234" spans="1:14" ht="15" customHeight="1" x14ac:dyDescent="0.25">
      <c r="A2234" s="76" t="s">
        <v>794</v>
      </c>
      <c r="B2234" s="77"/>
      <c r="C2234" s="77"/>
      <c r="D2234" s="77"/>
      <c r="E2234" s="77"/>
      <c r="F2234" s="77"/>
      <c r="G2234" s="78"/>
      <c r="H2234" s="79"/>
      <c r="I2234" s="80"/>
      <c r="J2234" s="60">
        <f>SUM(J2229:K2233)</f>
        <v>596.45999999999992</v>
      </c>
      <c r="K2234" s="59"/>
    </row>
    <row r="2235" spans="1:14" ht="15" customHeight="1" x14ac:dyDescent="0.25">
      <c r="A2235" s="76" t="str">
        <f>"TAXA DE BDI ("&amp;BDI&amp;" %)"</f>
        <v>TAXA DE BDI (28 %)</v>
      </c>
      <c r="B2235" s="77"/>
      <c r="C2235" s="77"/>
      <c r="D2235" s="77"/>
      <c r="E2235" s="77"/>
      <c r="F2235" s="77"/>
      <c r="G2235" s="78"/>
      <c r="H2235" s="79"/>
      <c r="I2235" s="80"/>
      <c r="J2235" s="60">
        <f>ROUND(J2234*(BDI/100),2)</f>
        <v>167.01</v>
      </c>
      <c r="K2235" s="59"/>
    </row>
    <row r="2236" spans="1:14" ht="15" customHeight="1" x14ac:dyDescent="0.25">
      <c r="A2236" s="76" t="s">
        <v>1008</v>
      </c>
      <c r="B2236" s="77"/>
      <c r="C2236" s="77"/>
      <c r="D2236" s="77"/>
      <c r="E2236" s="77"/>
      <c r="F2236" s="77"/>
      <c r="G2236" s="78"/>
      <c r="H2236" s="79"/>
      <c r="I2236" s="80"/>
      <c r="J2236" s="60">
        <f>SUM(J2234:K2235)</f>
        <v>763.46999999999991</v>
      </c>
      <c r="K2236" s="59"/>
    </row>
    <row r="2237" spans="1:14" ht="15" customHeight="1" x14ac:dyDescent="0.25">
      <c r="A2237" s="4"/>
      <c r="B2237" s="4"/>
      <c r="C2237" s="4"/>
      <c r="D2237" s="4"/>
      <c r="E2237" s="4"/>
      <c r="F2237" s="4"/>
      <c r="G2237" s="4"/>
      <c r="H2237" s="4"/>
      <c r="I2237" s="4"/>
      <c r="J2237" s="4"/>
      <c r="K2237" s="4"/>
    </row>
    <row r="2238" spans="1:14" ht="15" customHeight="1" x14ac:dyDescent="0.25">
      <c r="A2238" s="22" t="s">
        <v>788</v>
      </c>
      <c r="B2238" s="22" t="s">
        <v>41</v>
      </c>
      <c r="C2238" s="46" t="s">
        <v>8</v>
      </c>
      <c r="D2238" s="47"/>
      <c r="E2238" s="47"/>
      <c r="F2238" s="47"/>
      <c r="G2238" s="7" t="s">
        <v>42</v>
      </c>
      <c r="H2238" s="7" t="s">
        <v>789</v>
      </c>
      <c r="I2238" s="7" t="s">
        <v>790</v>
      </c>
      <c r="J2238" s="34" t="s">
        <v>10</v>
      </c>
      <c r="K2238" s="33"/>
    </row>
    <row r="2239" spans="1:14" ht="45" customHeight="1" x14ac:dyDescent="0.25">
      <c r="A2239" s="7" t="s">
        <v>989</v>
      </c>
      <c r="B2239" s="71">
        <v>101898</v>
      </c>
      <c r="C2239" s="73" t="str">
        <f>VLOOKUP(B2239,S!$A:$D,2,FALSE)</f>
        <v>DISJUNTOR TERMOMAGNÉTICO TRIPOLAR , CORRENTE NOMINAL DE 400A - FORNECIMENTO E INSTALAÇÃO. AF_10/2020</v>
      </c>
      <c r="D2239" s="73"/>
      <c r="E2239" s="73"/>
      <c r="F2239" s="72"/>
      <c r="G2239" s="7" t="str">
        <f>VLOOKUP(B2239,S!$A:$D,3,FALSE)</f>
        <v>UN</v>
      </c>
      <c r="H2239" s="74"/>
      <c r="I2239" s="74">
        <f>J2244</f>
        <v>1272.7000000000003</v>
      </c>
      <c r="J2239" s="53"/>
      <c r="K2239" s="52"/>
      <c r="L2239" s="74">
        <f>VLOOKUP(B2239,S!$A:$D,4,FALSE)</f>
        <v>1272.7</v>
      </c>
      <c r="M2239" s="7" t="str">
        <f>IF(ROUND((L2239-I2239),2)=0,"OK, confere com a tabela.",IF(ROUND((L2239-I2239),2)&lt;0,"ACIMA ("&amp;TEXT(ROUND(I2239*100/L2239,4),"0,0000")&amp;" %) da tabela.","ABAIXO ("&amp;TEXT(ROUND(I2239*100/L2239,4),"0,0000")&amp;" %) da tabela."))</f>
        <v>OK, confere com a tabela.</v>
      </c>
    </row>
    <row r="2240" spans="1:14" ht="45" customHeight="1" x14ac:dyDescent="0.25">
      <c r="A2240" s="54" t="s">
        <v>792</v>
      </c>
      <c r="B2240" s="67">
        <v>1581</v>
      </c>
      <c r="C2240" s="55" t="str">
        <f>VLOOKUP(B2240,IF(A2240="COMPOSICAO",S!$A:$D,I!$A:$D),2,FALSE)</f>
        <v>TERMINAL A COMPRESSAO EM COBRE ESTANHADO PARA CABO 120 MM2, 1 FURO E 1 COMPRESSAO, PARA PARAFUSO DE FIXACAO M12</v>
      </c>
      <c r="D2240" s="55"/>
      <c r="E2240" s="55"/>
      <c r="F2240" s="55"/>
      <c r="G2240" s="54" t="str">
        <f>VLOOKUP(B2240,IF(A2240="COMPOSICAO",S!$A:$D,I!$A:$D),3,FALSE)</f>
        <v>UN</v>
      </c>
      <c r="H2240" s="75">
        <f>3</f>
        <v>3</v>
      </c>
      <c r="I2240" s="56">
        <f>IF(A2240="COMPOSICAO",VLOOKUP(B2240,S!$A:$D,4,FALSE),VLOOKUP(B2240,I!$A:$D,4,FALSE))</f>
        <v>10.14</v>
      </c>
      <c r="J2240" s="60">
        <f>TRUNC(H2240*I2240,2)</f>
        <v>30.42</v>
      </c>
      <c r="K2240" s="59"/>
      <c r="L2240" s="4"/>
      <c r="M2240" s="4"/>
      <c r="N2240" s="4"/>
    </row>
    <row r="2241" spans="1:14" ht="30" customHeight="1" x14ac:dyDescent="0.25">
      <c r="A2241" s="54" t="s">
        <v>792</v>
      </c>
      <c r="B2241" s="67">
        <v>2379</v>
      </c>
      <c r="C2241" s="55" t="str">
        <f>VLOOKUP(B2241,IF(A2241="COMPOSICAO",S!$A:$D,I!$A:$D),2,FALSE)</f>
        <v>DISJUNTOR TERMOMAGNETICO TRIPOLAR 400 A / 600 V, TIPO JXD / ICC - 40 KA</v>
      </c>
      <c r="D2241" s="55"/>
      <c r="E2241" s="55"/>
      <c r="F2241" s="55"/>
      <c r="G2241" s="54" t="str">
        <f>VLOOKUP(B2241,IF(A2241="COMPOSICAO",S!$A:$D,I!$A:$D),3,FALSE)</f>
        <v>UN</v>
      </c>
      <c r="H2241" s="75">
        <f>1</f>
        <v>1</v>
      </c>
      <c r="I2241" s="56">
        <f>IF(A2241="COMPOSICAO",VLOOKUP(B2241,S!$A:$D,4,FALSE),VLOOKUP(B2241,I!$A:$D,4,FALSE))</f>
        <v>1180.74</v>
      </c>
      <c r="J2241" s="60">
        <f>TRUNC(H2241*I2241,2)</f>
        <v>1180.74</v>
      </c>
      <c r="K2241" s="59"/>
      <c r="L2241" s="4"/>
      <c r="M2241" s="4"/>
      <c r="N2241" s="4"/>
    </row>
    <row r="2242" spans="1:14" ht="30" customHeight="1" x14ac:dyDescent="0.25">
      <c r="A2242" s="54" t="s">
        <v>793</v>
      </c>
      <c r="B2242" s="67">
        <v>88247</v>
      </c>
      <c r="C2242" s="55" t="str">
        <f>VLOOKUP(B2242,IF(A2242="COMPOSICAO",S!$A:$D,I!$A:$D),2,FALSE)</f>
        <v>AUXILIAR DE ELETRICISTA COM ENCARGOS COMPLEMENTARES</v>
      </c>
      <c r="D2242" s="55"/>
      <c r="E2242" s="55"/>
      <c r="F2242" s="55"/>
      <c r="G2242" s="54" t="str">
        <f>VLOOKUP(B2242,IF(A2242="COMPOSICAO",S!$A:$D,I!$A:$D),3,FALSE)</f>
        <v>H</v>
      </c>
      <c r="H2242" s="75">
        <f>1.3232</f>
        <v>1.3231999999999999</v>
      </c>
      <c r="I2242" s="56">
        <f>IF(A2242="COMPOSICAO",VLOOKUP(B2242,S!$A:$D,4,FALSE),VLOOKUP(B2242,I!$A:$D,4,FALSE))</f>
        <v>19.77</v>
      </c>
      <c r="J2242" s="60">
        <f>TRUNC(H2242*I2242,2)</f>
        <v>26.15</v>
      </c>
      <c r="K2242" s="59"/>
      <c r="L2242" s="4"/>
      <c r="M2242" s="4"/>
      <c r="N2242" s="4"/>
    </row>
    <row r="2243" spans="1:14" ht="15" customHeight="1" x14ac:dyDescent="0.25">
      <c r="A2243" s="54" t="s">
        <v>793</v>
      </c>
      <c r="B2243" s="67">
        <v>88264</v>
      </c>
      <c r="C2243" s="55" t="str">
        <f>VLOOKUP(B2243,IF(A2243="COMPOSICAO",S!$A:$D,I!$A:$D),2,FALSE)</f>
        <v>ELETRICISTA COM ENCARGOS COMPLEMENTARES</v>
      </c>
      <c r="D2243" s="55"/>
      <c r="E2243" s="55"/>
      <c r="F2243" s="55"/>
      <c r="G2243" s="54" t="str">
        <f>VLOOKUP(B2243,IF(A2243="COMPOSICAO",S!$A:$D,I!$A:$D),3,FALSE)</f>
        <v>H</v>
      </c>
      <c r="H2243" s="75">
        <f>1.3232</f>
        <v>1.3231999999999999</v>
      </c>
      <c r="I2243" s="56">
        <f>IF(A2243="COMPOSICAO",VLOOKUP(B2243,S!$A:$D,4,FALSE),VLOOKUP(B2243,I!$A:$D,4,FALSE))</f>
        <v>26.75</v>
      </c>
      <c r="J2243" s="60">
        <f>TRUNC(H2243*I2243,2)</f>
        <v>35.39</v>
      </c>
      <c r="K2243" s="59"/>
      <c r="L2243" s="4"/>
      <c r="M2243" s="4"/>
      <c r="N2243" s="4"/>
    </row>
    <row r="2244" spans="1:14" ht="15" customHeight="1" x14ac:dyDescent="0.25">
      <c r="A2244" s="76" t="s">
        <v>794</v>
      </c>
      <c r="B2244" s="77"/>
      <c r="C2244" s="77"/>
      <c r="D2244" s="77"/>
      <c r="E2244" s="77"/>
      <c r="F2244" s="77"/>
      <c r="G2244" s="78"/>
      <c r="H2244" s="79"/>
      <c r="I2244" s="80"/>
      <c r="J2244" s="60">
        <f>SUM(J2239:K2243)</f>
        <v>1272.7000000000003</v>
      </c>
      <c r="K2244" s="59"/>
    </row>
    <row r="2245" spans="1:14" ht="15" customHeight="1" x14ac:dyDescent="0.25">
      <c r="A2245" s="76" t="str">
        <f>"TAXA DE BDI ("&amp;BDI&amp;" %)"</f>
        <v>TAXA DE BDI (28 %)</v>
      </c>
      <c r="B2245" s="77"/>
      <c r="C2245" s="77"/>
      <c r="D2245" s="77"/>
      <c r="E2245" s="77"/>
      <c r="F2245" s="77"/>
      <c r="G2245" s="78"/>
      <c r="H2245" s="79"/>
      <c r="I2245" s="80"/>
      <c r="J2245" s="60">
        <f>ROUND(J2244*(BDI/100),2)</f>
        <v>356.36</v>
      </c>
      <c r="K2245" s="59"/>
    </row>
    <row r="2246" spans="1:14" ht="15" customHeight="1" x14ac:dyDescent="0.25">
      <c r="A2246" s="76" t="s">
        <v>1009</v>
      </c>
      <c r="B2246" s="77"/>
      <c r="C2246" s="77"/>
      <c r="D2246" s="77"/>
      <c r="E2246" s="77"/>
      <c r="F2246" s="77"/>
      <c r="G2246" s="78"/>
      <c r="H2246" s="79"/>
      <c r="I2246" s="80"/>
      <c r="J2246" s="60">
        <f>SUM(J2244:K2245)</f>
        <v>1629.0600000000004</v>
      </c>
      <c r="K2246" s="59"/>
    </row>
    <row r="2247" spans="1:14" ht="15" customHeight="1" x14ac:dyDescent="0.25">
      <c r="A2247" s="4"/>
      <c r="B2247" s="4"/>
      <c r="C2247" s="4"/>
      <c r="D2247" s="4"/>
      <c r="E2247" s="4"/>
      <c r="F2247" s="4"/>
      <c r="G2247" s="4"/>
      <c r="H2247" s="4"/>
      <c r="I2247" s="4"/>
      <c r="J2247" s="4"/>
      <c r="K2247" s="4"/>
    </row>
    <row r="2248" spans="1:14" ht="15" customHeight="1" x14ac:dyDescent="0.25">
      <c r="A2248" s="22" t="s">
        <v>788</v>
      </c>
      <c r="B2248" s="22" t="s">
        <v>41</v>
      </c>
      <c r="C2248" s="46" t="s">
        <v>8</v>
      </c>
      <c r="D2248" s="47"/>
      <c r="E2248" s="47"/>
      <c r="F2248" s="47"/>
      <c r="G2248" s="7" t="s">
        <v>42</v>
      </c>
      <c r="H2248" s="7" t="s">
        <v>789</v>
      </c>
      <c r="I2248" s="7" t="s">
        <v>790</v>
      </c>
      <c r="J2248" s="34" t="s">
        <v>10</v>
      </c>
      <c r="K2248" s="33"/>
    </row>
    <row r="2249" spans="1:14" ht="45" customHeight="1" x14ac:dyDescent="0.25">
      <c r="A2249" s="7" t="s">
        <v>1010</v>
      </c>
      <c r="B2249" s="71">
        <v>101799</v>
      </c>
      <c r="C2249" s="73" t="str">
        <f>VLOOKUP(B2249,S!$A:$D,2,FALSE)</f>
        <v>TAMPA PARA CAIXA TIPO R2 E R3, EM FERRO FUNDIDO, DIMENSÕES INTERNAS: 0,55 X 1,10 M - FORNECIMENTO E INSTALAÇÃO. AF_12/2020</v>
      </c>
      <c r="D2249" s="73"/>
      <c r="E2249" s="73"/>
      <c r="F2249" s="72"/>
      <c r="G2249" s="7" t="str">
        <f>VLOOKUP(B2249,S!$A:$D,3,FALSE)</f>
        <v>UN</v>
      </c>
      <c r="H2249" s="74"/>
      <c r="I2249" s="74">
        <f>J2254</f>
        <v>986.9799999999999</v>
      </c>
      <c r="J2249" s="53"/>
      <c r="K2249" s="52"/>
      <c r="L2249" s="74">
        <f>VLOOKUP(B2249,S!$A:$D,4,FALSE)</f>
        <v>986.98</v>
      </c>
      <c r="M2249" s="7" t="str">
        <f>IF(ROUND((L2249-I2249),2)=0,"OK, confere com a tabela.",IF(ROUND((L2249-I2249),2)&lt;0,"ACIMA ("&amp;TEXT(ROUND(I2249*100/L2249,4),"0,0000")&amp;" %) da tabela.","ABAIXO ("&amp;TEXT(ROUND(I2249*100/L2249,4),"0,0000")&amp;" %) da tabela."))</f>
        <v>OK, confere com a tabela.</v>
      </c>
    </row>
    <row r="2250" spans="1:14" ht="45" customHeight="1" x14ac:dyDescent="0.25">
      <c r="A2250" s="54" t="s">
        <v>792</v>
      </c>
      <c r="B2250" s="67">
        <v>11299</v>
      </c>
      <c r="C2250" s="55" t="str">
        <f>VLOOKUP(B2250,IF(A2250="COMPOSICAO",S!$A:$D,I!$A:$D),2,FALSE)</f>
        <v>TAMPAO FOFO SIMPLES, CLASSE A15 CARGA MAX 1,5 T, 550 X 1100 MM (COM INSCRICAO EM RELEVO DO TIPO DE REDE)</v>
      </c>
      <c r="D2250" s="55"/>
      <c r="E2250" s="55"/>
      <c r="F2250" s="55"/>
      <c r="G2250" s="54" t="str">
        <f>VLOOKUP(B2250,IF(A2250="COMPOSICAO",S!$A:$D,I!$A:$D),3,FALSE)</f>
        <v>UN</v>
      </c>
      <c r="H2250" s="75">
        <f>1</f>
        <v>1</v>
      </c>
      <c r="I2250" s="56">
        <f>IF(A2250="COMPOSICAO",VLOOKUP(B2250,S!$A:$D,4,FALSE),VLOOKUP(B2250,I!$A:$D,4,FALSE))</f>
        <v>913.86</v>
      </c>
      <c r="J2250" s="60">
        <f>TRUNC(H2250*I2250,2)</f>
        <v>913.86</v>
      </c>
      <c r="K2250" s="59"/>
      <c r="L2250" s="4"/>
      <c r="M2250" s="4"/>
      <c r="N2250" s="4"/>
    </row>
    <row r="2251" spans="1:14" ht="15" customHeight="1" x14ac:dyDescent="0.25">
      <c r="A2251" s="54" t="s">
        <v>793</v>
      </c>
      <c r="B2251" s="67">
        <v>88309</v>
      </c>
      <c r="C2251" s="55" t="str">
        <f>VLOOKUP(B2251,IF(A2251="COMPOSICAO",S!$A:$D,I!$A:$D),2,FALSE)</f>
        <v>PEDREIRO COM ENCARGOS COMPLEMENTARES</v>
      </c>
      <c r="D2251" s="55"/>
      <c r="E2251" s="55"/>
      <c r="F2251" s="55"/>
      <c r="G2251" s="54" t="str">
        <f>VLOOKUP(B2251,IF(A2251="COMPOSICAO",S!$A:$D,I!$A:$D),3,FALSE)</f>
        <v>H</v>
      </c>
      <c r="H2251" s="75">
        <f>1.6647</f>
        <v>1.6647000000000001</v>
      </c>
      <c r="I2251" s="56">
        <f>IF(A2251="COMPOSICAO",VLOOKUP(B2251,S!$A:$D,4,FALSE),VLOOKUP(B2251,I!$A:$D,4,FALSE))</f>
        <v>26.46</v>
      </c>
      <c r="J2251" s="60">
        <f>TRUNC(H2251*I2251,2)</f>
        <v>44.04</v>
      </c>
      <c r="K2251" s="59"/>
      <c r="L2251" s="4"/>
      <c r="M2251" s="4"/>
      <c r="N2251" s="4"/>
    </row>
    <row r="2252" spans="1:14" ht="15" customHeight="1" x14ac:dyDescent="0.25">
      <c r="A2252" s="54" t="s">
        <v>793</v>
      </c>
      <c r="B2252" s="67">
        <v>88316</v>
      </c>
      <c r="C2252" s="55" t="str">
        <f>VLOOKUP(B2252,IF(A2252="COMPOSICAO",S!$A:$D,I!$A:$D),2,FALSE)</f>
        <v>SERVENTE COM ENCARGOS COMPLEMENTARES</v>
      </c>
      <c r="D2252" s="55"/>
      <c r="E2252" s="55"/>
      <c r="F2252" s="55"/>
      <c r="G2252" s="54" t="str">
        <f>VLOOKUP(B2252,IF(A2252="COMPOSICAO",S!$A:$D,I!$A:$D),3,FALSE)</f>
        <v>H</v>
      </c>
      <c r="H2252" s="75">
        <f>1.308</f>
        <v>1.3080000000000001</v>
      </c>
      <c r="I2252" s="56">
        <f>IF(A2252="COMPOSICAO",VLOOKUP(B2252,S!$A:$D,4,FALSE),VLOOKUP(B2252,I!$A:$D,4,FALSE))</f>
        <v>18.86</v>
      </c>
      <c r="J2252" s="60">
        <f>TRUNC(H2252*I2252,2)</f>
        <v>24.66</v>
      </c>
      <c r="K2252" s="59"/>
      <c r="L2252" s="4"/>
      <c r="M2252" s="4"/>
      <c r="N2252" s="4"/>
    </row>
    <row r="2253" spans="1:14" ht="45" customHeight="1" x14ac:dyDescent="0.25">
      <c r="A2253" s="54" t="s">
        <v>793</v>
      </c>
      <c r="B2253" s="67">
        <v>88628</v>
      </c>
      <c r="C2253" s="55" t="str">
        <f>VLOOKUP(B2253,IF(A2253="COMPOSICAO",S!$A:$D,I!$A:$D),2,FALSE)</f>
        <v>ARGAMASSA TRAÇO 1:3 (EM VOLUME DE CIMENTO E AREIA MÉDIA ÚMIDA), PREPARO MECÂNICO COM BETONEIRA 400 L. AF_08/2019</v>
      </c>
      <c r="D2253" s="55"/>
      <c r="E2253" s="55"/>
      <c r="F2253" s="55"/>
      <c r="G2253" s="54" t="str">
        <f>VLOOKUP(B2253,IF(A2253="COMPOSICAO",S!$A:$D,I!$A:$D),3,FALSE)</f>
        <v>M3</v>
      </c>
      <c r="H2253" s="75">
        <f>0.0072</f>
        <v>7.1999999999999998E-3</v>
      </c>
      <c r="I2253" s="56">
        <f>IF(A2253="COMPOSICAO",VLOOKUP(B2253,S!$A:$D,4,FALSE),VLOOKUP(B2253,I!$A:$D,4,FALSE))</f>
        <v>615.17999999999995</v>
      </c>
      <c r="J2253" s="60">
        <f>TRUNC(H2253*I2253,2)</f>
        <v>4.42</v>
      </c>
      <c r="K2253" s="59"/>
      <c r="L2253" s="4"/>
      <c r="M2253" s="4"/>
      <c r="N2253" s="4"/>
    </row>
    <row r="2254" spans="1:14" ht="15" customHeight="1" x14ac:dyDescent="0.25">
      <c r="A2254" s="76" t="s">
        <v>794</v>
      </c>
      <c r="B2254" s="77"/>
      <c r="C2254" s="77"/>
      <c r="D2254" s="77"/>
      <c r="E2254" s="77"/>
      <c r="F2254" s="77"/>
      <c r="G2254" s="78"/>
      <c r="H2254" s="79"/>
      <c r="I2254" s="80"/>
      <c r="J2254" s="60">
        <f>SUM(J2249:K2253)</f>
        <v>986.9799999999999</v>
      </c>
      <c r="K2254" s="59"/>
    </row>
    <row r="2255" spans="1:14" ht="15" customHeight="1" x14ac:dyDescent="0.25">
      <c r="A2255" s="76" t="str">
        <f>"TAXA DE BDI ("&amp;BDI&amp;" %)"</f>
        <v>TAXA DE BDI (28 %)</v>
      </c>
      <c r="B2255" s="77"/>
      <c r="C2255" s="77"/>
      <c r="D2255" s="77"/>
      <c r="E2255" s="77"/>
      <c r="F2255" s="77"/>
      <c r="G2255" s="78"/>
      <c r="H2255" s="79"/>
      <c r="I2255" s="80"/>
      <c r="J2255" s="60">
        <f>ROUND(J2254*(BDI/100),2)</f>
        <v>276.35000000000002</v>
      </c>
      <c r="K2255" s="59"/>
    </row>
    <row r="2256" spans="1:14" ht="15" customHeight="1" x14ac:dyDescent="0.25">
      <c r="A2256" s="76" t="s">
        <v>1011</v>
      </c>
      <c r="B2256" s="77"/>
      <c r="C2256" s="77"/>
      <c r="D2256" s="77"/>
      <c r="E2256" s="77"/>
      <c r="F2256" s="77"/>
      <c r="G2256" s="78"/>
      <c r="H2256" s="79"/>
      <c r="I2256" s="80"/>
      <c r="J2256" s="60">
        <f>SUM(J2254:K2255)</f>
        <v>1263.33</v>
      </c>
      <c r="K2256" s="59"/>
    </row>
    <row r="2257" spans="1:14" ht="15" customHeight="1" x14ac:dyDescent="0.25">
      <c r="A2257" s="4"/>
      <c r="B2257" s="4"/>
      <c r="C2257" s="4"/>
      <c r="D2257" s="4"/>
      <c r="E2257" s="4"/>
      <c r="F2257" s="4"/>
      <c r="G2257" s="4"/>
      <c r="H2257" s="4"/>
      <c r="I2257" s="4"/>
      <c r="J2257" s="4"/>
      <c r="K2257" s="4"/>
    </row>
    <row r="2258" spans="1:14" ht="15" customHeight="1" x14ac:dyDescent="0.25">
      <c r="A2258" s="22" t="s">
        <v>788</v>
      </c>
      <c r="B2258" s="22" t="s">
        <v>41</v>
      </c>
      <c r="C2258" s="46" t="s">
        <v>8</v>
      </c>
      <c r="D2258" s="47"/>
      <c r="E2258" s="47"/>
      <c r="F2258" s="47"/>
      <c r="G2258" s="7" t="s">
        <v>42</v>
      </c>
      <c r="H2258" s="7" t="s">
        <v>789</v>
      </c>
      <c r="I2258" s="7" t="s">
        <v>790</v>
      </c>
      <c r="J2258" s="34" t="s">
        <v>10</v>
      </c>
      <c r="K2258" s="33"/>
    </row>
    <row r="2259" spans="1:14" ht="90" customHeight="1" x14ac:dyDescent="0.25">
      <c r="A2259" s="7" t="s">
        <v>989</v>
      </c>
      <c r="B2259" s="71">
        <v>101653</v>
      </c>
      <c r="C2259" s="73" t="str">
        <f>VLOOKUP(B2259,S!$A:$D,2,FALSE)</f>
        <v>LUMINÁRIA ABERTA PARA ILUMINAÇÃO PÚBLICA, PARA LÂMPADA VAPOR DE MERCÚRIO ATÉ 400 W E MISTA ATÉ 500 W, COM BRAÇO EM TUBO DE AÇO GALV 1", COMPRIMENTO DE 1,50 M, PARA POSTE DE CONCRETO - FORNECIMENTO E INSTALAÇÃO (EXCLUSIVE LÂMPADA E REATOR). AF_08/2020</v>
      </c>
      <c r="D2259" s="73"/>
      <c r="E2259" s="73"/>
      <c r="F2259" s="72"/>
      <c r="G2259" s="7" t="str">
        <f>VLOOKUP(B2259,S!$A:$D,3,FALSE)</f>
        <v>UN</v>
      </c>
      <c r="H2259" s="74"/>
      <c r="I2259" s="74">
        <f>J2267</f>
        <v>250.23000000000002</v>
      </c>
      <c r="J2259" s="53"/>
      <c r="K2259" s="52"/>
      <c r="L2259" s="74">
        <f>VLOOKUP(B2259,S!$A:$D,4,FALSE)</f>
        <v>250.23</v>
      </c>
      <c r="M2259" s="7" t="str">
        <f>IF(ROUND((L2259-I2259),2)=0,"OK, confere com a tabela.",IF(ROUND((L2259-I2259),2)&lt;0,"ACIMA ("&amp;TEXT(ROUND(I2259*100/L2259,4),"0,0000")&amp;" %) da tabela.","ABAIXO ("&amp;TEXT(ROUND(I2259*100/L2259,4),"0,0000")&amp;" %) da tabela."))</f>
        <v>OK, confere com a tabela.</v>
      </c>
    </row>
    <row r="2260" spans="1:14" ht="60" customHeight="1" x14ac:dyDescent="0.25">
      <c r="A2260" s="54" t="s">
        <v>792</v>
      </c>
      <c r="B2260" s="67">
        <v>1022</v>
      </c>
      <c r="C2260" s="55" t="str">
        <f>VLOOKUP(B2260,IF(A2260="COMPOSICAO",S!$A:$D,I!$A:$D),2,FALSE)</f>
        <v>CABO DE COBRE, FLEXIVEL, CLASSE 4 OU 5, ISOLACAO EM PVC/A, ANTICHAMA BWF-B, COBERTURA PVC-ST1, ANTICHAMA BWF-B, 1 CONDUTOR, 0,6/1 KV, SECAO NOMINAL 2,5 MM2</v>
      </c>
      <c r="D2260" s="55"/>
      <c r="E2260" s="55"/>
      <c r="F2260" s="55"/>
      <c r="G2260" s="54" t="str">
        <f>VLOOKUP(B2260,IF(A2260="COMPOSICAO",S!$A:$D,I!$A:$D),3,FALSE)</f>
        <v>M</v>
      </c>
      <c r="H2260" s="75">
        <f>5</f>
        <v>5</v>
      </c>
      <c r="I2260" s="56">
        <f>IF(A2260="COMPOSICAO",VLOOKUP(B2260,S!$A:$D,4,FALSE),VLOOKUP(B2260,I!$A:$D,4,FALSE))</f>
        <v>2.4500000000000002</v>
      </c>
      <c r="J2260" s="60">
        <f t="shared" ref="J2260:J2266" si="80">TRUNC(H2260*I2260,2)</f>
        <v>12.25</v>
      </c>
      <c r="K2260" s="59"/>
      <c r="L2260" s="4"/>
      <c r="M2260" s="4"/>
      <c r="N2260" s="4"/>
    </row>
    <row r="2261" spans="1:14" ht="30" customHeight="1" x14ac:dyDescent="0.25">
      <c r="A2261" s="54" t="s">
        <v>792</v>
      </c>
      <c r="B2261" s="67">
        <v>2512</v>
      </c>
      <c r="C2261" s="55" t="str">
        <f>VLOOKUP(B2261,IF(A2261="COMPOSICAO",S!$A:$D,I!$A:$D),2,FALSE)</f>
        <v>BRACO P/ LUMINARIA PUBLICA 1 X 1,50M ROMAGNOLE OU EQUIV</v>
      </c>
      <c r="D2261" s="55"/>
      <c r="E2261" s="55"/>
      <c r="F2261" s="55"/>
      <c r="G2261" s="54" t="str">
        <f>VLOOKUP(B2261,IF(A2261="COMPOSICAO",S!$A:$D,I!$A:$D),3,FALSE)</f>
        <v>UN</v>
      </c>
      <c r="H2261" s="75">
        <f>1</f>
        <v>1</v>
      </c>
      <c r="I2261" s="56">
        <f>IF(A2261="COMPOSICAO",VLOOKUP(B2261,S!$A:$D,4,FALSE),VLOOKUP(B2261,I!$A:$D,4,FALSE))</f>
        <v>33.92</v>
      </c>
      <c r="J2261" s="60">
        <f t="shared" si="80"/>
        <v>33.92</v>
      </c>
      <c r="K2261" s="59"/>
      <c r="L2261" s="4"/>
      <c r="M2261" s="4"/>
      <c r="N2261" s="4"/>
    </row>
    <row r="2262" spans="1:14" ht="30" customHeight="1" x14ac:dyDescent="0.25">
      <c r="A2262" s="54" t="s">
        <v>792</v>
      </c>
      <c r="B2262" s="67">
        <v>3798</v>
      </c>
      <c r="C2262" s="55" t="str">
        <f>VLOOKUP(B2262,IF(A2262="COMPOSICAO",S!$A:$D,I!$A:$D),2,FALSE)</f>
        <v>LUMINARIA ABERTA P/ ILUMINACAO PUBLICA, TIPO X-57 PETERCO OU EQUIV</v>
      </c>
      <c r="D2262" s="55"/>
      <c r="E2262" s="55"/>
      <c r="F2262" s="55"/>
      <c r="G2262" s="54" t="str">
        <f>VLOOKUP(B2262,IF(A2262="COMPOSICAO",S!$A:$D,I!$A:$D),3,FALSE)</f>
        <v>UN</v>
      </c>
      <c r="H2262" s="75">
        <f>1</f>
        <v>1</v>
      </c>
      <c r="I2262" s="56">
        <f>IF(A2262="COMPOSICAO",VLOOKUP(B2262,S!$A:$D,4,FALSE),VLOOKUP(B2262,I!$A:$D,4,FALSE))</f>
        <v>72.69</v>
      </c>
      <c r="J2262" s="60">
        <f t="shared" si="80"/>
        <v>72.69</v>
      </c>
      <c r="K2262" s="59"/>
      <c r="L2262" s="4"/>
      <c r="M2262" s="4"/>
      <c r="N2262" s="4"/>
    </row>
    <row r="2263" spans="1:14" ht="30" customHeight="1" x14ac:dyDescent="0.25">
      <c r="A2263" s="54" t="s">
        <v>792</v>
      </c>
      <c r="B2263" s="67">
        <v>21127</v>
      </c>
      <c r="C2263" s="55" t="str">
        <f>VLOOKUP(B2263,IF(A2263="COMPOSICAO",S!$A:$D,I!$A:$D),2,FALSE)</f>
        <v>FITA ISOLANTE ADESIVA ANTICHAMA, USO ATE 750 V, EM ROLO DE 19 MM X 5 M</v>
      </c>
      <c r="D2263" s="55"/>
      <c r="E2263" s="55"/>
      <c r="F2263" s="55"/>
      <c r="G2263" s="54" t="str">
        <f>VLOOKUP(B2263,IF(A2263="COMPOSICAO",S!$A:$D,I!$A:$D),3,FALSE)</f>
        <v>UN</v>
      </c>
      <c r="H2263" s="75">
        <f>0.014</f>
        <v>1.4E-2</v>
      </c>
      <c r="I2263" s="56">
        <f>IF(A2263="COMPOSICAO",VLOOKUP(B2263,S!$A:$D,4,FALSE),VLOOKUP(B2263,I!$A:$D,4,FALSE))</f>
        <v>3.46</v>
      </c>
      <c r="J2263" s="60">
        <f t="shared" si="80"/>
        <v>0.04</v>
      </c>
      <c r="K2263" s="59"/>
      <c r="L2263" s="4"/>
      <c r="M2263" s="4"/>
      <c r="N2263" s="4"/>
    </row>
    <row r="2264" spans="1:14" ht="75" customHeight="1" x14ac:dyDescent="0.25">
      <c r="A2264" s="54" t="s">
        <v>793</v>
      </c>
      <c r="B2264" s="67">
        <v>5928</v>
      </c>
      <c r="C2264" s="55" t="str">
        <f>VLOOKUP(B2264,IF(A2264="COMPOSICAO",S!$A:$D,I!$A:$D),2,FALSE)</f>
        <v>GUINDAUTO HIDRÁULICO, CAPACIDADE MÁXIMA DE CARGA 6200 KG, MOMENTO MÁXIMO DE CARGA 11,7 TM, ALCANCE MÁXIMO HORIZONTAL 9,70 M, INCLUSIVE CAMINHÃO TOCO PBT 16.000 KG, POTÊNCIA DE 189 CV - CHP DIURNO. AF_06/2014</v>
      </c>
      <c r="D2264" s="55"/>
      <c r="E2264" s="55"/>
      <c r="F2264" s="55"/>
      <c r="G2264" s="54" t="str">
        <f>VLOOKUP(B2264,IF(A2264="COMPOSICAO",S!$A:$D,I!$A:$D),3,FALSE)</f>
        <v>CHP</v>
      </c>
      <c r="H2264" s="75">
        <f>0.2388</f>
        <v>0.23880000000000001</v>
      </c>
      <c r="I2264" s="56">
        <f>IF(A2264="COMPOSICAO",VLOOKUP(B2264,S!$A:$D,4,FALSE),VLOOKUP(B2264,I!$A:$D,4,FALSE))</f>
        <v>261.01</v>
      </c>
      <c r="J2264" s="60">
        <f t="shared" si="80"/>
        <v>62.32</v>
      </c>
      <c r="K2264" s="59"/>
      <c r="L2264" s="4"/>
      <c r="M2264" s="4"/>
      <c r="N2264" s="4"/>
    </row>
    <row r="2265" spans="1:14" ht="30" customHeight="1" x14ac:dyDescent="0.25">
      <c r="A2265" s="54" t="s">
        <v>793</v>
      </c>
      <c r="B2265" s="67">
        <v>88247</v>
      </c>
      <c r="C2265" s="55" t="str">
        <f>VLOOKUP(B2265,IF(A2265="COMPOSICAO",S!$A:$D,I!$A:$D),2,FALSE)</f>
        <v>AUXILIAR DE ELETRICISTA COM ENCARGOS COMPLEMENTARES</v>
      </c>
      <c r="D2265" s="55"/>
      <c r="E2265" s="55"/>
      <c r="F2265" s="55"/>
      <c r="G2265" s="54" t="str">
        <f>VLOOKUP(B2265,IF(A2265="COMPOSICAO",S!$A:$D,I!$A:$D),3,FALSE)</f>
        <v>H</v>
      </c>
      <c r="H2265" s="75">
        <f>1.4837</f>
        <v>1.4837</v>
      </c>
      <c r="I2265" s="56">
        <f>IF(A2265="COMPOSICAO",VLOOKUP(B2265,S!$A:$D,4,FALSE),VLOOKUP(B2265,I!$A:$D,4,FALSE))</f>
        <v>19.77</v>
      </c>
      <c r="J2265" s="60">
        <f t="shared" si="80"/>
        <v>29.33</v>
      </c>
      <c r="K2265" s="59"/>
      <c r="L2265" s="4"/>
      <c r="M2265" s="4"/>
      <c r="N2265" s="4"/>
    </row>
    <row r="2266" spans="1:14" ht="15" customHeight="1" x14ac:dyDescent="0.25">
      <c r="A2266" s="54" t="s">
        <v>793</v>
      </c>
      <c r="B2266" s="67">
        <v>88264</v>
      </c>
      <c r="C2266" s="55" t="str">
        <f>VLOOKUP(B2266,IF(A2266="COMPOSICAO",S!$A:$D,I!$A:$D),2,FALSE)</f>
        <v>ELETRICISTA COM ENCARGOS COMPLEMENTARES</v>
      </c>
      <c r="D2266" s="55"/>
      <c r="E2266" s="55"/>
      <c r="F2266" s="55"/>
      <c r="G2266" s="54" t="str">
        <f>VLOOKUP(B2266,IF(A2266="COMPOSICAO",S!$A:$D,I!$A:$D),3,FALSE)</f>
        <v>H</v>
      </c>
      <c r="H2266" s="75">
        <f>1.4837</f>
        <v>1.4837</v>
      </c>
      <c r="I2266" s="56">
        <f>IF(A2266="COMPOSICAO",VLOOKUP(B2266,S!$A:$D,4,FALSE),VLOOKUP(B2266,I!$A:$D,4,FALSE))</f>
        <v>26.75</v>
      </c>
      <c r="J2266" s="60">
        <f t="shared" si="80"/>
        <v>39.68</v>
      </c>
      <c r="K2266" s="59"/>
      <c r="L2266" s="4"/>
      <c r="M2266" s="4"/>
      <c r="N2266" s="4"/>
    </row>
    <row r="2267" spans="1:14" ht="15" customHeight="1" x14ac:dyDescent="0.25">
      <c r="A2267" s="76" t="s">
        <v>794</v>
      </c>
      <c r="B2267" s="77"/>
      <c r="C2267" s="77"/>
      <c r="D2267" s="77"/>
      <c r="E2267" s="77"/>
      <c r="F2267" s="77"/>
      <c r="G2267" s="78"/>
      <c r="H2267" s="79"/>
      <c r="I2267" s="80"/>
      <c r="J2267" s="60">
        <f>SUM(J2259:K2266)</f>
        <v>250.23000000000002</v>
      </c>
      <c r="K2267" s="59"/>
    </row>
    <row r="2268" spans="1:14" ht="15" customHeight="1" x14ac:dyDescent="0.25">
      <c r="A2268" s="76" t="str">
        <f>"TAXA DE BDI ("&amp;BDI&amp;" %)"</f>
        <v>TAXA DE BDI (28 %)</v>
      </c>
      <c r="B2268" s="77"/>
      <c r="C2268" s="77"/>
      <c r="D2268" s="77"/>
      <c r="E2268" s="77"/>
      <c r="F2268" s="77"/>
      <c r="G2268" s="78"/>
      <c r="H2268" s="79"/>
      <c r="I2268" s="80"/>
      <c r="J2268" s="60">
        <f>ROUND(J2267*(BDI/100),2)</f>
        <v>70.06</v>
      </c>
      <c r="K2268" s="59"/>
    </row>
    <row r="2269" spans="1:14" ht="15" customHeight="1" x14ac:dyDescent="0.25">
      <c r="A2269" s="76" t="s">
        <v>1012</v>
      </c>
      <c r="B2269" s="77"/>
      <c r="C2269" s="77"/>
      <c r="D2269" s="77"/>
      <c r="E2269" s="77"/>
      <c r="F2269" s="77"/>
      <c r="G2269" s="78"/>
      <c r="H2269" s="79"/>
      <c r="I2269" s="80"/>
      <c r="J2269" s="60">
        <f>SUM(J2267:K2268)</f>
        <v>320.29000000000002</v>
      </c>
      <c r="K2269" s="59"/>
    </row>
    <row r="2270" spans="1:14" ht="15" customHeight="1" x14ac:dyDescent="0.25">
      <c r="A2270" s="4"/>
      <c r="B2270" s="4"/>
      <c r="C2270" s="4"/>
      <c r="D2270" s="4"/>
      <c r="E2270" s="4"/>
      <c r="F2270" s="4"/>
      <c r="G2270" s="4"/>
      <c r="H2270" s="4"/>
      <c r="I2270" s="4"/>
      <c r="J2270" s="4"/>
      <c r="K2270" s="4"/>
    </row>
    <row r="2271" spans="1:14" ht="15" customHeight="1" x14ac:dyDescent="0.25">
      <c r="A2271" s="22" t="s">
        <v>788</v>
      </c>
      <c r="B2271" s="22" t="s">
        <v>41</v>
      </c>
      <c r="C2271" s="46" t="s">
        <v>8</v>
      </c>
      <c r="D2271" s="47"/>
      <c r="E2271" s="47"/>
      <c r="F2271" s="47"/>
      <c r="G2271" s="7" t="s">
        <v>42</v>
      </c>
      <c r="H2271" s="7" t="s">
        <v>789</v>
      </c>
      <c r="I2271" s="7" t="s">
        <v>790</v>
      </c>
      <c r="J2271" s="34" t="s">
        <v>10</v>
      </c>
      <c r="K2271" s="33"/>
    </row>
    <row r="2272" spans="1:14" ht="30" customHeight="1" x14ac:dyDescent="0.25">
      <c r="A2272" s="7" t="s">
        <v>989</v>
      </c>
      <c r="B2272" s="71">
        <v>101643</v>
      </c>
      <c r="C2272" s="73" t="str">
        <f>VLOOKUP(B2272,S!$A:$D,2,FALSE)</f>
        <v>LÂMPADA VAPOR DE MERCÚRIO 250 W - FORNECIMENTO E INSTALAÇÃO. AF_08/2020</v>
      </c>
      <c r="D2272" s="73"/>
      <c r="E2272" s="73"/>
      <c r="F2272" s="72"/>
      <c r="G2272" s="7" t="str">
        <f>VLOOKUP(B2272,S!$A:$D,3,FALSE)</f>
        <v>UN</v>
      </c>
      <c r="H2272" s="74"/>
      <c r="I2272" s="74">
        <f>J2276</f>
        <v>40.069999999999993</v>
      </c>
      <c r="J2272" s="53"/>
      <c r="K2272" s="52"/>
      <c r="L2272" s="74">
        <f>VLOOKUP(B2272,S!$A:$D,4,FALSE)</f>
        <v>40.07</v>
      </c>
      <c r="M2272" s="7" t="str">
        <f>IF(ROUND((L2272-I2272),2)=0,"OK, confere com a tabela.",IF(ROUND((L2272-I2272),2)&lt;0,"ACIMA ("&amp;TEXT(ROUND(I2272*100/L2272,4),"0,0000")&amp;" %) da tabela.","ABAIXO ("&amp;TEXT(ROUND(I2272*100/L2272,4),"0,0000")&amp;" %) da tabela."))</f>
        <v>OK, confere com a tabela.</v>
      </c>
    </row>
    <row r="2273" spans="1:14" ht="15" customHeight="1" x14ac:dyDescent="0.25">
      <c r="A2273" s="54" t="s">
        <v>792</v>
      </c>
      <c r="B2273" s="67">
        <v>3749</v>
      </c>
      <c r="C2273" s="55" t="str">
        <f>VLOOKUP(B2273,IF(A2273="COMPOSICAO",S!$A:$D,I!$A:$D),2,FALSE)</f>
        <v>LAMPADA VAPOR MERCURIO 250 W (BASE E40)</v>
      </c>
      <c r="D2273" s="55"/>
      <c r="E2273" s="55"/>
      <c r="F2273" s="55"/>
      <c r="G2273" s="54" t="str">
        <f>VLOOKUP(B2273,IF(A2273="COMPOSICAO",S!$A:$D,I!$A:$D),3,FALSE)</f>
        <v>UN</v>
      </c>
      <c r="H2273" s="75">
        <f>1</f>
        <v>1</v>
      </c>
      <c r="I2273" s="56">
        <f>IF(A2273="COMPOSICAO",VLOOKUP(B2273,S!$A:$D,4,FALSE),VLOOKUP(B2273,I!$A:$D,4,FALSE))</f>
        <v>38.799999999999997</v>
      </c>
      <c r="J2273" s="60">
        <f>TRUNC(H2273*I2273,2)</f>
        <v>38.799999999999997</v>
      </c>
      <c r="K2273" s="59"/>
      <c r="L2273" s="4"/>
      <c r="M2273" s="4"/>
      <c r="N2273" s="4"/>
    </row>
    <row r="2274" spans="1:14" ht="30" customHeight="1" x14ac:dyDescent="0.25">
      <c r="A2274" s="54" t="s">
        <v>793</v>
      </c>
      <c r="B2274" s="67">
        <v>88247</v>
      </c>
      <c r="C2274" s="55" t="str">
        <f>VLOOKUP(B2274,IF(A2274="COMPOSICAO",S!$A:$D,I!$A:$D),2,FALSE)</f>
        <v>AUXILIAR DE ELETRICISTA COM ENCARGOS COMPLEMENTARES</v>
      </c>
      <c r="D2274" s="55"/>
      <c r="E2274" s="55"/>
      <c r="F2274" s="55"/>
      <c r="G2274" s="54" t="str">
        <f>VLOOKUP(B2274,IF(A2274="COMPOSICAO",S!$A:$D,I!$A:$D),3,FALSE)</f>
        <v>H</v>
      </c>
      <c r="H2274" s="75">
        <f>0.0274</f>
        <v>2.7400000000000001E-2</v>
      </c>
      <c r="I2274" s="56">
        <f>IF(A2274="COMPOSICAO",VLOOKUP(B2274,S!$A:$D,4,FALSE),VLOOKUP(B2274,I!$A:$D,4,FALSE))</f>
        <v>19.77</v>
      </c>
      <c r="J2274" s="60">
        <f>TRUNC(H2274*I2274,2)</f>
        <v>0.54</v>
      </c>
      <c r="K2274" s="59"/>
      <c r="L2274" s="4"/>
      <c r="M2274" s="4"/>
      <c r="N2274" s="4"/>
    </row>
    <row r="2275" spans="1:14" ht="15" customHeight="1" x14ac:dyDescent="0.25">
      <c r="A2275" s="54" t="s">
        <v>793</v>
      </c>
      <c r="B2275" s="67">
        <v>88264</v>
      </c>
      <c r="C2275" s="55" t="str">
        <f>VLOOKUP(B2275,IF(A2275="COMPOSICAO",S!$A:$D,I!$A:$D),2,FALSE)</f>
        <v>ELETRICISTA COM ENCARGOS COMPLEMENTARES</v>
      </c>
      <c r="D2275" s="55"/>
      <c r="E2275" s="55"/>
      <c r="F2275" s="55"/>
      <c r="G2275" s="54" t="str">
        <f>VLOOKUP(B2275,IF(A2275="COMPOSICAO",S!$A:$D,I!$A:$D),3,FALSE)</f>
        <v>H</v>
      </c>
      <c r="H2275" s="75">
        <f>0.0274</f>
        <v>2.7400000000000001E-2</v>
      </c>
      <c r="I2275" s="56">
        <f>IF(A2275="COMPOSICAO",VLOOKUP(B2275,S!$A:$D,4,FALSE),VLOOKUP(B2275,I!$A:$D,4,FALSE))</f>
        <v>26.75</v>
      </c>
      <c r="J2275" s="60">
        <f>TRUNC(H2275*I2275,2)</f>
        <v>0.73</v>
      </c>
      <c r="K2275" s="59"/>
      <c r="L2275" s="4"/>
      <c r="M2275" s="4"/>
      <c r="N2275" s="4"/>
    </row>
    <row r="2276" spans="1:14" ht="15" customHeight="1" x14ac:dyDescent="0.25">
      <c r="A2276" s="76" t="s">
        <v>794</v>
      </c>
      <c r="B2276" s="77"/>
      <c r="C2276" s="77"/>
      <c r="D2276" s="77"/>
      <c r="E2276" s="77"/>
      <c r="F2276" s="77"/>
      <c r="G2276" s="78"/>
      <c r="H2276" s="79"/>
      <c r="I2276" s="80"/>
      <c r="J2276" s="60">
        <f>SUM(J2272:K2275)</f>
        <v>40.069999999999993</v>
      </c>
      <c r="K2276" s="59"/>
    </row>
    <row r="2277" spans="1:14" ht="15" customHeight="1" x14ac:dyDescent="0.25">
      <c r="A2277" s="76" t="str">
        <f>"TAXA DE BDI ("&amp;BDI&amp;" %)"</f>
        <v>TAXA DE BDI (28 %)</v>
      </c>
      <c r="B2277" s="77"/>
      <c r="C2277" s="77"/>
      <c r="D2277" s="77"/>
      <c r="E2277" s="77"/>
      <c r="F2277" s="77"/>
      <c r="G2277" s="78"/>
      <c r="H2277" s="79"/>
      <c r="I2277" s="80"/>
      <c r="J2277" s="60">
        <f>ROUND(J2276*(BDI/100),2)</f>
        <v>11.22</v>
      </c>
      <c r="K2277" s="59"/>
    </row>
    <row r="2278" spans="1:14" ht="15" customHeight="1" x14ac:dyDescent="0.25">
      <c r="A2278" s="76" t="s">
        <v>1013</v>
      </c>
      <c r="B2278" s="77"/>
      <c r="C2278" s="77"/>
      <c r="D2278" s="77"/>
      <c r="E2278" s="77"/>
      <c r="F2278" s="77"/>
      <c r="G2278" s="78"/>
      <c r="H2278" s="79"/>
      <c r="I2278" s="80"/>
      <c r="J2278" s="60">
        <f>SUM(J2276:K2277)</f>
        <v>51.289999999999992</v>
      </c>
      <c r="K2278" s="59"/>
    </row>
    <row r="2279" spans="1:14" ht="15" customHeight="1" x14ac:dyDescent="0.25">
      <c r="A2279" s="4"/>
      <c r="B2279" s="4"/>
      <c r="C2279" s="4"/>
      <c r="D2279" s="4"/>
      <c r="E2279" s="4"/>
      <c r="F2279" s="4"/>
      <c r="G2279" s="4"/>
      <c r="H2279" s="4"/>
      <c r="I2279" s="4"/>
      <c r="J2279" s="4"/>
      <c r="K2279" s="4"/>
    </row>
    <row r="2280" spans="1:14" ht="15" customHeight="1" x14ac:dyDescent="0.25">
      <c r="A2280" s="22" t="s">
        <v>788</v>
      </c>
      <c r="B2280" s="22" t="s">
        <v>41</v>
      </c>
      <c r="C2280" s="46" t="s">
        <v>8</v>
      </c>
      <c r="D2280" s="47"/>
      <c r="E2280" s="47"/>
      <c r="F2280" s="47"/>
      <c r="G2280" s="7" t="s">
        <v>42</v>
      </c>
      <c r="H2280" s="7" t="s">
        <v>789</v>
      </c>
      <c r="I2280" s="7" t="s">
        <v>790</v>
      </c>
      <c r="J2280" s="34" t="s">
        <v>10</v>
      </c>
      <c r="K2280" s="33"/>
    </row>
    <row r="2281" spans="1:14" ht="45" customHeight="1" x14ac:dyDescent="0.25">
      <c r="A2281" s="7" t="s">
        <v>989</v>
      </c>
      <c r="B2281" s="71">
        <v>101629</v>
      </c>
      <c r="C2281" s="73" t="str">
        <f>VLOOKUP(B2281,S!$A:$D,2,FALSE)</f>
        <v>REATOR PARA LÂMPADA VAPOR DE MERCÚRIO 250 W, USO EXTERNO - FORNECIMENTO E INSTALAÇÃO. AF_08/2020</v>
      </c>
      <c r="D2281" s="73"/>
      <c r="E2281" s="73"/>
      <c r="F2281" s="72"/>
      <c r="G2281" s="7" t="str">
        <f>VLOOKUP(B2281,S!$A:$D,3,FALSE)</f>
        <v>UN</v>
      </c>
      <c r="H2281" s="74"/>
      <c r="I2281" s="74">
        <f>J2286</f>
        <v>125.50000000000001</v>
      </c>
      <c r="J2281" s="53"/>
      <c r="K2281" s="52"/>
      <c r="L2281" s="74">
        <f>VLOOKUP(B2281,S!$A:$D,4,FALSE)</f>
        <v>125.5</v>
      </c>
      <c r="M2281" s="7" t="str">
        <f>IF(ROUND((L2281-I2281),2)=0,"OK, confere com a tabela.",IF(ROUND((L2281-I2281),2)&lt;0,"ACIMA ("&amp;TEXT(ROUND(I2281*100/L2281,4),"0,0000")&amp;" %) da tabela.","ABAIXO ("&amp;TEXT(ROUND(I2281*100/L2281,4),"0,0000")&amp;" %) da tabela."))</f>
        <v>OK, confere com a tabela.</v>
      </c>
    </row>
    <row r="2282" spans="1:14" ht="30" customHeight="1" x14ac:dyDescent="0.25">
      <c r="A2282" s="54" t="s">
        <v>792</v>
      </c>
      <c r="B2282" s="67">
        <v>12317</v>
      </c>
      <c r="C2282" s="55" t="str">
        <f>VLOOKUP(B2282,IF(A2282="COMPOSICAO",S!$A:$D,I!$A:$D),2,FALSE)</f>
        <v>REATOR P/ 1 LAMPADA VAPOR DE MERCURIO 250W USO EXT</v>
      </c>
      <c r="D2282" s="55"/>
      <c r="E2282" s="55"/>
      <c r="F2282" s="55"/>
      <c r="G2282" s="54" t="str">
        <f>VLOOKUP(B2282,IF(A2282="COMPOSICAO",S!$A:$D,I!$A:$D),3,FALSE)</f>
        <v>UN</v>
      </c>
      <c r="H2282" s="75">
        <f>1</f>
        <v>1</v>
      </c>
      <c r="I2282" s="56">
        <f>IF(A2282="COMPOSICAO",VLOOKUP(B2282,S!$A:$D,4,FALSE),VLOOKUP(B2282,I!$A:$D,4,FALSE))</f>
        <v>116.37</v>
      </c>
      <c r="J2282" s="60">
        <f>TRUNC(H2282*I2282,2)</f>
        <v>116.37</v>
      </c>
      <c r="K2282" s="59"/>
      <c r="L2282" s="4"/>
      <c r="M2282" s="4"/>
      <c r="N2282" s="4"/>
    </row>
    <row r="2283" spans="1:14" ht="30" customHeight="1" x14ac:dyDescent="0.25">
      <c r="A2283" s="54" t="s">
        <v>792</v>
      </c>
      <c r="B2283" s="67">
        <v>21127</v>
      </c>
      <c r="C2283" s="55" t="str">
        <f>VLOOKUP(B2283,IF(A2283="COMPOSICAO",S!$A:$D,I!$A:$D),2,FALSE)</f>
        <v>FITA ISOLANTE ADESIVA ANTICHAMA, USO ATE 750 V, EM ROLO DE 19 MM X 5 M</v>
      </c>
      <c r="D2283" s="55"/>
      <c r="E2283" s="55"/>
      <c r="F2283" s="55"/>
      <c r="G2283" s="54" t="str">
        <f>VLOOKUP(B2283,IF(A2283="COMPOSICAO",S!$A:$D,I!$A:$D),3,FALSE)</f>
        <v>UN</v>
      </c>
      <c r="H2283" s="75">
        <f>0.028</f>
        <v>2.8000000000000001E-2</v>
      </c>
      <c r="I2283" s="56">
        <f>IF(A2283="COMPOSICAO",VLOOKUP(B2283,S!$A:$D,4,FALSE),VLOOKUP(B2283,I!$A:$D,4,FALSE))</f>
        <v>3.46</v>
      </c>
      <c r="J2283" s="60">
        <f>TRUNC(H2283*I2283,2)</f>
        <v>0.09</v>
      </c>
      <c r="K2283" s="59"/>
      <c r="L2283" s="4"/>
      <c r="M2283" s="4"/>
      <c r="N2283" s="4"/>
    </row>
    <row r="2284" spans="1:14" ht="30" customHeight="1" x14ac:dyDescent="0.25">
      <c r="A2284" s="54" t="s">
        <v>793</v>
      </c>
      <c r="B2284" s="67">
        <v>88247</v>
      </c>
      <c r="C2284" s="55" t="str">
        <f>VLOOKUP(B2284,IF(A2284="COMPOSICAO",S!$A:$D,I!$A:$D),2,FALSE)</f>
        <v>AUXILIAR DE ELETRICISTA COM ENCARGOS COMPLEMENTARES</v>
      </c>
      <c r="D2284" s="55"/>
      <c r="E2284" s="55"/>
      <c r="F2284" s="55"/>
      <c r="G2284" s="54" t="str">
        <f>VLOOKUP(B2284,IF(A2284="COMPOSICAO",S!$A:$D,I!$A:$D),3,FALSE)</f>
        <v>H</v>
      </c>
      <c r="H2284" s="75">
        <f>0.1944</f>
        <v>0.19439999999999999</v>
      </c>
      <c r="I2284" s="56">
        <f>IF(A2284="COMPOSICAO",VLOOKUP(B2284,S!$A:$D,4,FALSE),VLOOKUP(B2284,I!$A:$D,4,FALSE))</f>
        <v>19.77</v>
      </c>
      <c r="J2284" s="60">
        <f>TRUNC(H2284*I2284,2)</f>
        <v>3.84</v>
      </c>
      <c r="K2284" s="59"/>
      <c r="L2284" s="4"/>
      <c r="M2284" s="4"/>
      <c r="N2284" s="4"/>
    </row>
    <row r="2285" spans="1:14" ht="15" customHeight="1" x14ac:dyDescent="0.25">
      <c r="A2285" s="54" t="s">
        <v>793</v>
      </c>
      <c r="B2285" s="67">
        <v>88264</v>
      </c>
      <c r="C2285" s="55" t="str">
        <f>VLOOKUP(B2285,IF(A2285="COMPOSICAO",S!$A:$D,I!$A:$D),2,FALSE)</f>
        <v>ELETRICISTA COM ENCARGOS COMPLEMENTARES</v>
      </c>
      <c r="D2285" s="55"/>
      <c r="E2285" s="55"/>
      <c r="F2285" s="55"/>
      <c r="G2285" s="54" t="str">
        <f>VLOOKUP(B2285,IF(A2285="COMPOSICAO",S!$A:$D,I!$A:$D),3,FALSE)</f>
        <v>H</v>
      </c>
      <c r="H2285" s="75">
        <f>0.1944</f>
        <v>0.19439999999999999</v>
      </c>
      <c r="I2285" s="56">
        <f>IF(A2285="COMPOSICAO",VLOOKUP(B2285,S!$A:$D,4,FALSE),VLOOKUP(B2285,I!$A:$D,4,FALSE))</f>
        <v>26.75</v>
      </c>
      <c r="J2285" s="60">
        <f>TRUNC(H2285*I2285,2)</f>
        <v>5.2</v>
      </c>
      <c r="K2285" s="59"/>
      <c r="L2285" s="4"/>
      <c r="M2285" s="4"/>
      <c r="N2285" s="4"/>
    </row>
    <row r="2286" spans="1:14" ht="15" customHeight="1" x14ac:dyDescent="0.25">
      <c r="A2286" s="76" t="s">
        <v>794</v>
      </c>
      <c r="B2286" s="77"/>
      <c r="C2286" s="77"/>
      <c r="D2286" s="77"/>
      <c r="E2286" s="77"/>
      <c r="F2286" s="77"/>
      <c r="G2286" s="78"/>
      <c r="H2286" s="79"/>
      <c r="I2286" s="80"/>
      <c r="J2286" s="60">
        <f>SUM(J2281:K2285)</f>
        <v>125.50000000000001</v>
      </c>
      <c r="K2286" s="59"/>
    </row>
    <row r="2287" spans="1:14" ht="15" customHeight="1" x14ac:dyDescent="0.25">
      <c r="A2287" s="76" t="str">
        <f>"TAXA DE BDI ("&amp;BDI&amp;" %)"</f>
        <v>TAXA DE BDI (28 %)</v>
      </c>
      <c r="B2287" s="77"/>
      <c r="C2287" s="77"/>
      <c r="D2287" s="77"/>
      <c r="E2287" s="77"/>
      <c r="F2287" s="77"/>
      <c r="G2287" s="78"/>
      <c r="H2287" s="79"/>
      <c r="I2287" s="80"/>
      <c r="J2287" s="60">
        <f>ROUND(J2286*(BDI/100),2)</f>
        <v>35.14</v>
      </c>
      <c r="K2287" s="59"/>
    </row>
    <row r="2288" spans="1:14" ht="15" customHeight="1" x14ac:dyDescent="0.25">
      <c r="A2288" s="76" t="s">
        <v>1014</v>
      </c>
      <c r="B2288" s="77"/>
      <c r="C2288" s="77"/>
      <c r="D2288" s="77"/>
      <c r="E2288" s="77"/>
      <c r="F2288" s="77"/>
      <c r="G2288" s="78"/>
      <c r="H2288" s="79"/>
      <c r="I2288" s="80"/>
      <c r="J2288" s="60">
        <f>SUM(J2286:K2287)</f>
        <v>160.64000000000001</v>
      </c>
      <c r="K2288" s="59"/>
    </row>
    <row r="2289" spans="1:14" ht="15" customHeight="1" x14ac:dyDescent="0.25">
      <c r="A2289" s="4"/>
      <c r="B2289" s="4"/>
      <c r="C2289" s="4"/>
      <c r="D2289" s="4"/>
      <c r="E2289" s="4"/>
      <c r="F2289" s="4"/>
      <c r="G2289" s="4"/>
      <c r="H2289" s="4"/>
      <c r="I2289" s="4"/>
      <c r="J2289" s="4"/>
      <c r="K2289" s="4"/>
    </row>
    <row r="2290" spans="1:14" ht="15" customHeight="1" x14ac:dyDescent="0.25">
      <c r="A2290" s="22" t="s">
        <v>788</v>
      </c>
      <c r="B2290" s="22" t="s">
        <v>41</v>
      </c>
      <c r="C2290" s="46" t="s">
        <v>8</v>
      </c>
      <c r="D2290" s="47"/>
      <c r="E2290" s="47"/>
      <c r="F2290" s="47"/>
      <c r="G2290" s="7" t="s">
        <v>42</v>
      </c>
      <c r="H2290" s="7" t="s">
        <v>789</v>
      </c>
      <c r="I2290" s="7" t="s">
        <v>790</v>
      </c>
      <c r="J2290" s="34" t="s">
        <v>10</v>
      </c>
      <c r="K2290" s="33"/>
    </row>
    <row r="2291" spans="1:14" ht="45" customHeight="1" x14ac:dyDescent="0.25">
      <c r="A2291" s="7" t="s">
        <v>989</v>
      </c>
      <c r="B2291" s="71">
        <v>101666</v>
      </c>
      <c r="C2291" s="73" t="str">
        <f>VLOOKUP(B2291,S!$A:$D,2,FALSE)</f>
        <v>REFLETOR RETANGULAR FECHADO, COM LÂMPADA VAPOR METÁLICO 400 W - FORNECIMENTO E INSTALAÇÃO. AF_08/2020</v>
      </c>
      <c r="D2291" s="73"/>
      <c r="E2291" s="73"/>
      <c r="F2291" s="72"/>
      <c r="G2291" s="7" t="str">
        <f>VLOOKUP(B2291,S!$A:$D,3,FALSE)</f>
        <v>UN</v>
      </c>
      <c r="H2291" s="74"/>
      <c r="I2291" s="74">
        <f>J2298</f>
        <v>342.87</v>
      </c>
      <c r="J2291" s="53"/>
      <c r="K2291" s="52"/>
      <c r="L2291" s="74">
        <f>VLOOKUP(B2291,S!$A:$D,4,FALSE)</f>
        <v>342.87</v>
      </c>
      <c r="M2291" s="7" t="str">
        <f>IF(ROUND((L2291-I2291),2)=0,"OK, confere com a tabela.",IF(ROUND((L2291-I2291),2)&lt;0,"ACIMA ("&amp;TEXT(ROUND(I2291*100/L2291,4),"0,0000")&amp;" %) da tabela.","ABAIXO ("&amp;TEXT(ROUND(I2291*100/L2291,4),"0,0000")&amp;" %) da tabela."))</f>
        <v>OK, confere com a tabela.</v>
      </c>
    </row>
    <row r="2292" spans="1:14" ht="30" customHeight="1" x14ac:dyDescent="0.25">
      <c r="A2292" s="54" t="s">
        <v>792</v>
      </c>
      <c r="B2292" s="67">
        <v>3752</v>
      </c>
      <c r="C2292" s="55" t="str">
        <f>VLOOKUP(B2292,IF(A2292="COMPOSICAO",S!$A:$D,I!$A:$D),2,FALSE)</f>
        <v>LAMPADA VAPOR METALICO TUBULAR 400 W (BASE E40)</v>
      </c>
      <c r="D2292" s="55"/>
      <c r="E2292" s="55"/>
      <c r="F2292" s="55"/>
      <c r="G2292" s="54" t="str">
        <f>VLOOKUP(B2292,IF(A2292="COMPOSICAO",S!$A:$D,I!$A:$D),3,FALSE)</f>
        <v>UN</v>
      </c>
      <c r="H2292" s="75">
        <f>1</f>
        <v>1</v>
      </c>
      <c r="I2292" s="56">
        <f>IF(A2292="COMPOSICAO",VLOOKUP(B2292,S!$A:$D,4,FALSE),VLOOKUP(B2292,I!$A:$D,4,FALSE))</f>
        <v>87.35</v>
      </c>
      <c r="J2292" s="60">
        <f t="shared" ref="J2292:J2297" si="81">TRUNC(H2292*I2292,2)</f>
        <v>87.35</v>
      </c>
      <c r="K2292" s="59"/>
      <c r="L2292" s="4"/>
      <c r="M2292" s="4"/>
      <c r="N2292" s="4"/>
    </row>
    <row r="2293" spans="1:14" ht="75" customHeight="1" x14ac:dyDescent="0.25">
      <c r="A2293" s="54" t="s">
        <v>792</v>
      </c>
      <c r="B2293" s="67">
        <v>12273</v>
      </c>
      <c r="C2293" s="55" t="str">
        <f>VLOOKUP(B2293,IF(A2293="COMPOSICAO",S!$A:$D,I!$A:$D),2,FALSE)</f>
        <v>PROJETOR RETANGULAR FECHADO PARA LAMPADA VAPOR DE MERCURIO/SODIO 250 W A 500 W, CABECEIRAS EM ALUMINIO FUNDIDO, CORPO EM ALUMINIO ANODIZADO, PARA LAMPADA E40 FECHAMENTO EM VIDRO TEMPERADO.</v>
      </c>
      <c r="D2293" s="55"/>
      <c r="E2293" s="55"/>
      <c r="F2293" s="55"/>
      <c r="G2293" s="54" t="str">
        <f>VLOOKUP(B2293,IF(A2293="COMPOSICAO",S!$A:$D,I!$A:$D),3,FALSE)</f>
        <v>UN</v>
      </c>
      <c r="H2293" s="75">
        <f>1</f>
        <v>1</v>
      </c>
      <c r="I2293" s="56">
        <f>IF(A2293="COMPOSICAO",VLOOKUP(B2293,S!$A:$D,4,FALSE),VLOOKUP(B2293,I!$A:$D,4,FALSE))</f>
        <v>93.93</v>
      </c>
      <c r="J2293" s="60">
        <f t="shared" si="81"/>
        <v>93.93</v>
      </c>
      <c r="K2293" s="59"/>
      <c r="L2293" s="4"/>
      <c r="M2293" s="4"/>
      <c r="N2293" s="4"/>
    </row>
    <row r="2294" spans="1:14" ht="30" customHeight="1" x14ac:dyDescent="0.25">
      <c r="A2294" s="54" t="s">
        <v>792</v>
      </c>
      <c r="B2294" s="67">
        <v>12318</v>
      </c>
      <c r="C2294" s="55" t="str">
        <f>VLOOKUP(B2294,IF(A2294="COMPOSICAO",S!$A:$D,I!$A:$D),2,FALSE)</f>
        <v>REATOR P/ 1 LAMPADA VAPOR DE MERCURIO 400W USO EXT</v>
      </c>
      <c r="D2294" s="55"/>
      <c r="E2294" s="55"/>
      <c r="F2294" s="55"/>
      <c r="G2294" s="54" t="str">
        <f>VLOOKUP(B2294,IF(A2294="COMPOSICAO",S!$A:$D,I!$A:$D),3,FALSE)</f>
        <v>UN</v>
      </c>
      <c r="H2294" s="75">
        <f>1</f>
        <v>1</v>
      </c>
      <c r="I2294" s="56">
        <f>IF(A2294="COMPOSICAO",VLOOKUP(B2294,S!$A:$D,4,FALSE),VLOOKUP(B2294,I!$A:$D,4,FALSE))</f>
        <v>134.06</v>
      </c>
      <c r="J2294" s="60">
        <f t="shared" si="81"/>
        <v>134.06</v>
      </c>
      <c r="K2294" s="59"/>
      <c r="L2294" s="4"/>
      <c r="M2294" s="4"/>
      <c r="N2294" s="4"/>
    </row>
    <row r="2295" spans="1:14" ht="30" customHeight="1" x14ac:dyDescent="0.25">
      <c r="A2295" s="54" t="s">
        <v>792</v>
      </c>
      <c r="B2295" s="67">
        <v>21127</v>
      </c>
      <c r="C2295" s="55" t="str">
        <f>VLOOKUP(B2295,IF(A2295="COMPOSICAO",S!$A:$D,I!$A:$D),2,FALSE)</f>
        <v>FITA ISOLANTE ADESIVA ANTICHAMA, USO ATE 750 V, EM ROLO DE 19 MM X 5 M</v>
      </c>
      <c r="D2295" s="55"/>
      <c r="E2295" s="55"/>
      <c r="F2295" s="55"/>
      <c r="G2295" s="54" t="str">
        <f>VLOOKUP(B2295,IF(A2295="COMPOSICAO",S!$A:$D,I!$A:$D),3,FALSE)</f>
        <v>UN</v>
      </c>
      <c r="H2295" s="75">
        <f>0.042</f>
        <v>4.2000000000000003E-2</v>
      </c>
      <c r="I2295" s="56">
        <f>IF(A2295="COMPOSICAO",VLOOKUP(B2295,S!$A:$D,4,FALSE),VLOOKUP(B2295,I!$A:$D,4,FALSE))</f>
        <v>3.46</v>
      </c>
      <c r="J2295" s="60">
        <f t="shared" si="81"/>
        <v>0.14000000000000001</v>
      </c>
      <c r="K2295" s="59"/>
      <c r="L2295" s="4"/>
      <c r="M2295" s="4"/>
      <c r="N2295" s="4"/>
    </row>
    <row r="2296" spans="1:14" ht="30" customHeight="1" x14ac:dyDescent="0.25">
      <c r="A2296" s="54" t="s">
        <v>793</v>
      </c>
      <c r="B2296" s="67">
        <v>88247</v>
      </c>
      <c r="C2296" s="55" t="str">
        <f>VLOOKUP(B2296,IF(A2296="COMPOSICAO",S!$A:$D,I!$A:$D),2,FALSE)</f>
        <v>AUXILIAR DE ELETRICISTA COM ENCARGOS COMPLEMENTARES</v>
      </c>
      <c r="D2296" s="55"/>
      <c r="E2296" s="55"/>
      <c r="F2296" s="55"/>
      <c r="G2296" s="54" t="str">
        <f>VLOOKUP(B2296,IF(A2296="COMPOSICAO",S!$A:$D,I!$A:$D),3,FALSE)</f>
        <v>H</v>
      </c>
      <c r="H2296" s="75">
        <f>0.5888</f>
        <v>0.58879999999999999</v>
      </c>
      <c r="I2296" s="56">
        <f>IF(A2296="COMPOSICAO",VLOOKUP(B2296,S!$A:$D,4,FALSE),VLOOKUP(B2296,I!$A:$D,4,FALSE))</f>
        <v>19.77</v>
      </c>
      <c r="J2296" s="60">
        <f t="shared" si="81"/>
        <v>11.64</v>
      </c>
      <c r="K2296" s="59"/>
      <c r="L2296" s="4"/>
      <c r="M2296" s="4"/>
      <c r="N2296" s="4"/>
    </row>
    <row r="2297" spans="1:14" ht="15" customHeight="1" x14ac:dyDescent="0.25">
      <c r="A2297" s="54" t="s">
        <v>793</v>
      </c>
      <c r="B2297" s="67">
        <v>88264</v>
      </c>
      <c r="C2297" s="55" t="str">
        <f>VLOOKUP(B2297,IF(A2297="COMPOSICAO",S!$A:$D,I!$A:$D),2,FALSE)</f>
        <v>ELETRICISTA COM ENCARGOS COMPLEMENTARES</v>
      </c>
      <c r="D2297" s="55"/>
      <c r="E2297" s="55"/>
      <c r="F2297" s="55"/>
      <c r="G2297" s="54" t="str">
        <f>VLOOKUP(B2297,IF(A2297="COMPOSICAO",S!$A:$D,I!$A:$D),3,FALSE)</f>
        <v>H</v>
      </c>
      <c r="H2297" s="75">
        <f>0.5888</f>
        <v>0.58879999999999999</v>
      </c>
      <c r="I2297" s="56">
        <f>IF(A2297="COMPOSICAO",VLOOKUP(B2297,S!$A:$D,4,FALSE),VLOOKUP(B2297,I!$A:$D,4,FALSE))</f>
        <v>26.75</v>
      </c>
      <c r="J2297" s="60">
        <f t="shared" si="81"/>
        <v>15.75</v>
      </c>
      <c r="K2297" s="59"/>
      <c r="L2297" s="4"/>
      <c r="M2297" s="4"/>
      <c r="N2297" s="4"/>
    </row>
    <row r="2298" spans="1:14" ht="15" customHeight="1" x14ac:dyDescent="0.25">
      <c r="A2298" s="76" t="s">
        <v>794</v>
      </c>
      <c r="B2298" s="77"/>
      <c r="C2298" s="77"/>
      <c r="D2298" s="77"/>
      <c r="E2298" s="77"/>
      <c r="F2298" s="77"/>
      <c r="G2298" s="78"/>
      <c r="H2298" s="79"/>
      <c r="I2298" s="80"/>
      <c r="J2298" s="60">
        <f>SUM(J2291:K2297)</f>
        <v>342.87</v>
      </c>
      <c r="K2298" s="59"/>
    </row>
    <row r="2299" spans="1:14" ht="15" customHeight="1" x14ac:dyDescent="0.25">
      <c r="A2299" s="76" t="str">
        <f>"TAXA DE BDI ("&amp;BDI&amp;" %)"</f>
        <v>TAXA DE BDI (28 %)</v>
      </c>
      <c r="B2299" s="77"/>
      <c r="C2299" s="77"/>
      <c r="D2299" s="77"/>
      <c r="E2299" s="77"/>
      <c r="F2299" s="77"/>
      <c r="G2299" s="78"/>
      <c r="H2299" s="79"/>
      <c r="I2299" s="80"/>
      <c r="J2299" s="60">
        <f>ROUND(J2298*(BDI/100),2)</f>
        <v>96</v>
      </c>
      <c r="K2299" s="59"/>
    </row>
    <row r="2300" spans="1:14" ht="15" customHeight="1" x14ac:dyDescent="0.25">
      <c r="A2300" s="76" t="s">
        <v>1015</v>
      </c>
      <c r="B2300" s="77"/>
      <c r="C2300" s="77"/>
      <c r="D2300" s="77"/>
      <c r="E2300" s="77"/>
      <c r="F2300" s="77"/>
      <c r="G2300" s="78"/>
      <c r="H2300" s="79"/>
      <c r="I2300" s="80"/>
      <c r="J2300" s="60">
        <f>SUM(J2298:K2299)</f>
        <v>438.87</v>
      </c>
      <c r="K2300" s="59"/>
    </row>
    <row r="2301" spans="1:14" ht="15" customHeight="1" x14ac:dyDescent="0.25">
      <c r="A2301" s="4"/>
      <c r="B2301" s="4"/>
      <c r="C2301" s="4"/>
      <c r="D2301" s="4"/>
      <c r="E2301" s="4"/>
      <c r="F2301" s="4"/>
      <c r="G2301" s="4"/>
      <c r="H2301" s="4"/>
      <c r="I2301" s="4"/>
      <c r="J2301" s="4"/>
      <c r="K2301" s="4"/>
    </row>
    <row r="2302" spans="1:14" ht="15" customHeight="1" x14ac:dyDescent="0.25">
      <c r="A2302" s="22" t="s">
        <v>788</v>
      </c>
      <c r="B2302" s="22" t="s">
        <v>41</v>
      </c>
      <c r="C2302" s="46" t="s">
        <v>8</v>
      </c>
      <c r="D2302" s="47"/>
      <c r="E2302" s="47"/>
      <c r="F2302" s="47"/>
      <c r="G2302" s="7" t="s">
        <v>42</v>
      </c>
      <c r="H2302" s="7" t="s">
        <v>789</v>
      </c>
      <c r="I2302" s="7" t="s">
        <v>790</v>
      </c>
      <c r="J2302" s="34" t="s">
        <v>10</v>
      </c>
      <c r="K2302" s="33"/>
    </row>
    <row r="2303" spans="1:14" ht="60" customHeight="1" x14ac:dyDescent="0.25">
      <c r="A2303" s="7" t="s">
        <v>989</v>
      </c>
      <c r="B2303" s="71">
        <v>91869</v>
      </c>
      <c r="C2303" s="73" t="str">
        <f>VLOOKUP(B2303,S!$A:$D,2,FALSE)</f>
        <v>ELETRODUTO RÍGIDO ROSCÁVEL, PVC, DN 40 MM (1 1/4"), PARA CIRCUITOS TERMINAIS, INSTALADO EM LAJE - FORNECIMENTO E INSTALAÇÃO. AF_12/2015</v>
      </c>
      <c r="D2303" s="73"/>
      <c r="E2303" s="73"/>
      <c r="F2303" s="72"/>
      <c r="G2303" s="7" t="str">
        <f>VLOOKUP(B2303,S!$A:$D,3,FALSE)</f>
        <v>M</v>
      </c>
      <c r="H2303" s="74"/>
      <c r="I2303" s="74">
        <f>J2308</f>
        <v>16.66</v>
      </c>
      <c r="J2303" s="53"/>
      <c r="K2303" s="52"/>
      <c r="L2303" s="74">
        <f>VLOOKUP(B2303,S!$A:$D,4,FALSE)</f>
        <v>16.66</v>
      </c>
      <c r="M2303" s="7" t="str">
        <f>IF(ROUND((L2303-I2303),2)=0,"OK, confere com a tabela.",IF(ROUND((L2303-I2303),2)&lt;0,"ACIMA ("&amp;TEXT(ROUND(I2303*100/L2303,4),"0,0000")&amp;" %) da tabela.","ABAIXO ("&amp;TEXT(ROUND(I2303*100/L2303,4),"0,0000")&amp;" %) da tabela."))</f>
        <v>OK, confere com a tabela.</v>
      </c>
    </row>
    <row r="2304" spans="1:14" ht="30" customHeight="1" x14ac:dyDescent="0.25">
      <c r="A2304" s="54" t="s">
        <v>792</v>
      </c>
      <c r="B2304" s="67">
        <v>2684</v>
      </c>
      <c r="C2304" s="55" t="str">
        <f>VLOOKUP(B2304,IF(A2304="COMPOSICAO",S!$A:$D,I!$A:$D),2,FALSE)</f>
        <v>ELETRODUTO DE PVC RIGIDO ROSCAVEL DE 1 1/4 ", SEM LUVA</v>
      </c>
      <c r="D2304" s="55"/>
      <c r="E2304" s="55"/>
      <c r="F2304" s="55"/>
      <c r="G2304" s="54" t="str">
        <f>VLOOKUP(B2304,IF(A2304="COMPOSICAO",S!$A:$D,I!$A:$D),3,FALSE)</f>
        <v>M</v>
      </c>
      <c r="H2304" s="75">
        <f>1.017</f>
        <v>1.0169999999999999</v>
      </c>
      <c r="I2304" s="56">
        <f>IF(A2304="COMPOSICAO",VLOOKUP(B2304,S!$A:$D,4,FALSE),VLOOKUP(B2304,I!$A:$D,4,FALSE))</f>
        <v>9.3000000000000007</v>
      </c>
      <c r="J2304" s="60">
        <f>TRUNC(H2304*I2304,2)</f>
        <v>9.4499999999999993</v>
      </c>
      <c r="K2304" s="59"/>
      <c r="L2304" s="4"/>
      <c r="M2304" s="4"/>
      <c r="N2304" s="4"/>
    </row>
    <row r="2305" spans="1:14" ht="30" customHeight="1" x14ac:dyDescent="0.25">
      <c r="A2305" s="54" t="s">
        <v>792</v>
      </c>
      <c r="B2305" s="67">
        <v>43132</v>
      </c>
      <c r="C2305" s="55" t="str">
        <f>VLOOKUP(B2305,IF(A2305="COMPOSICAO",S!$A:$D,I!$A:$D),2,FALSE)</f>
        <v>ARAME RECOZIDO 16 BWG, D = 1,65 MM (0,016 KG/M) OU 18 BWG, D = 1,25 MM (0,01 KG/M)</v>
      </c>
      <c r="D2305" s="55"/>
      <c r="E2305" s="55"/>
      <c r="F2305" s="55"/>
      <c r="G2305" s="54" t="str">
        <f>VLOOKUP(B2305,IF(A2305="COMPOSICAO",S!$A:$D,I!$A:$D),3,FALSE)</f>
        <v>KG</v>
      </c>
      <c r="H2305" s="75">
        <f>0.0023</f>
        <v>2.3E-3</v>
      </c>
      <c r="I2305" s="56">
        <f>IF(A2305="COMPOSICAO",VLOOKUP(B2305,S!$A:$D,4,FALSE),VLOOKUP(B2305,I!$A:$D,4,FALSE))</f>
        <v>27.23</v>
      </c>
      <c r="J2305" s="60">
        <f>TRUNC(H2305*I2305,2)</f>
        <v>0.06</v>
      </c>
      <c r="K2305" s="59"/>
      <c r="L2305" s="4"/>
      <c r="M2305" s="4"/>
      <c r="N2305" s="4"/>
    </row>
    <row r="2306" spans="1:14" ht="30" customHeight="1" x14ac:dyDescent="0.25">
      <c r="A2306" s="54" t="s">
        <v>793</v>
      </c>
      <c r="B2306" s="67">
        <v>88247</v>
      </c>
      <c r="C2306" s="55" t="str">
        <f>VLOOKUP(B2306,IF(A2306="COMPOSICAO",S!$A:$D,I!$A:$D),2,FALSE)</f>
        <v>AUXILIAR DE ELETRICISTA COM ENCARGOS COMPLEMENTARES</v>
      </c>
      <c r="D2306" s="55"/>
      <c r="E2306" s="55"/>
      <c r="F2306" s="55"/>
      <c r="G2306" s="54" t="str">
        <f>VLOOKUP(B2306,IF(A2306="COMPOSICAO",S!$A:$D,I!$A:$D),3,FALSE)</f>
        <v>H</v>
      </c>
      <c r="H2306" s="75">
        <f>0.154</f>
        <v>0.154</v>
      </c>
      <c r="I2306" s="56">
        <f>IF(A2306="COMPOSICAO",VLOOKUP(B2306,S!$A:$D,4,FALSE),VLOOKUP(B2306,I!$A:$D,4,FALSE))</f>
        <v>19.77</v>
      </c>
      <c r="J2306" s="60">
        <f>TRUNC(H2306*I2306,2)</f>
        <v>3.04</v>
      </c>
      <c r="K2306" s="59"/>
      <c r="L2306" s="4"/>
      <c r="M2306" s="4"/>
      <c r="N2306" s="4"/>
    </row>
    <row r="2307" spans="1:14" ht="15" customHeight="1" x14ac:dyDescent="0.25">
      <c r="A2307" s="54" t="s">
        <v>793</v>
      </c>
      <c r="B2307" s="67">
        <v>88264</v>
      </c>
      <c r="C2307" s="55" t="str">
        <f>VLOOKUP(B2307,IF(A2307="COMPOSICAO",S!$A:$D,I!$A:$D),2,FALSE)</f>
        <v>ELETRICISTA COM ENCARGOS COMPLEMENTARES</v>
      </c>
      <c r="D2307" s="55"/>
      <c r="E2307" s="55"/>
      <c r="F2307" s="55"/>
      <c r="G2307" s="54" t="str">
        <f>VLOOKUP(B2307,IF(A2307="COMPOSICAO",S!$A:$D,I!$A:$D),3,FALSE)</f>
        <v>H</v>
      </c>
      <c r="H2307" s="75">
        <f>0.154</f>
        <v>0.154</v>
      </c>
      <c r="I2307" s="56">
        <f>IF(A2307="COMPOSICAO",VLOOKUP(B2307,S!$A:$D,4,FALSE),VLOOKUP(B2307,I!$A:$D,4,FALSE))</f>
        <v>26.75</v>
      </c>
      <c r="J2307" s="60">
        <f>TRUNC(H2307*I2307,2)</f>
        <v>4.1100000000000003</v>
      </c>
      <c r="K2307" s="59"/>
      <c r="L2307" s="4"/>
      <c r="M2307" s="4"/>
      <c r="N2307" s="4"/>
    </row>
    <row r="2308" spans="1:14" ht="15" customHeight="1" x14ac:dyDescent="0.25">
      <c r="A2308" s="76" t="s">
        <v>794</v>
      </c>
      <c r="B2308" s="77"/>
      <c r="C2308" s="77"/>
      <c r="D2308" s="77"/>
      <c r="E2308" s="77"/>
      <c r="F2308" s="77"/>
      <c r="G2308" s="78"/>
      <c r="H2308" s="79"/>
      <c r="I2308" s="80"/>
      <c r="J2308" s="60">
        <f>SUM(J2303:K2307)</f>
        <v>16.66</v>
      </c>
      <c r="K2308" s="59"/>
    </row>
    <row r="2309" spans="1:14" ht="15" customHeight="1" x14ac:dyDescent="0.25">
      <c r="A2309" s="76" t="str">
        <f>"TAXA DE BDI ("&amp;BDI&amp;" %)"</f>
        <v>TAXA DE BDI (28 %)</v>
      </c>
      <c r="B2309" s="77"/>
      <c r="C2309" s="77"/>
      <c r="D2309" s="77"/>
      <c r="E2309" s="77"/>
      <c r="F2309" s="77"/>
      <c r="G2309" s="78"/>
      <c r="H2309" s="79"/>
      <c r="I2309" s="80"/>
      <c r="J2309" s="60">
        <f>ROUND(J2308*(BDI/100),2)</f>
        <v>4.66</v>
      </c>
      <c r="K2309" s="59"/>
    </row>
    <row r="2310" spans="1:14" ht="15" customHeight="1" x14ac:dyDescent="0.25">
      <c r="A2310" s="76" t="s">
        <v>1016</v>
      </c>
      <c r="B2310" s="77"/>
      <c r="C2310" s="77"/>
      <c r="D2310" s="77"/>
      <c r="E2310" s="77"/>
      <c r="F2310" s="77"/>
      <c r="G2310" s="78"/>
      <c r="H2310" s="79"/>
      <c r="I2310" s="80"/>
      <c r="J2310" s="60">
        <f>SUM(J2308:K2309)</f>
        <v>21.32</v>
      </c>
      <c r="K2310" s="59"/>
    </row>
    <row r="2311" spans="1:14" ht="15" customHeight="1" x14ac:dyDescent="0.25">
      <c r="A2311" s="4"/>
      <c r="B2311" s="4"/>
      <c r="C2311" s="4"/>
      <c r="D2311" s="4"/>
      <c r="E2311" s="4"/>
      <c r="F2311" s="4"/>
      <c r="G2311" s="4"/>
      <c r="H2311" s="4"/>
      <c r="I2311" s="4"/>
      <c r="J2311" s="4"/>
      <c r="K2311" s="4"/>
    </row>
    <row r="2312" spans="1:14" ht="15" customHeight="1" x14ac:dyDescent="0.25">
      <c r="A2312" s="22" t="s">
        <v>788</v>
      </c>
      <c r="B2312" s="22" t="s">
        <v>41</v>
      </c>
      <c r="C2312" s="46" t="s">
        <v>8</v>
      </c>
      <c r="D2312" s="47"/>
      <c r="E2312" s="47"/>
      <c r="F2312" s="47"/>
      <c r="G2312" s="7" t="s">
        <v>42</v>
      </c>
      <c r="H2312" s="7" t="s">
        <v>789</v>
      </c>
      <c r="I2312" s="7" t="s">
        <v>790</v>
      </c>
      <c r="J2312" s="34" t="s">
        <v>10</v>
      </c>
      <c r="K2312" s="33"/>
    </row>
    <row r="2313" spans="1:14" ht="60" customHeight="1" x14ac:dyDescent="0.25">
      <c r="A2313" s="7" t="s">
        <v>989</v>
      </c>
      <c r="B2313" s="71">
        <v>91873</v>
      </c>
      <c r="C2313" s="73" t="str">
        <f>VLOOKUP(B2313,S!$A:$D,2,FALSE)</f>
        <v>ELETRODUTO RÍGIDO ROSCÁVEL, PVC, DN 40 MM (1 1/4"), PARA CIRCUITOS TERMINAIS, INSTALADO EM PAREDE - FORNECIMENTO E INSTALAÇÃO. AF_12/2015</v>
      </c>
      <c r="D2313" s="73"/>
      <c r="E2313" s="73"/>
      <c r="F2313" s="72"/>
      <c r="G2313" s="7" t="str">
        <f>VLOOKUP(B2313,S!$A:$D,3,FALSE)</f>
        <v>M</v>
      </c>
      <c r="H2313" s="74"/>
      <c r="I2313" s="74">
        <f>J2317</f>
        <v>19.72</v>
      </c>
      <c r="J2313" s="53"/>
      <c r="K2313" s="52"/>
      <c r="L2313" s="74">
        <f>VLOOKUP(B2313,S!$A:$D,4,FALSE)</f>
        <v>19.72</v>
      </c>
      <c r="M2313" s="7" t="str">
        <f>IF(ROUND((L2313-I2313),2)=0,"OK, confere com a tabela.",IF(ROUND((L2313-I2313),2)&lt;0,"ACIMA ("&amp;TEXT(ROUND(I2313*100/L2313,4),"0,0000")&amp;" %) da tabela.","ABAIXO ("&amp;TEXT(ROUND(I2313*100/L2313,4),"0,0000")&amp;" %) da tabela."))</f>
        <v>OK, confere com a tabela.</v>
      </c>
    </row>
    <row r="2314" spans="1:14" ht="30" customHeight="1" x14ac:dyDescent="0.25">
      <c r="A2314" s="54" t="s">
        <v>792</v>
      </c>
      <c r="B2314" s="67">
        <v>2684</v>
      </c>
      <c r="C2314" s="55" t="str">
        <f>VLOOKUP(B2314,IF(A2314="COMPOSICAO",S!$A:$D,I!$A:$D),2,FALSE)</f>
        <v>ELETRODUTO DE PVC RIGIDO ROSCAVEL DE 1 1/4 ", SEM LUVA</v>
      </c>
      <c r="D2314" s="55"/>
      <c r="E2314" s="55"/>
      <c r="F2314" s="55"/>
      <c r="G2314" s="54" t="str">
        <f>VLOOKUP(B2314,IF(A2314="COMPOSICAO",S!$A:$D,I!$A:$D),3,FALSE)</f>
        <v>M</v>
      </c>
      <c r="H2314" s="75">
        <f>1.017</f>
        <v>1.0169999999999999</v>
      </c>
      <c r="I2314" s="56">
        <f>IF(A2314="COMPOSICAO",VLOOKUP(B2314,S!$A:$D,4,FALSE),VLOOKUP(B2314,I!$A:$D,4,FALSE))</f>
        <v>9.3000000000000007</v>
      </c>
      <c r="J2314" s="60">
        <f>TRUNC(H2314*I2314,2)</f>
        <v>9.4499999999999993</v>
      </c>
      <c r="K2314" s="59"/>
      <c r="L2314" s="4"/>
      <c r="M2314" s="4"/>
      <c r="N2314" s="4"/>
    </row>
    <row r="2315" spans="1:14" ht="30" customHeight="1" x14ac:dyDescent="0.25">
      <c r="A2315" s="54" t="s">
        <v>793</v>
      </c>
      <c r="B2315" s="67">
        <v>88247</v>
      </c>
      <c r="C2315" s="55" t="str">
        <f>VLOOKUP(B2315,IF(A2315="COMPOSICAO",S!$A:$D,I!$A:$D),2,FALSE)</f>
        <v>AUXILIAR DE ELETRICISTA COM ENCARGOS COMPLEMENTARES</v>
      </c>
      <c r="D2315" s="55"/>
      <c r="E2315" s="55"/>
      <c r="F2315" s="55"/>
      <c r="G2315" s="54" t="str">
        <f>VLOOKUP(B2315,IF(A2315="COMPOSICAO",S!$A:$D,I!$A:$D),3,FALSE)</f>
        <v>H</v>
      </c>
      <c r="H2315" s="75">
        <f>0.221</f>
        <v>0.221</v>
      </c>
      <c r="I2315" s="56">
        <f>IF(A2315="COMPOSICAO",VLOOKUP(B2315,S!$A:$D,4,FALSE),VLOOKUP(B2315,I!$A:$D,4,FALSE))</f>
        <v>19.77</v>
      </c>
      <c r="J2315" s="60">
        <f>TRUNC(H2315*I2315,2)</f>
        <v>4.3600000000000003</v>
      </c>
      <c r="K2315" s="59"/>
      <c r="L2315" s="4"/>
      <c r="M2315" s="4"/>
      <c r="N2315" s="4"/>
    </row>
    <row r="2316" spans="1:14" ht="15" customHeight="1" x14ac:dyDescent="0.25">
      <c r="A2316" s="54" t="s">
        <v>793</v>
      </c>
      <c r="B2316" s="67">
        <v>88264</v>
      </c>
      <c r="C2316" s="55" t="str">
        <f>VLOOKUP(B2316,IF(A2316="COMPOSICAO",S!$A:$D,I!$A:$D),2,FALSE)</f>
        <v>ELETRICISTA COM ENCARGOS COMPLEMENTARES</v>
      </c>
      <c r="D2316" s="55"/>
      <c r="E2316" s="55"/>
      <c r="F2316" s="55"/>
      <c r="G2316" s="54" t="str">
        <f>VLOOKUP(B2316,IF(A2316="COMPOSICAO",S!$A:$D,I!$A:$D),3,FALSE)</f>
        <v>H</v>
      </c>
      <c r="H2316" s="75">
        <f>0.221</f>
        <v>0.221</v>
      </c>
      <c r="I2316" s="56">
        <f>IF(A2316="COMPOSICAO",VLOOKUP(B2316,S!$A:$D,4,FALSE),VLOOKUP(B2316,I!$A:$D,4,FALSE))</f>
        <v>26.75</v>
      </c>
      <c r="J2316" s="60">
        <f>TRUNC(H2316*I2316,2)</f>
        <v>5.91</v>
      </c>
      <c r="K2316" s="59"/>
      <c r="L2316" s="4"/>
      <c r="M2316" s="4"/>
      <c r="N2316" s="4"/>
    </row>
    <row r="2317" spans="1:14" ht="15" customHeight="1" x14ac:dyDescent="0.25">
      <c r="A2317" s="76" t="s">
        <v>794</v>
      </c>
      <c r="B2317" s="77"/>
      <c r="C2317" s="77"/>
      <c r="D2317" s="77"/>
      <c r="E2317" s="77"/>
      <c r="F2317" s="77"/>
      <c r="G2317" s="78"/>
      <c r="H2317" s="79"/>
      <c r="I2317" s="80"/>
      <c r="J2317" s="60">
        <f>SUM(J2313:K2316)</f>
        <v>19.72</v>
      </c>
      <c r="K2317" s="59"/>
    </row>
    <row r="2318" spans="1:14" ht="15" customHeight="1" x14ac:dyDescent="0.25">
      <c r="A2318" s="76" t="str">
        <f>"TAXA DE BDI ("&amp;BDI&amp;" %)"</f>
        <v>TAXA DE BDI (28 %)</v>
      </c>
      <c r="B2318" s="77"/>
      <c r="C2318" s="77"/>
      <c r="D2318" s="77"/>
      <c r="E2318" s="77"/>
      <c r="F2318" s="77"/>
      <c r="G2318" s="78"/>
      <c r="H2318" s="79"/>
      <c r="I2318" s="80"/>
      <c r="J2318" s="60">
        <f>ROUND(J2317*(BDI/100),2)</f>
        <v>5.52</v>
      </c>
      <c r="K2318" s="59"/>
    </row>
    <row r="2319" spans="1:14" ht="15" customHeight="1" x14ac:dyDescent="0.25">
      <c r="A2319" s="76" t="s">
        <v>1017</v>
      </c>
      <c r="B2319" s="77"/>
      <c r="C2319" s="77"/>
      <c r="D2319" s="77"/>
      <c r="E2319" s="77"/>
      <c r="F2319" s="77"/>
      <c r="G2319" s="78"/>
      <c r="H2319" s="79"/>
      <c r="I2319" s="80"/>
      <c r="J2319" s="60">
        <f>SUM(J2317:K2318)</f>
        <v>25.24</v>
      </c>
      <c r="K2319" s="59"/>
    </row>
    <row r="2320" spans="1:14" ht="15" customHeight="1" x14ac:dyDescent="0.25">
      <c r="A2320" s="4"/>
      <c r="B2320" s="4"/>
      <c r="C2320" s="4"/>
      <c r="D2320" s="4"/>
      <c r="E2320" s="4"/>
      <c r="F2320" s="4"/>
      <c r="G2320" s="4"/>
      <c r="H2320" s="4"/>
      <c r="I2320" s="4"/>
      <c r="J2320" s="4"/>
      <c r="K2320" s="4"/>
    </row>
    <row r="2321" spans="1:14" ht="15" customHeight="1" x14ac:dyDescent="0.25">
      <c r="A2321" s="22" t="s">
        <v>788</v>
      </c>
      <c r="B2321" s="22" t="s">
        <v>41</v>
      </c>
      <c r="C2321" s="46" t="s">
        <v>8</v>
      </c>
      <c r="D2321" s="47"/>
      <c r="E2321" s="47"/>
      <c r="F2321" s="47"/>
      <c r="G2321" s="7" t="s">
        <v>42</v>
      </c>
      <c r="H2321" s="7" t="s">
        <v>789</v>
      </c>
      <c r="I2321" s="7" t="s">
        <v>790</v>
      </c>
      <c r="J2321" s="34" t="s">
        <v>10</v>
      </c>
      <c r="K2321" s="33"/>
    </row>
    <row r="2322" spans="1:14" ht="60" customHeight="1" x14ac:dyDescent="0.25">
      <c r="A2322" s="7" t="s">
        <v>989</v>
      </c>
      <c r="B2322" s="71">
        <v>91842</v>
      </c>
      <c r="C2322" s="73" t="str">
        <f>VLOOKUP(B2322,S!$A:$D,2,FALSE)</f>
        <v>ELETRODUTO FLEXÍVEL CORRUGADO, PVC, DN 20 MM (1/2"), PARA CIRCUITOS TERMINAIS, INSTALADO EM LAJE - FORNECIMENTO E INSTALAÇÃO. AF_12/2015</v>
      </c>
      <c r="D2322" s="73"/>
      <c r="E2322" s="73"/>
      <c r="F2322" s="72"/>
      <c r="G2322" s="7" t="str">
        <f>VLOOKUP(B2322,S!$A:$D,3,FALSE)</f>
        <v>M</v>
      </c>
      <c r="H2322" s="74"/>
      <c r="I2322" s="74">
        <f>J2327</f>
        <v>5.76</v>
      </c>
      <c r="J2322" s="53"/>
      <c r="K2322" s="52"/>
      <c r="L2322" s="74">
        <f>VLOOKUP(B2322,S!$A:$D,4,FALSE)</f>
        <v>5.76</v>
      </c>
      <c r="M2322" s="7" t="str">
        <f>IF(ROUND((L2322-I2322),2)=0,"OK, confere com a tabela.",IF(ROUND((L2322-I2322),2)&lt;0,"ACIMA ("&amp;TEXT(ROUND(I2322*100/L2322,4),"0,0000")&amp;" %) da tabela.","ABAIXO ("&amp;TEXT(ROUND(I2322*100/L2322,4),"0,0000")&amp;" %) da tabela."))</f>
        <v>OK, confere com a tabela.</v>
      </c>
    </row>
    <row r="2323" spans="1:14" ht="30" customHeight="1" x14ac:dyDescent="0.25">
      <c r="A2323" s="54" t="s">
        <v>792</v>
      </c>
      <c r="B2323" s="67">
        <v>2689</v>
      </c>
      <c r="C2323" s="55" t="str">
        <f>VLOOKUP(B2323,IF(A2323="COMPOSICAO",S!$A:$D,I!$A:$D),2,FALSE)</f>
        <v>ELETRODUTO PVC FLEXIVEL CORRUGADO, COR AMARELA, DE 20 MM</v>
      </c>
      <c r="D2323" s="55"/>
      <c r="E2323" s="55"/>
      <c r="F2323" s="55"/>
      <c r="G2323" s="54" t="str">
        <f>VLOOKUP(B2323,IF(A2323="COMPOSICAO",S!$A:$D,I!$A:$D),3,FALSE)</f>
        <v>M</v>
      </c>
      <c r="H2323" s="75">
        <f>1.1</f>
        <v>1.1000000000000001</v>
      </c>
      <c r="I2323" s="56">
        <f>IF(A2323="COMPOSICAO",VLOOKUP(B2323,S!$A:$D,4,FALSE),VLOOKUP(B2323,I!$A:$D,4,FALSE))</f>
        <v>2.17</v>
      </c>
      <c r="J2323" s="60">
        <f>TRUNC(H2323*I2323,2)</f>
        <v>2.38</v>
      </c>
      <c r="K2323" s="59"/>
      <c r="L2323" s="4"/>
      <c r="M2323" s="4"/>
      <c r="N2323" s="4"/>
    </row>
    <row r="2324" spans="1:14" ht="30" customHeight="1" x14ac:dyDescent="0.25">
      <c r="A2324" s="54" t="s">
        <v>792</v>
      </c>
      <c r="B2324" s="67">
        <v>43132</v>
      </c>
      <c r="C2324" s="55" t="str">
        <f>VLOOKUP(B2324,IF(A2324="COMPOSICAO",S!$A:$D,I!$A:$D),2,FALSE)</f>
        <v>ARAME RECOZIDO 16 BWG, D = 1,65 MM (0,016 KG/M) OU 18 BWG, D = 1,25 MM (0,01 KG/M)</v>
      </c>
      <c r="D2324" s="55"/>
      <c r="E2324" s="55"/>
      <c r="F2324" s="55"/>
      <c r="G2324" s="54" t="str">
        <f>VLOOKUP(B2324,IF(A2324="COMPOSICAO",S!$A:$D,I!$A:$D),3,FALSE)</f>
        <v>KG</v>
      </c>
      <c r="H2324" s="75">
        <f>0.0016</f>
        <v>1.6000000000000001E-3</v>
      </c>
      <c r="I2324" s="56">
        <f>IF(A2324="COMPOSICAO",VLOOKUP(B2324,S!$A:$D,4,FALSE),VLOOKUP(B2324,I!$A:$D,4,FALSE))</f>
        <v>27.23</v>
      </c>
      <c r="J2324" s="60">
        <f>TRUNC(H2324*I2324,2)</f>
        <v>0.04</v>
      </c>
      <c r="K2324" s="59"/>
      <c r="L2324" s="4"/>
      <c r="M2324" s="4"/>
      <c r="N2324" s="4"/>
    </row>
    <row r="2325" spans="1:14" ht="30" customHeight="1" x14ac:dyDescent="0.25">
      <c r="A2325" s="54" t="s">
        <v>793</v>
      </c>
      <c r="B2325" s="67">
        <v>88247</v>
      </c>
      <c r="C2325" s="55" t="str">
        <f>VLOOKUP(B2325,IF(A2325="COMPOSICAO",S!$A:$D,I!$A:$D),2,FALSE)</f>
        <v>AUXILIAR DE ELETRICISTA COM ENCARGOS COMPLEMENTARES</v>
      </c>
      <c r="D2325" s="55"/>
      <c r="E2325" s="55"/>
      <c r="F2325" s="55"/>
      <c r="G2325" s="54" t="str">
        <f>VLOOKUP(B2325,IF(A2325="COMPOSICAO",S!$A:$D,I!$A:$D),3,FALSE)</f>
        <v>H</v>
      </c>
      <c r="H2325" s="75">
        <f>0.072</f>
        <v>7.1999999999999995E-2</v>
      </c>
      <c r="I2325" s="56">
        <f>IF(A2325="COMPOSICAO",VLOOKUP(B2325,S!$A:$D,4,FALSE),VLOOKUP(B2325,I!$A:$D,4,FALSE))</f>
        <v>19.77</v>
      </c>
      <c r="J2325" s="60">
        <f>TRUNC(H2325*I2325,2)</f>
        <v>1.42</v>
      </c>
      <c r="K2325" s="59"/>
      <c r="L2325" s="4"/>
      <c r="M2325" s="4"/>
      <c r="N2325" s="4"/>
    </row>
    <row r="2326" spans="1:14" ht="15" customHeight="1" x14ac:dyDescent="0.25">
      <c r="A2326" s="54" t="s">
        <v>793</v>
      </c>
      <c r="B2326" s="67">
        <v>88264</v>
      </c>
      <c r="C2326" s="55" t="str">
        <f>VLOOKUP(B2326,IF(A2326="COMPOSICAO",S!$A:$D,I!$A:$D),2,FALSE)</f>
        <v>ELETRICISTA COM ENCARGOS COMPLEMENTARES</v>
      </c>
      <c r="D2326" s="55"/>
      <c r="E2326" s="55"/>
      <c r="F2326" s="55"/>
      <c r="G2326" s="54" t="str">
        <f>VLOOKUP(B2326,IF(A2326="COMPOSICAO",S!$A:$D,I!$A:$D),3,FALSE)</f>
        <v>H</v>
      </c>
      <c r="H2326" s="75">
        <f>0.072</f>
        <v>7.1999999999999995E-2</v>
      </c>
      <c r="I2326" s="56">
        <f>IF(A2326="COMPOSICAO",VLOOKUP(B2326,S!$A:$D,4,FALSE),VLOOKUP(B2326,I!$A:$D,4,FALSE))</f>
        <v>26.75</v>
      </c>
      <c r="J2326" s="60">
        <f>TRUNC(H2326*I2326,2)</f>
        <v>1.92</v>
      </c>
      <c r="K2326" s="59"/>
      <c r="L2326" s="4"/>
      <c r="M2326" s="4"/>
      <c r="N2326" s="4"/>
    </row>
    <row r="2327" spans="1:14" ht="15" customHeight="1" x14ac:dyDescent="0.25">
      <c r="A2327" s="76" t="s">
        <v>794</v>
      </c>
      <c r="B2327" s="77"/>
      <c r="C2327" s="77"/>
      <c r="D2327" s="77"/>
      <c r="E2327" s="77"/>
      <c r="F2327" s="77"/>
      <c r="G2327" s="78"/>
      <c r="H2327" s="79"/>
      <c r="I2327" s="80"/>
      <c r="J2327" s="60">
        <f>SUM(J2322:K2326)</f>
        <v>5.76</v>
      </c>
      <c r="K2327" s="59"/>
    </row>
    <row r="2328" spans="1:14" ht="15" customHeight="1" x14ac:dyDescent="0.25">
      <c r="A2328" s="76" t="str">
        <f>"TAXA DE BDI ("&amp;BDI&amp;" %)"</f>
        <v>TAXA DE BDI (28 %)</v>
      </c>
      <c r="B2328" s="77"/>
      <c r="C2328" s="77"/>
      <c r="D2328" s="77"/>
      <c r="E2328" s="77"/>
      <c r="F2328" s="77"/>
      <c r="G2328" s="78"/>
      <c r="H2328" s="79"/>
      <c r="I2328" s="80"/>
      <c r="J2328" s="60">
        <f>ROUND(J2327*(BDI/100),2)</f>
        <v>1.61</v>
      </c>
      <c r="K2328" s="59"/>
    </row>
    <row r="2329" spans="1:14" ht="15" customHeight="1" x14ac:dyDescent="0.25">
      <c r="A2329" s="76" t="s">
        <v>1018</v>
      </c>
      <c r="B2329" s="77"/>
      <c r="C2329" s="77"/>
      <c r="D2329" s="77"/>
      <c r="E2329" s="77"/>
      <c r="F2329" s="77"/>
      <c r="G2329" s="78"/>
      <c r="H2329" s="79"/>
      <c r="I2329" s="80"/>
      <c r="J2329" s="60">
        <f>SUM(J2327:K2328)</f>
        <v>7.37</v>
      </c>
      <c r="K2329" s="59"/>
    </row>
    <row r="2330" spans="1:14" ht="15" customHeight="1" x14ac:dyDescent="0.25">
      <c r="A2330" s="4"/>
      <c r="B2330" s="4"/>
      <c r="C2330" s="4"/>
      <c r="D2330" s="4"/>
      <c r="E2330" s="4"/>
      <c r="F2330" s="4"/>
      <c r="G2330" s="4"/>
      <c r="H2330" s="4"/>
      <c r="I2330" s="4"/>
      <c r="J2330" s="4"/>
      <c r="K2330" s="4"/>
    </row>
    <row r="2331" spans="1:14" ht="15" customHeight="1" x14ac:dyDescent="0.25">
      <c r="A2331" s="22" t="s">
        <v>788</v>
      </c>
      <c r="B2331" s="22" t="s">
        <v>41</v>
      </c>
      <c r="C2331" s="46" t="s">
        <v>8</v>
      </c>
      <c r="D2331" s="47"/>
      <c r="E2331" s="47"/>
      <c r="F2331" s="47"/>
      <c r="G2331" s="7" t="s">
        <v>42</v>
      </c>
      <c r="H2331" s="7" t="s">
        <v>789</v>
      </c>
      <c r="I2331" s="7" t="s">
        <v>790</v>
      </c>
      <c r="J2331" s="34" t="s">
        <v>10</v>
      </c>
      <c r="K2331" s="33"/>
    </row>
    <row r="2332" spans="1:14" ht="60" customHeight="1" x14ac:dyDescent="0.25">
      <c r="A2332" s="7" t="s">
        <v>989</v>
      </c>
      <c r="B2332" s="71">
        <v>91852</v>
      </c>
      <c r="C2332" s="73" t="str">
        <f>VLOOKUP(B2332,S!$A:$D,2,FALSE)</f>
        <v>ELETRODUTO FLEXÍVEL CORRUGADO, PVC, DN 20 MM (1/2"), PARA CIRCUITOS TERMINAIS, INSTALADO EM PAREDE - FORNECIMENTO E INSTALAÇÃO. AF_12/2015</v>
      </c>
      <c r="D2332" s="73"/>
      <c r="E2332" s="73"/>
      <c r="F2332" s="72"/>
      <c r="G2332" s="7" t="str">
        <f>VLOOKUP(B2332,S!$A:$D,3,FALSE)</f>
        <v>M</v>
      </c>
      <c r="H2332" s="74"/>
      <c r="I2332" s="74">
        <f>J2336</f>
        <v>8.1999999999999993</v>
      </c>
      <c r="J2332" s="53"/>
      <c r="K2332" s="52"/>
      <c r="L2332" s="74">
        <f>VLOOKUP(B2332,S!$A:$D,4,FALSE)</f>
        <v>8.1999999999999993</v>
      </c>
      <c r="M2332" s="7" t="str">
        <f>IF(ROUND((L2332-I2332),2)=0,"OK, confere com a tabela.",IF(ROUND((L2332-I2332),2)&lt;0,"ACIMA ("&amp;TEXT(ROUND(I2332*100/L2332,4),"0,0000")&amp;" %) da tabela.","ABAIXO ("&amp;TEXT(ROUND(I2332*100/L2332,4),"0,0000")&amp;" %) da tabela."))</f>
        <v>OK, confere com a tabela.</v>
      </c>
    </row>
    <row r="2333" spans="1:14" ht="30" customHeight="1" x14ac:dyDescent="0.25">
      <c r="A2333" s="54" t="s">
        <v>792</v>
      </c>
      <c r="B2333" s="67">
        <v>2689</v>
      </c>
      <c r="C2333" s="55" t="str">
        <f>VLOOKUP(B2333,IF(A2333="COMPOSICAO",S!$A:$D,I!$A:$D),2,FALSE)</f>
        <v>ELETRODUTO PVC FLEXIVEL CORRUGADO, COR AMARELA, DE 20 MM</v>
      </c>
      <c r="D2333" s="55"/>
      <c r="E2333" s="55"/>
      <c r="F2333" s="55"/>
      <c r="G2333" s="54" t="str">
        <f>VLOOKUP(B2333,IF(A2333="COMPOSICAO",S!$A:$D,I!$A:$D),3,FALSE)</f>
        <v>M</v>
      </c>
      <c r="H2333" s="75">
        <f>1.017</f>
        <v>1.0169999999999999</v>
      </c>
      <c r="I2333" s="56">
        <f>IF(A2333="COMPOSICAO",VLOOKUP(B2333,S!$A:$D,4,FALSE),VLOOKUP(B2333,I!$A:$D,4,FALSE))</f>
        <v>2.17</v>
      </c>
      <c r="J2333" s="60">
        <f>TRUNC(H2333*I2333,2)</f>
        <v>2.2000000000000002</v>
      </c>
      <c r="K2333" s="59"/>
      <c r="L2333" s="4"/>
      <c r="M2333" s="4"/>
      <c r="N2333" s="4"/>
    </row>
    <row r="2334" spans="1:14" ht="30" customHeight="1" x14ac:dyDescent="0.25">
      <c r="A2334" s="54" t="s">
        <v>793</v>
      </c>
      <c r="B2334" s="67">
        <v>88247</v>
      </c>
      <c r="C2334" s="55" t="str">
        <f>VLOOKUP(B2334,IF(A2334="COMPOSICAO",S!$A:$D,I!$A:$D),2,FALSE)</f>
        <v>AUXILIAR DE ELETRICISTA COM ENCARGOS COMPLEMENTARES</v>
      </c>
      <c r="D2334" s="55"/>
      <c r="E2334" s="55"/>
      <c r="F2334" s="55"/>
      <c r="G2334" s="54" t="str">
        <f>VLOOKUP(B2334,IF(A2334="COMPOSICAO",S!$A:$D,I!$A:$D),3,FALSE)</f>
        <v>H</v>
      </c>
      <c r="H2334" s="75">
        <f>0.129</f>
        <v>0.129</v>
      </c>
      <c r="I2334" s="56">
        <f>IF(A2334="COMPOSICAO",VLOOKUP(B2334,S!$A:$D,4,FALSE),VLOOKUP(B2334,I!$A:$D,4,FALSE))</f>
        <v>19.77</v>
      </c>
      <c r="J2334" s="60">
        <f>TRUNC(H2334*I2334,2)</f>
        <v>2.5499999999999998</v>
      </c>
      <c r="K2334" s="59"/>
      <c r="L2334" s="4"/>
      <c r="M2334" s="4"/>
      <c r="N2334" s="4"/>
    </row>
    <row r="2335" spans="1:14" ht="15" customHeight="1" x14ac:dyDescent="0.25">
      <c r="A2335" s="54" t="s">
        <v>793</v>
      </c>
      <c r="B2335" s="67">
        <v>88264</v>
      </c>
      <c r="C2335" s="55" t="str">
        <f>VLOOKUP(B2335,IF(A2335="COMPOSICAO",S!$A:$D,I!$A:$D),2,FALSE)</f>
        <v>ELETRICISTA COM ENCARGOS COMPLEMENTARES</v>
      </c>
      <c r="D2335" s="55"/>
      <c r="E2335" s="55"/>
      <c r="F2335" s="55"/>
      <c r="G2335" s="54" t="str">
        <f>VLOOKUP(B2335,IF(A2335="COMPOSICAO",S!$A:$D,I!$A:$D),3,FALSE)</f>
        <v>H</v>
      </c>
      <c r="H2335" s="75">
        <f>0.129</f>
        <v>0.129</v>
      </c>
      <c r="I2335" s="56">
        <f>IF(A2335="COMPOSICAO",VLOOKUP(B2335,S!$A:$D,4,FALSE),VLOOKUP(B2335,I!$A:$D,4,FALSE))</f>
        <v>26.75</v>
      </c>
      <c r="J2335" s="60">
        <f>TRUNC(H2335*I2335,2)</f>
        <v>3.45</v>
      </c>
      <c r="K2335" s="59"/>
      <c r="L2335" s="4"/>
      <c r="M2335" s="4"/>
      <c r="N2335" s="4"/>
    </row>
    <row r="2336" spans="1:14" ht="15" customHeight="1" x14ac:dyDescent="0.25">
      <c r="A2336" s="76" t="s">
        <v>794</v>
      </c>
      <c r="B2336" s="77"/>
      <c r="C2336" s="77"/>
      <c r="D2336" s="77"/>
      <c r="E2336" s="77"/>
      <c r="F2336" s="77"/>
      <c r="G2336" s="78"/>
      <c r="H2336" s="79"/>
      <c r="I2336" s="80"/>
      <c r="J2336" s="60">
        <f>SUM(J2332:K2335)</f>
        <v>8.1999999999999993</v>
      </c>
      <c r="K2336" s="59"/>
    </row>
    <row r="2337" spans="1:14" ht="15" customHeight="1" x14ac:dyDescent="0.25">
      <c r="A2337" s="76" t="str">
        <f>"TAXA DE BDI ("&amp;BDI&amp;" %)"</f>
        <v>TAXA DE BDI (28 %)</v>
      </c>
      <c r="B2337" s="77"/>
      <c r="C2337" s="77"/>
      <c r="D2337" s="77"/>
      <c r="E2337" s="77"/>
      <c r="F2337" s="77"/>
      <c r="G2337" s="78"/>
      <c r="H2337" s="79"/>
      <c r="I2337" s="80"/>
      <c r="J2337" s="60">
        <f>ROUND(J2336*(BDI/100),2)</f>
        <v>2.2999999999999998</v>
      </c>
      <c r="K2337" s="59"/>
    </row>
    <row r="2338" spans="1:14" ht="15" customHeight="1" x14ac:dyDescent="0.25">
      <c r="A2338" s="76" t="s">
        <v>1019</v>
      </c>
      <c r="B2338" s="77"/>
      <c r="C2338" s="77"/>
      <c r="D2338" s="77"/>
      <c r="E2338" s="77"/>
      <c r="F2338" s="77"/>
      <c r="G2338" s="78"/>
      <c r="H2338" s="79"/>
      <c r="I2338" s="80"/>
      <c r="J2338" s="60">
        <f>SUM(J2336:K2337)</f>
        <v>10.5</v>
      </c>
      <c r="K2338" s="59"/>
    </row>
    <row r="2339" spans="1:14" ht="15" customHeight="1" x14ac:dyDescent="0.25">
      <c r="A2339" s="4"/>
      <c r="B2339" s="4"/>
      <c r="C2339" s="4"/>
      <c r="D2339" s="4"/>
      <c r="E2339" s="4"/>
      <c r="F2339" s="4"/>
      <c r="G2339" s="4"/>
      <c r="H2339" s="4"/>
      <c r="I2339" s="4"/>
      <c r="J2339" s="4"/>
      <c r="K2339" s="4"/>
    </row>
    <row r="2340" spans="1:14" ht="15" customHeight="1" x14ac:dyDescent="0.25">
      <c r="A2340" s="22" t="s">
        <v>788</v>
      </c>
      <c r="B2340" s="22" t="s">
        <v>41</v>
      </c>
      <c r="C2340" s="46" t="s">
        <v>8</v>
      </c>
      <c r="D2340" s="47"/>
      <c r="E2340" s="47"/>
      <c r="F2340" s="47"/>
      <c r="G2340" s="7" t="s">
        <v>42</v>
      </c>
      <c r="H2340" s="7" t="s">
        <v>789</v>
      </c>
      <c r="I2340" s="7" t="s">
        <v>790</v>
      </c>
      <c r="J2340" s="34" t="s">
        <v>10</v>
      </c>
      <c r="K2340" s="33"/>
    </row>
    <row r="2341" spans="1:14" ht="60" customHeight="1" x14ac:dyDescent="0.25">
      <c r="A2341" s="7" t="s">
        <v>989</v>
      </c>
      <c r="B2341" s="71">
        <v>91866</v>
      </c>
      <c r="C2341" s="73" t="str">
        <f>VLOOKUP(B2341,S!$A:$D,2,FALSE)</f>
        <v>ELETRODUTO RÍGIDO ROSCÁVEL, PVC, DN 20 MM (1/2"), PARA CIRCUITOS TERMINAIS, INSTALADO EM LAJE - FORNECIMENTO E INSTALAÇÃO. AF_12/2015</v>
      </c>
      <c r="D2341" s="73"/>
      <c r="E2341" s="73"/>
      <c r="F2341" s="72"/>
      <c r="G2341" s="7" t="str">
        <f>VLOOKUP(B2341,S!$A:$D,3,FALSE)</f>
        <v>M</v>
      </c>
      <c r="H2341" s="74"/>
      <c r="I2341" s="74">
        <f>J2346</f>
        <v>7.6400000000000006</v>
      </c>
      <c r="J2341" s="53"/>
      <c r="K2341" s="52"/>
      <c r="L2341" s="74">
        <f>VLOOKUP(B2341,S!$A:$D,4,FALSE)</f>
        <v>7.64</v>
      </c>
      <c r="M2341" s="7" t="str">
        <f>IF(ROUND((L2341-I2341),2)=0,"OK, confere com a tabela.",IF(ROUND((L2341-I2341),2)&lt;0,"ACIMA ("&amp;TEXT(ROUND(I2341*100/L2341,4),"0,0000")&amp;" %) da tabela.","ABAIXO ("&amp;TEXT(ROUND(I2341*100/L2341,4),"0,0000")&amp;" %) da tabela."))</f>
        <v>OK, confere com a tabela.</v>
      </c>
    </row>
    <row r="2342" spans="1:14" ht="30" customHeight="1" x14ac:dyDescent="0.25">
      <c r="A2342" s="54" t="s">
        <v>792</v>
      </c>
      <c r="B2342" s="67">
        <v>2673</v>
      </c>
      <c r="C2342" s="55" t="str">
        <f>VLOOKUP(B2342,IF(A2342="COMPOSICAO",S!$A:$D,I!$A:$D),2,FALSE)</f>
        <v>ELETRODUTO DE PVC RIGIDO ROSCAVEL DE 1/2 ", SEM LUVA</v>
      </c>
      <c r="D2342" s="55"/>
      <c r="E2342" s="55"/>
      <c r="F2342" s="55"/>
      <c r="G2342" s="54" t="str">
        <f>VLOOKUP(B2342,IF(A2342="COMPOSICAO",S!$A:$D,I!$A:$D),3,FALSE)</f>
        <v>M</v>
      </c>
      <c r="H2342" s="75">
        <f>1.017</f>
        <v>1.0169999999999999</v>
      </c>
      <c r="I2342" s="56">
        <f>IF(A2342="COMPOSICAO",VLOOKUP(B2342,S!$A:$D,4,FALSE),VLOOKUP(B2342,I!$A:$D,4,FALSE))</f>
        <v>3.59</v>
      </c>
      <c r="J2342" s="60">
        <f>TRUNC(H2342*I2342,2)</f>
        <v>3.65</v>
      </c>
      <c r="K2342" s="59"/>
      <c r="L2342" s="4"/>
      <c r="M2342" s="4"/>
      <c r="N2342" s="4"/>
    </row>
    <row r="2343" spans="1:14" ht="30" customHeight="1" x14ac:dyDescent="0.25">
      <c r="A2343" s="54" t="s">
        <v>792</v>
      </c>
      <c r="B2343" s="67">
        <v>43132</v>
      </c>
      <c r="C2343" s="55" t="str">
        <f>VLOOKUP(B2343,IF(A2343="COMPOSICAO",S!$A:$D,I!$A:$D),2,FALSE)</f>
        <v>ARAME RECOZIDO 16 BWG, D = 1,65 MM (0,016 KG/M) OU 18 BWG, D = 1,25 MM (0,01 KG/M)</v>
      </c>
      <c r="D2343" s="55"/>
      <c r="E2343" s="55"/>
      <c r="F2343" s="55"/>
      <c r="G2343" s="54" t="str">
        <f>VLOOKUP(B2343,IF(A2343="COMPOSICAO",S!$A:$D,I!$A:$D),3,FALSE)</f>
        <v>KG</v>
      </c>
      <c r="H2343" s="75">
        <f>0.0016</f>
        <v>1.6000000000000001E-3</v>
      </c>
      <c r="I2343" s="56">
        <f>IF(A2343="COMPOSICAO",VLOOKUP(B2343,S!$A:$D,4,FALSE),VLOOKUP(B2343,I!$A:$D,4,FALSE))</f>
        <v>27.23</v>
      </c>
      <c r="J2343" s="60">
        <f>TRUNC(H2343*I2343,2)</f>
        <v>0.04</v>
      </c>
      <c r="K2343" s="59"/>
      <c r="L2343" s="4"/>
      <c r="M2343" s="4"/>
      <c r="N2343" s="4"/>
    </row>
    <row r="2344" spans="1:14" ht="30" customHeight="1" x14ac:dyDescent="0.25">
      <c r="A2344" s="54" t="s">
        <v>793</v>
      </c>
      <c r="B2344" s="67">
        <v>88247</v>
      </c>
      <c r="C2344" s="55" t="str">
        <f>VLOOKUP(B2344,IF(A2344="COMPOSICAO",S!$A:$D,I!$A:$D),2,FALSE)</f>
        <v>AUXILIAR DE ELETRICISTA COM ENCARGOS COMPLEMENTARES</v>
      </c>
      <c r="D2344" s="55"/>
      <c r="E2344" s="55"/>
      <c r="F2344" s="55"/>
      <c r="G2344" s="54" t="str">
        <f>VLOOKUP(B2344,IF(A2344="COMPOSICAO",S!$A:$D,I!$A:$D),3,FALSE)</f>
        <v>H</v>
      </c>
      <c r="H2344" s="75">
        <f>0.085</f>
        <v>8.5000000000000006E-2</v>
      </c>
      <c r="I2344" s="56">
        <f>IF(A2344="COMPOSICAO",VLOOKUP(B2344,S!$A:$D,4,FALSE),VLOOKUP(B2344,I!$A:$D,4,FALSE))</f>
        <v>19.77</v>
      </c>
      <c r="J2344" s="60">
        <f>TRUNC(H2344*I2344,2)</f>
        <v>1.68</v>
      </c>
      <c r="K2344" s="59"/>
      <c r="L2344" s="4"/>
      <c r="M2344" s="4"/>
      <c r="N2344" s="4"/>
    </row>
    <row r="2345" spans="1:14" ht="15" customHeight="1" x14ac:dyDescent="0.25">
      <c r="A2345" s="54" t="s">
        <v>793</v>
      </c>
      <c r="B2345" s="67">
        <v>88264</v>
      </c>
      <c r="C2345" s="55" t="str">
        <f>VLOOKUP(B2345,IF(A2345="COMPOSICAO",S!$A:$D,I!$A:$D),2,FALSE)</f>
        <v>ELETRICISTA COM ENCARGOS COMPLEMENTARES</v>
      </c>
      <c r="D2345" s="55"/>
      <c r="E2345" s="55"/>
      <c r="F2345" s="55"/>
      <c r="G2345" s="54" t="str">
        <f>VLOOKUP(B2345,IF(A2345="COMPOSICAO",S!$A:$D,I!$A:$D),3,FALSE)</f>
        <v>H</v>
      </c>
      <c r="H2345" s="75">
        <f>0.085</f>
        <v>8.5000000000000006E-2</v>
      </c>
      <c r="I2345" s="56">
        <f>IF(A2345="COMPOSICAO",VLOOKUP(B2345,S!$A:$D,4,FALSE),VLOOKUP(B2345,I!$A:$D,4,FALSE))</f>
        <v>26.75</v>
      </c>
      <c r="J2345" s="60">
        <f>TRUNC(H2345*I2345,2)</f>
        <v>2.27</v>
      </c>
      <c r="K2345" s="59"/>
      <c r="L2345" s="4"/>
      <c r="M2345" s="4"/>
      <c r="N2345" s="4"/>
    </row>
    <row r="2346" spans="1:14" ht="15" customHeight="1" x14ac:dyDescent="0.25">
      <c r="A2346" s="76" t="s">
        <v>794</v>
      </c>
      <c r="B2346" s="77"/>
      <c r="C2346" s="77"/>
      <c r="D2346" s="77"/>
      <c r="E2346" s="77"/>
      <c r="F2346" s="77"/>
      <c r="G2346" s="78"/>
      <c r="H2346" s="79"/>
      <c r="I2346" s="80"/>
      <c r="J2346" s="60">
        <f>SUM(J2341:K2345)</f>
        <v>7.6400000000000006</v>
      </c>
      <c r="K2346" s="59"/>
    </row>
    <row r="2347" spans="1:14" ht="15" customHeight="1" x14ac:dyDescent="0.25">
      <c r="A2347" s="76" t="str">
        <f>"TAXA DE BDI ("&amp;BDI&amp;" %)"</f>
        <v>TAXA DE BDI (28 %)</v>
      </c>
      <c r="B2347" s="77"/>
      <c r="C2347" s="77"/>
      <c r="D2347" s="77"/>
      <c r="E2347" s="77"/>
      <c r="F2347" s="77"/>
      <c r="G2347" s="78"/>
      <c r="H2347" s="79"/>
      <c r="I2347" s="80"/>
      <c r="J2347" s="60">
        <f>ROUND(J2346*(BDI/100),2)</f>
        <v>2.14</v>
      </c>
      <c r="K2347" s="59"/>
    </row>
    <row r="2348" spans="1:14" ht="15" customHeight="1" x14ac:dyDescent="0.25">
      <c r="A2348" s="76" t="s">
        <v>1020</v>
      </c>
      <c r="B2348" s="77"/>
      <c r="C2348" s="77"/>
      <c r="D2348" s="77"/>
      <c r="E2348" s="77"/>
      <c r="F2348" s="77"/>
      <c r="G2348" s="78"/>
      <c r="H2348" s="79"/>
      <c r="I2348" s="80"/>
      <c r="J2348" s="60">
        <f>SUM(J2346:K2347)</f>
        <v>9.7800000000000011</v>
      </c>
      <c r="K2348" s="59"/>
    </row>
    <row r="2349" spans="1:14" ht="15" customHeight="1" x14ac:dyDescent="0.25">
      <c r="A2349" s="4"/>
      <c r="B2349" s="4"/>
      <c r="C2349" s="4"/>
      <c r="D2349" s="4"/>
      <c r="E2349" s="4"/>
      <c r="F2349" s="4"/>
      <c r="G2349" s="4"/>
      <c r="H2349" s="4"/>
      <c r="I2349" s="4"/>
      <c r="J2349" s="4"/>
      <c r="K2349" s="4"/>
    </row>
    <row r="2350" spans="1:14" ht="15" customHeight="1" x14ac:dyDescent="0.25">
      <c r="A2350" s="22" t="s">
        <v>788</v>
      </c>
      <c r="B2350" s="22" t="s">
        <v>41</v>
      </c>
      <c r="C2350" s="46" t="s">
        <v>8</v>
      </c>
      <c r="D2350" s="47"/>
      <c r="E2350" s="47"/>
      <c r="F2350" s="47"/>
      <c r="G2350" s="7" t="s">
        <v>42</v>
      </c>
      <c r="H2350" s="7" t="s">
        <v>789</v>
      </c>
      <c r="I2350" s="7" t="s">
        <v>790</v>
      </c>
      <c r="J2350" s="34" t="s">
        <v>10</v>
      </c>
      <c r="K2350" s="33"/>
    </row>
    <row r="2351" spans="1:14" ht="60" customHeight="1" x14ac:dyDescent="0.25">
      <c r="A2351" s="7" t="s">
        <v>989</v>
      </c>
      <c r="B2351" s="71">
        <v>91867</v>
      </c>
      <c r="C2351" s="73" t="str">
        <f>VLOOKUP(B2351,S!$A:$D,2,FALSE)</f>
        <v>ELETRODUTO RÍGIDO ROSCÁVEL, PVC, DN 25 MM (3/4"), PARA CIRCUITOS TERMINAIS, INSTALADO EM LAJE - FORNECIMENTO E INSTALAÇÃO. AF_12/2015</v>
      </c>
      <c r="D2351" s="73"/>
      <c r="E2351" s="73"/>
      <c r="F2351" s="72"/>
      <c r="G2351" s="7" t="str">
        <f>VLOOKUP(B2351,S!$A:$D,3,FALSE)</f>
        <v>M</v>
      </c>
      <c r="H2351" s="74"/>
      <c r="I2351" s="74">
        <f>J2356</f>
        <v>9.31</v>
      </c>
      <c r="J2351" s="53"/>
      <c r="K2351" s="52"/>
      <c r="L2351" s="74">
        <f>VLOOKUP(B2351,S!$A:$D,4,FALSE)</f>
        <v>9.31</v>
      </c>
      <c r="M2351" s="7" t="str">
        <f>IF(ROUND((L2351-I2351),2)=0,"OK, confere com a tabela.",IF(ROUND((L2351-I2351),2)&lt;0,"ACIMA ("&amp;TEXT(ROUND(I2351*100/L2351,4),"0,0000")&amp;" %) da tabela.","ABAIXO ("&amp;TEXT(ROUND(I2351*100/L2351,4),"0,0000")&amp;" %) da tabela."))</f>
        <v>OK, confere com a tabela.</v>
      </c>
    </row>
    <row r="2352" spans="1:14" ht="30" customHeight="1" x14ac:dyDescent="0.25">
      <c r="A2352" s="54" t="s">
        <v>792</v>
      </c>
      <c r="B2352" s="67">
        <v>2674</v>
      </c>
      <c r="C2352" s="55" t="str">
        <f>VLOOKUP(B2352,IF(A2352="COMPOSICAO",S!$A:$D,I!$A:$D),2,FALSE)</f>
        <v>ELETRODUTO DE PVC RIGIDO ROSCAVEL DE 3/4 ", SEM LUVA</v>
      </c>
      <c r="D2352" s="55"/>
      <c r="E2352" s="55"/>
      <c r="F2352" s="55"/>
      <c r="G2352" s="54" t="str">
        <f>VLOOKUP(B2352,IF(A2352="COMPOSICAO",S!$A:$D,I!$A:$D),3,FALSE)</f>
        <v>M</v>
      </c>
      <c r="H2352" s="75">
        <f>1.017</f>
        <v>1.0169999999999999</v>
      </c>
      <c r="I2352" s="56">
        <f>IF(A2352="COMPOSICAO",VLOOKUP(B2352,S!$A:$D,4,FALSE),VLOOKUP(B2352,I!$A:$D,4,FALSE))</f>
        <v>4.47</v>
      </c>
      <c r="J2352" s="60">
        <f>TRUNC(H2352*I2352,2)</f>
        <v>4.54</v>
      </c>
      <c r="K2352" s="59"/>
      <c r="L2352" s="4"/>
      <c r="M2352" s="4"/>
      <c r="N2352" s="4"/>
    </row>
    <row r="2353" spans="1:14" ht="30" customHeight="1" x14ac:dyDescent="0.25">
      <c r="A2353" s="54" t="s">
        <v>792</v>
      </c>
      <c r="B2353" s="67">
        <v>43132</v>
      </c>
      <c r="C2353" s="55" t="str">
        <f>VLOOKUP(B2353,IF(A2353="COMPOSICAO",S!$A:$D,I!$A:$D),2,FALSE)</f>
        <v>ARAME RECOZIDO 16 BWG, D = 1,65 MM (0,016 KG/M) OU 18 BWG, D = 1,25 MM (0,01 KG/M)</v>
      </c>
      <c r="D2353" s="55"/>
      <c r="E2353" s="55"/>
      <c r="F2353" s="55"/>
      <c r="G2353" s="54" t="str">
        <f>VLOOKUP(B2353,IF(A2353="COMPOSICAO",S!$A:$D,I!$A:$D),3,FALSE)</f>
        <v>KG</v>
      </c>
      <c r="H2353" s="75">
        <f>0.0018</f>
        <v>1.8E-3</v>
      </c>
      <c r="I2353" s="56">
        <f>IF(A2353="COMPOSICAO",VLOOKUP(B2353,S!$A:$D,4,FALSE),VLOOKUP(B2353,I!$A:$D,4,FALSE))</f>
        <v>27.23</v>
      </c>
      <c r="J2353" s="60">
        <f>TRUNC(H2353*I2353,2)</f>
        <v>0.04</v>
      </c>
      <c r="K2353" s="59"/>
      <c r="L2353" s="4"/>
      <c r="M2353" s="4"/>
      <c r="N2353" s="4"/>
    </row>
    <row r="2354" spans="1:14" ht="30" customHeight="1" x14ac:dyDescent="0.25">
      <c r="A2354" s="54" t="s">
        <v>793</v>
      </c>
      <c r="B2354" s="67">
        <v>88247</v>
      </c>
      <c r="C2354" s="55" t="str">
        <f>VLOOKUP(B2354,IF(A2354="COMPOSICAO",S!$A:$D,I!$A:$D),2,FALSE)</f>
        <v>AUXILIAR DE ELETRICISTA COM ENCARGOS COMPLEMENTARES</v>
      </c>
      <c r="D2354" s="55"/>
      <c r="E2354" s="55"/>
      <c r="F2354" s="55"/>
      <c r="G2354" s="54" t="str">
        <f>VLOOKUP(B2354,IF(A2354="COMPOSICAO",S!$A:$D,I!$A:$D),3,FALSE)</f>
        <v>H</v>
      </c>
      <c r="H2354" s="75">
        <f>0.102</f>
        <v>0.10199999999999999</v>
      </c>
      <c r="I2354" s="56">
        <f>IF(A2354="COMPOSICAO",VLOOKUP(B2354,S!$A:$D,4,FALSE),VLOOKUP(B2354,I!$A:$D,4,FALSE))</f>
        <v>19.77</v>
      </c>
      <c r="J2354" s="60">
        <f>TRUNC(H2354*I2354,2)</f>
        <v>2.0099999999999998</v>
      </c>
      <c r="K2354" s="59"/>
      <c r="L2354" s="4"/>
      <c r="M2354" s="4"/>
      <c r="N2354" s="4"/>
    </row>
    <row r="2355" spans="1:14" ht="15" customHeight="1" x14ac:dyDescent="0.25">
      <c r="A2355" s="54" t="s">
        <v>793</v>
      </c>
      <c r="B2355" s="67">
        <v>88264</v>
      </c>
      <c r="C2355" s="55" t="str">
        <f>VLOOKUP(B2355,IF(A2355="COMPOSICAO",S!$A:$D,I!$A:$D),2,FALSE)</f>
        <v>ELETRICISTA COM ENCARGOS COMPLEMENTARES</v>
      </c>
      <c r="D2355" s="55"/>
      <c r="E2355" s="55"/>
      <c r="F2355" s="55"/>
      <c r="G2355" s="54" t="str">
        <f>VLOOKUP(B2355,IF(A2355="COMPOSICAO",S!$A:$D,I!$A:$D),3,FALSE)</f>
        <v>H</v>
      </c>
      <c r="H2355" s="75">
        <f>0.102</f>
        <v>0.10199999999999999</v>
      </c>
      <c r="I2355" s="56">
        <f>IF(A2355="COMPOSICAO",VLOOKUP(B2355,S!$A:$D,4,FALSE),VLOOKUP(B2355,I!$A:$D,4,FALSE))</f>
        <v>26.75</v>
      </c>
      <c r="J2355" s="60">
        <f>TRUNC(H2355*I2355,2)</f>
        <v>2.72</v>
      </c>
      <c r="K2355" s="59"/>
      <c r="L2355" s="4"/>
      <c r="M2355" s="4"/>
      <c r="N2355" s="4"/>
    </row>
    <row r="2356" spans="1:14" ht="15" customHeight="1" x14ac:dyDescent="0.25">
      <c r="A2356" s="76" t="s">
        <v>794</v>
      </c>
      <c r="B2356" s="77"/>
      <c r="C2356" s="77"/>
      <c r="D2356" s="77"/>
      <c r="E2356" s="77"/>
      <c r="F2356" s="77"/>
      <c r="G2356" s="78"/>
      <c r="H2356" s="79"/>
      <c r="I2356" s="80"/>
      <c r="J2356" s="60">
        <f>SUM(J2351:K2355)</f>
        <v>9.31</v>
      </c>
      <c r="K2356" s="59"/>
    </row>
    <row r="2357" spans="1:14" ht="15" customHeight="1" x14ac:dyDescent="0.25">
      <c r="A2357" s="76" t="str">
        <f>"TAXA DE BDI ("&amp;BDI&amp;" %)"</f>
        <v>TAXA DE BDI (28 %)</v>
      </c>
      <c r="B2357" s="77"/>
      <c r="C2357" s="77"/>
      <c r="D2357" s="77"/>
      <c r="E2357" s="77"/>
      <c r="F2357" s="77"/>
      <c r="G2357" s="78"/>
      <c r="H2357" s="79"/>
      <c r="I2357" s="80"/>
      <c r="J2357" s="60">
        <f>ROUND(J2356*(BDI/100),2)</f>
        <v>2.61</v>
      </c>
      <c r="K2357" s="59"/>
    </row>
    <row r="2358" spans="1:14" ht="15" customHeight="1" x14ac:dyDescent="0.25">
      <c r="A2358" s="76" t="s">
        <v>1021</v>
      </c>
      <c r="B2358" s="77"/>
      <c r="C2358" s="77"/>
      <c r="D2358" s="77"/>
      <c r="E2358" s="77"/>
      <c r="F2358" s="77"/>
      <c r="G2358" s="78"/>
      <c r="H2358" s="79"/>
      <c r="I2358" s="80"/>
      <c r="J2358" s="60">
        <f>SUM(J2356:K2357)</f>
        <v>11.92</v>
      </c>
      <c r="K2358" s="59"/>
    </row>
    <row r="2359" spans="1:14" ht="15" customHeight="1" x14ac:dyDescent="0.25">
      <c r="A2359" s="4"/>
      <c r="B2359" s="4"/>
      <c r="C2359" s="4"/>
      <c r="D2359" s="4"/>
      <c r="E2359" s="4"/>
      <c r="F2359" s="4"/>
      <c r="G2359" s="4"/>
      <c r="H2359" s="4"/>
      <c r="I2359" s="4"/>
      <c r="J2359" s="4"/>
      <c r="K2359" s="4"/>
    </row>
    <row r="2360" spans="1:14" ht="15" customHeight="1" x14ac:dyDescent="0.25">
      <c r="A2360" s="22" t="s">
        <v>788</v>
      </c>
      <c r="B2360" s="22" t="s">
        <v>41</v>
      </c>
      <c r="C2360" s="46" t="s">
        <v>8</v>
      </c>
      <c r="D2360" s="47"/>
      <c r="E2360" s="47"/>
      <c r="F2360" s="47"/>
      <c r="G2360" s="7" t="s">
        <v>42</v>
      </c>
      <c r="H2360" s="7" t="s">
        <v>789</v>
      </c>
      <c r="I2360" s="7" t="s">
        <v>790</v>
      </c>
      <c r="J2360" s="34" t="s">
        <v>10</v>
      </c>
      <c r="K2360" s="33"/>
    </row>
    <row r="2361" spans="1:14" ht="60" customHeight="1" x14ac:dyDescent="0.25">
      <c r="A2361" s="7" t="s">
        <v>989</v>
      </c>
      <c r="B2361" s="71">
        <v>91871</v>
      </c>
      <c r="C2361" s="73" t="str">
        <f>VLOOKUP(B2361,S!$A:$D,2,FALSE)</f>
        <v>ELETRODUTO RÍGIDO ROSCÁVEL, PVC, DN 25 MM (3/4"), PARA CIRCUITOS TERMINAIS, INSTALADO EM PAREDE - FORNECIMENTO E INSTALAÇÃO. AF_12/2015</v>
      </c>
      <c r="D2361" s="73"/>
      <c r="E2361" s="73"/>
      <c r="F2361" s="72"/>
      <c r="G2361" s="7" t="str">
        <f>VLOOKUP(B2361,S!$A:$D,3,FALSE)</f>
        <v>M</v>
      </c>
      <c r="H2361" s="74"/>
      <c r="I2361" s="74">
        <f>J2365</f>
        <v>12.440000000000001</v>
      </c>
      <c r="J2361" s="53"/>
      <c r="K2361" s="52"/>
      <c r="L2361" s="74">
        <f>VLOOKUP(B2361,S!$A:$D,4,FALSE)</f>
        <v>12.44</v>
      </c>
      <c r="M2361" s="7" t="str">
        <f>IF(ROUND((L2361-I2361),2)=0,"OK, confere com a tabela.",IF(ROUND((L2361-I2361),2)&lt;0,"ACIMA ("&amp;TEXT(ROUND(I2361*100/L2361,4),"0,0000")&amp;" %) da tabela.","ABAIXO ("&amp;TEXT(ROUND(I2361*100/L2361,4),"0,0000")&amp;" %) da tabela."))</f>
        <v>OK, confere com a tabela.</v>
      </c>
    </row>
    <row r="2362" spans="1:14" ht="30" customHeight="1" x14ac:dyDescent="0.25">
      <c r="A2362" s="54" t="s">
        <v>792</v>
      </c>
      <c r="B2362" s="67">
        <v>2674</v>
      </c>
      <c r="C2362" s="55" t="str">
        <f>VLOOKUP(B2362,IF(A2362="COMPOSICAO",S!$A:$D,I!$A:$D),2,FALSE)</f>
        <v>ELETRODUTO DE PVC RIGIDO ROSCAVEL DE 3/4 ", SEM LUVA</v>
      </c>
      <c r="D2362" s="55"/>
      <c r="E2362" s="55"/>
      <c r="F2362" s="55"/>
      <c r="G2362" s="54" t="str">
        <f>VLOOKUP(B2362,IF(A2362="COMPOSICAO",S!$A:$D,I!$A:$D),3,FALSE)</f>
        <v>M</v>
      </c>
      <c r="H2362" s="75">
        <f>1.017</f>
        <v>1.0169999999999999</v>
      </c>
      <c r="I2362" s="56">
        <f>IF(A2362="COMPOSICAO",VLOOKUP(B2362,S!$A:$D,4,FALSE),VLOOKUP(B2362,I!$A:$D,4,FALSE))</f>
        <v>4.47</v>
      </c>
      <c r="J2362" s="60">
        <f>TRUNC(H2362*I2362,2)</f>
        <v>4.54</v>
      </c>
      <c r="K2362" s="59"/>
      <c r="L2362" s="4"/>
      <c r="M2362" s="4"/>
      <c r="N2362" s="4"/>
    </row>
    <row r="2363" spans="1:14" ht="30" customHeight="1" x14ac:dyDescent="0.25">
      <c r="A2363" s="54" t="s">
        <v>793</v>
      </c>
      <c r="B2363" s="67">
        <v>88247</v>
      </c>
      <c r="C2363" s="55" t="str">
        <f>VLOOKUP(B2363,IF(A2363="COMPOSICAO",S!$A:$D,I!$A:$D),2,FALSE)</f>
        <v>AUXILIAR DE ELETRICISTA COM ENCARGOS COMPLEMENTARES</v>
      </c>
      <c r="D2363" s="55"/>
      <c r="E2363" s="55"/>
      <c r="F2363" s="55"/>
      <c r="G2363" s="54" t="str">
        <f>VLOOKUP(B2363,IF(A2363="COMPOSICAO",S!$A:$D,I!$A:$D),3,FALSE)</f>
        <v>H</v>
      </c>
      <c r="H2363" s="75">
        <f>0.17</f>
        <v>0.17</v>
      </c>
      <c r="I2363" s="56">
        <f>IF(A2363="COMPOSICAO",VLOOKUP(B2363,S!$A:$D,4,FALSE),VLOOKUP(B2363,I!$A:$D,4,FALSE))</f>
        <v>19.77</v>
      </c>
      <c r="J2363" s="60">
        <f>TRUNC(H2363*I2363,2)</f>
        <v>3.36</v>
      </c>
      <c r="K2363" s="59"/>
      <c r="L2363" s="4"/>
      <c r="M2363" s="4"/>
      <c r="N2363" s="4"/>
    </row>
    <row r="2364" spans="1:14" ht="15" customHeight="1" x14ac:dyDescent="0.25">
      <c r="A2364" s="54" t="s">
        <v>793</v>
      </c>
      <c r="B2364" s="67">
        <v>88264</v>
      </c>
      <c r="C2364" s="55" t="str">
        <f>VLOOKUP(B2364,IF(A2364="COMPOSICAO",S!$A:$D,I!$A:$D),2,FALSE)</f>
        <v>ELETRICISTA COM ENCARGOS COMPLEMENTARES</v>
      </c>
      <c r="D2364" s="55"/>
      <c r="E2364" s="55"/>
      <c r="F2364" s="55"/>
      <c r="G2364" s="54" t="str">
        <f>VLOOKUP(B2364,IF(A2364="COMPOSICAO",S!$A:$D,I!$A:$D),3,FALSE)</f>
        <v>H</v>
      </c>
      <c r="H2364" s="75">
        <f>0.17</f>
        <v>0.17</v>
      </c>
      <c r="I2364" s="56">
        <f>IF(A2364="COMPOSICAO",VLOOKUP(B2364,S!$A:$D,4,FALSE),VLOOKUP(B2364,I!$A:$D,4,FALSE))</f>
        <v>26.75</v>
      </c>
      <c r="J2364" s="60">
        <f>TRUNC(H2364*I2364,2)</f>
        <v>4.54</v>
      </c>
      <c r="K2364" s="59"/>
      <c r="L2364" s="4"/>
      <c r="M2364" s="4"/>
      <c r="N2364" s="4"/>
    </row>
    <row r="2365" spans="1:14" ht="15" customHeight="1" x14ac:dyDescent="0.25">
      <c r="A2365" s="76" t="s">
        <v>794</v>
      </c>
      <c r="B2365" s="77"/>
      <c r="C2365" s="77"/>
      <c r="D2365" s="77"/>
      <c r="E2365" s="77"/>
      <c r="F2365" s="77"/>
      <c r="G2365" s="78"/>
      <c r="H2365" s="79"/>
      <c r="I2365" s="80"/>
      <c r="J2365" s="60">
        <f>SUM(J2361:K2364)</f>
        <v>12.440000000000001</v>
      </c>
      <c r="K2365" s="59"/>
    </row>
    <row r="2366" spans="1:14" ht="15" customHeight="1" x14ac:dyDescent="0.25">
      <c r="A2366" s="76" t="str">
        <f>"TAXA DE BDI ("&amp;BDI&amp;" %)"</f>
        <v>TAXA DE BDI (28 %)</v>
      </c>
      <c r="B2366" s="77"/>
      <c r="C2366" s="77"/>
      <c r="D2366" s="77"/>
      <c r="E2366" s="77"/>
      <c r="F2366" s="77"/>
      <c r="G2366" s="78"/>
      <c r="H2366" s="79"/>
      <c r="I2366" s="80"/>
      <c r="J2366" s="60">
        <f>ROUND(J2365*(BDI/100),2)</f>
        <v>3.48</v>
      </c>
      <c r="K2366" s="59"/>
    </row>
    <row r="2367" spans="1:14" ht="15" customHeight="1" x14ac:dyDescent="0.25">
      <c r="A2367" s="76" t="s">
        <v>1022</v>
      </c>
      <c r="B2367" s="77"/>
      <c r="C2367" s="77"/>
      <c r="D2367" s="77"/>
      <c r="E2367" s="77"/>
      <c r="F2367" s="77"/>
      <c r="G2367" s="78"/>
      <c r="H2367" s="79"/>
      <c r="I2367" s="80"/>
      <c r="J2367" s="60">
        <f>SUM(J2365:K2366)</f>
        <v>15.920000000000002</v>
      </c>
      <c r="K2367" s="59"/>
    </row>
    <row r="2368" spans="1:14" ht="15" customHeight="1" x14ac:dyDescent="0.25">
      <c r="A2368" s="4"/>
      <c r="B2368" s="4"/>
      <c r="C2368" s="4"/>
      <c r="D2368" s="4"/>
      <c r="E2368" s="4"/>
      <c r="F2368" s="4"/>
      <c r="G2368" s="4"/>
      <c r="H2368" s="4"/>
      <c r="I2368" s="4"/>
      <c r="J2368" s="4"/>
      <c r="K2368" s="4"/>
    </row>
    <row r="2369" spans="1:14" ht="15" customHeight="1" x14ac:dyDescent="0.25">
      <c r="A2369" s="22" t="s">
        <v>788</v>
      </c>
      <c r="B2369" s="22" t="s">
        <v>41</v>
      </c>
      <c r="C2369" s="46" t="s">
        <v>8</v>
      </c>
      <c r="D2369" s="47"/>
      <c r="E2369" s="47"/>
      <c r="F2369" s="47"/>
      <c r="G2369" s="7" t="s">
        <v>42</v>
      </c>
      <c r="H2369" s="7" t="s">
        <v>789</v>
      </c>
      <c r="I2369" s="7" t="s">
        <v>790</v>
      </c>
      <c r="J2369" s="34" t="s">
        <v>10</v>
      </c>
      <c r="K2369" s="33"/>
    </row>
    <row r="2370" spans="1:14" ht="45" customHeight="1" x14ac:dyDescent="0.25">
      <c r="A2370" s="7" t="s">
        <v>989</v>
      </c>
      <c r="B2370" s="71">
        <v>91868</v>
      </c>
      <c r="C2370" s="73" t="str">
        <f>VLOOKUP(B2370,S!$A:$D,2,FALSE)</f>
        <v>ELETRODUTO RÍGIDO ROSCÁVEL, PVC, DN 32 MM (1"), PARA CIRCUITOS TERMINAIS, INSTALADO EM LAJE - FORNECIMENTO E INSTALAÇÃO. AF_12/2015</v>
      </c>
      <c r="D2370" s="73"/>
      <c r="E2370" s="73"/>
      <c r="F2370" s="72"/>
      <c r="G2370" s="7" t="str">
        <f>VLOOKUP(B2370,S!$A:$D,3,FALSE)</f>
        <v>M</v>
      </c>
      <c r="H2370" s="74"/>
      <c r="I2370" s="74">
        <f>J2375</f>
        <v>13</v>
      </c>
      <c r="J2370" s="53"/>
      <c r="K2370" s="52"/>
      <c r="L2370" s="74">
        <f>VLOOKUP(B2370,S!$A:$D,4,FALSE)</f>
        <v>13</v>
      </c>
      <c r="M2370" s="7" t="str">
        <f>IF(ROUND((L2370-I2370),2)=0,"OK, confere com a tabela.",IF(ROUND((L2370-I2370),2)&lt;0,"ACIMA ("&amp;TEXT(ROUND(I2370*100/L2370,4),"0,0000")&amp;" %) da tabela.","ABAIXO ("&amp;TEXT(ROUND(I2370*100/L2370,4),"0,0000")&amp;" %) da tabela."))</f>
        <v>OK, confere com a tabela.</v>
      </c>
    </row>
    <row r="2371" spans="1:14" ht="30" customHeight="1" x14ac:dyDescent="0.25">
      <c r="A2371" s="54" t="s">
        <v>792</v>
      </c>
      <c r="B2371" s="67">
        <v>2685</v>
      </c>
      <c r="C2371" s="55" t="str">
        <f>VLOOKUP(B2371,IF(A2371="COMPOSICAO",S!$A:$D,I!$A:$D),2,FALSE)</f>
        <v>ELETRODUTO DE PVC RIGIDO ROSCAVEL DE 1 ", SEM LUVA</v>
      </c>
      <c r="D2371" s="55"/>
      <c r="E2371" s="55"/>
      <c r="F2371" s="55"/>
      <c r="G2371" s="54" t="str">
        <f>VLOOKUP(B2371,IF(A2371="COMPOSICAO",S!$A:$D,I!$A:$D),3,FALSE)</f>
        <v>M</v>
      </c>
      <c r="H2371" s="75">
        <f>1.017</f>
        <v>1.0169999999999999</v>
      </c>
      <c r="I2371" s="56">
        <f>IF(A2371="COMPOSICAO",VLOOKUP(B2371,S!$A:$D,4,FALSE),VLOOKUP(B2371,I!$A:$D,4,FALSE))</f>
        <v>6.98</v>
      </c>
      <c r="J2371" s="60">
        <f>TRUNC(H2371*I2371,2)</f>
        <v>7.09</v>
      </c>
      <c r="K2371" s="59"/>
      <c r="L2371" s="4"/>
      <c r="M2371" s="4"/>
      <c r="N2371" s="4"/>
    </row>
    <row r="2372" spans="1:14" ht="30" customHeight="1" x14ac:dyDescent="0.25">
      <c r="A2372" s="54" t="s">
        <v>792</v>
      </c>
      <c r="B2372" s="67">
        <v>43132</v>
      </c>
      <c r="C2372" s="55" t="str">
        <f>VLOOKUP(B2372,IF(A2372="COMPOSICAO",S!$A:$D,I!$A:$D),2,FALSE)</f>
        <v>ARAME RECOZIDO 16 BWG, D = 1,65 MM (0,016 KG/M) OU 18 BWG, D = 1,25 MM (0,01 KG/M)</v>
      </c>
      <c r="D2372" s="55"/>
      <c r="E2372" s="55"/>
      <c r="F2372" s="55"/>
      <c r="G2372" s="54" t="str">
        <f>VLOOKUP(B2372,IF(A2372="COMPOSICAO",S!$A:$D,I!$A:$D),3,FALSE)</f>
        <v>KG</v>
      </c>
      <c r="H2372" s="75">
        <f>0.002</f>
        <v>2E-3</v>
      </c>
      <c r="I2372" s="56">
        <f>IF(A2372="COMPOSICAO",VLOOKUP(B2372,S!$A:$D,4,FALSE),VLOOKUP(B2372,I!$A:$D,4,FALSE))</f>
        <v>27.23</v>
      </c>
      <c r="J2372" s="60">
        <f>TRUNC(H2372*I2372,2)</f>
        <v>0.05</v>
      </c>
      <c r="K2372" s="59"/>
      <c r="L2372" s="4"/>
      <c r="M2372" s="4"/>
      <c r="N2372" s="4"/>
    </row>
    <row r="2373" spans="1:14" ht="30" customHeight="1" x14ac:dyDescent="0.25">
      <c r="A2373" s="54" t="s">
        <v>793</v>
      </c>
      <c r="B2373" s="67">
        <v>88247</v>
      </c>
      <c r="C2373" s="55" t="str">
        <f>VLOOKUP(B2373,IF(A2373="COMPOSICAO",S!$A:$D,I!$A:$D),2,FALSE)</f>
        <v>AUXILIAR DE ELETRICISTA COM ENCARGOS COMPLEMENTARES</v>
      </c>
      <c r="D2373" s="55"/>
      <c r="E2373" s="55"/>
      <c r="F2373" s="55"/>
      <c r="G2373" s="54" t="str">
        <f>VLOOKUP(B2373,IF(A2373="COMPOSICAO",S!$A:$D,I!$A:$D),3,FALSE)</f>
        <v>H</v>
      </c>
      <c r="H2373" s="75">
        <f>0.126</f>
        <v>0.126</v>
      </c>
      <c r="I2373" s="56">
        <f>IF(A2373="COMPOSICAO",VLOOKUP(B2373,S!$A:$D,4,FALSE),VLOOKUP(B2373,I!$A:$D,4,FALSE))</f>
        <v>19.77</v>
      </c>
      <c r="J2373" s="60">
        <f>TRUNC(H2373*I2373,2)</f>
        <v>2.4900000000000002</v>
      </c>
      <c r="K2373" s="59"/>
      <c r="L2373" s="4"/>
      <c r="M2373" s="4"/>
      <c r="N2373" s="4"/>
    </row>
    <row r="2374" spans="1:14" ht="15" customHeight="1" x14ac:dyDescent="0.25">
      <c r="A2374" s="54" t="s">
        <v>793</v>
      </c>
      <c r="B2374" s="67">
        <v>88264</v>
      </c>
      <c r="C2374" s="55" t="str">
        <f>VLOOKUP(B2374,IF(A2374="COMPOSICAO",S!$A:$D,I!$A:$D),2,FALSE)</f>
        <v>ELETRICISTA COM ENCARGOS COMPLEMENTARES</v>
      </c>
      <c r="D2374" s="55"/>
      <c r="E2374" s="55"/>
      <c r="F2374" s="55"/>
      <c r="G2374" s="54" t="str">
        <f>VLOOKUP(B2374,IF(A2374="COMPOSICAO",S!$A:$D,I!$A:$D),3,FALSE)</f>
        <v>H</v>
      </c>
      <c r="H2374" s="75">
        <f>0.126</f>
        <v>0.126</v>
      </c>
      <c r="I2374" s="56">
        <f>IF(A2374="COMPOSICAO",VLOOKUP(B2374,S!$A:$D,4,FALSE),VLOOKUP(B2374,I!$A:$D,4,FALSE))</f>
        <v>26.75</v>
      </c>
      <c r="J2374" s="60">
        <f>TRUNC(H2374*I2374,2)</f>
        <v>3.37</v>
      </c>
      <c r="K2374" s="59"/>
      <c r="L2374" s="4"/>
      <c r="M2374" s="4"/>
      <c r="N2374" s="4"/>
    </row>
    <row r="2375" spans="1:14" ht="15" customHeight="1" x14ac:dyDescent="0.25">
      <c r="A2375" s="76" t="s">
        <v>794</v>
      </c>
      <c r="B2375" s="77"/>
      <c r="C2375" s="77"/>
      <c r="D2375" s="77"/>
      <c r="E2375" s="77"/>
      <c r="F2375" s="77"/>
      <c r="G2375" s="78"/>
      <c r="H2375" s="79"/>
      <c r="I2375" s="80"/>
      <c r="J2375" s="60">
        <f>SUM(J2370:K2374)</f>
        <v>13</v>
      </c>
      <c r="K2375" s="59"/>
    </row>
    <row r="2376" spans="1:14" ht="15" customHeight="1" x14ac:dyDescent="0.25">
      <c r="A2376" s="76" t="str">
        <f>"TAXA DE BDI ("&amp;BDI&amp;" %)"</f>
        <v>TAXA DE BDI (28 %)</v>
      </c>
      <c r="B2376" s="77"/>
      <c r="C2376" s="77"/>
      <c r="D2376" s="77"/>
      <c r="E2376" s="77"/>
      <c r="F2376" s="77"/>
      <c r="G2376" s="78"/>
      <c r="H2376" s="79"/>
      <c r="I2376" s="80"/>
      <c r="J2376" s="60">
        <f>ROUND(J2375*(BDI/100),2)</f>
        <v>3.64</v>
      </c>
      <c r="K2376" s="59"/>
    </row>
    <row r="2377" spans="1:14" ht="15" customHeight="1" x14ac:dyDescent="0.25">
      <c r="A2377" s="76" t="s">
        <v>1023</v>
      </c>
      <c r="B2377" s="77"/>
      <c r="C2377" s="77"/>
      <c r="D2377" s="77"/>
      <c r="E2377" s="77"/>
      <c r="F2377" s="77"/>
      <c r="G2377" s="78"/>
      <c r="H2377" s="79"/>
      <c r="I2377" s="80"/>
      <c r="J2377" s="60">
        <f>SUM(J2375:K2376)</f>
        <v>16.64</v>
      </c>
      <c r="K2377" s="59"/>
    </row>
    <row r="2378" spans="1:14" ht="15" customHeight="1" x14ac:dyDescent="0.25">
      <c r="A2378" s="4"/>
      <c r="B2378" s="4"/>
      <c r="C2378" s="4"/>
      <c r="D2378" s="4"/>
      <c r="E2378" s="4"/>
      <c r="F2378" s="4"/>
      <c r="G2378" s="4"/>
      <c r="H2378" s="4"/>
      <c r="I2378" s="4"/>
      <c r="J2378" s="4"/>
      <c r="K2378" s="4"/>
    </row>
    <row r="2379" spans="1:14" ht="15" customHeight="1" x14ac:dyDescent="0.25">
      <c r="A2379" s="22" t="s">
        <v>788</v>
      </c>
      <c r="B2379" s="22" t="s">
        <v>41</v>
      </c>
      <c r="C2379" s="46" t="s">
        <v>8</v>
      </c>
      <c r="D2379" s="47"/>
      <c r="E2379" s="47"/>
      <c r="F2379" s="47"/>
      <c r="G2379" s="7" t="s">
        <v>42</v>
      </c>
      <c r="H2379" s="7" t="s">
        <v>789</v>
      </c>
      <c r="I2379" s="7" t="s">
        <v>790</v>
      </c>
      <c r="J2379" s="34" t="s">
        <v>10</v>
      </c>
      <c r="K2379" s="33"/>
    </row>
    <row r="2380" spans="1:14" ht="45" customHeight="1" x14ac:dyDescent="0.25">
      <c r="A2380" s="7" t="s">
        <v>989</v>
      </c>
      <c r="B2380" s="71">
        <v>91926</v>
      </c>
      <c r="C2380" s="73" t="str">
        <f>VLOOKUP(B2380,S!$A:$D,2,FALSE)</f>
        <v>CABO DE COBRE FLEXÍVEL ISOLADO, 2,5 MM², ANTI-CHAMA 450/750 V, PARA CIRCUITOS TERMINAIS - FORNECIMENTO E INSTALAÇÃO. AF_12/2015</v>
      </c>
      <c r="D2380" s="73"/>
      <c r="E2380" s="73"/>
      <c r="F2380" s="72"/>
      <c r="G2380" s="7" t="str">
        <f>VLOOKUP(B2380,S!$A:$D,3,FALSE)</f>
        <v>M</v>
      </c>
      <c r="H2380" s="74"/>
      <c r="I2380" s="74">
        <f>J2385</f>
        <v>3.87</v>
      </c>
      <c r="J2380" s="53"/>
      <c r="K2380" s="52"/>
      <c r="L2380" s="74">
        <f>VLOOKUP(B2380,S!$A:$D,4,FALSE)</f>
        <v>3.87</v>
      </c>
      <c r="M2380" s="7" t="str">
        <f>IF(ROUND((L2380-I2380),2)=0,"OK, confere com a tabela.",IF(ROUND((L2380-I2380),2)&lt;0,"ACIMA ("&amp;TEXT(ROUND(I2380*100/L2380,4),"0,0000")&amp;" %) da tabela.","ABAIXO ("&amp;TEXT(ROUND(I2380*100/L2380,4),"0,0000")&amp;" %) da tabela."))</f>
        <v>OK, confere com a tabela.</v>
      </c>
    </row>
    <row r="2381" spans="1:14" ht="45" customHeight="1" x14ac:dyDescent="0.25">
      <c r="A2381" s="54" t="s">
        <v>792</v>
      </c>
      <c r="B2381" s="67">
        <v>1014</v>
      </c>
      <c r="C2381" s="55" t="str">
        <f>VLOOKUP(B2381,IF(A2381="COMPOSICAO",S!$A:$D,I!$A:$D),2,FALSE)</f>
        <v>CABO DE COBRE, FLEXIVEL, CLASSE 4 OU 5, ISOLACAO EM PVC/A, ANTICHAMA BWF-B, 1 CONDUTOR, 450/750 V, SECAO NOMINAL 2,5 MM2</v>
      </c>
      <c r="D2381" s="55"/>
      <c r="E2381" s="55"/>
      <c r="F2381" s="55"/>
      <c r="G2381" s="54" t="str">
        <f>VLOOKUP(B2381,IF(A2381="COMPOSICAO",S!$A:$D,I!$A:$D),3,FALSE)</f>
        <v>M</v>
      </c>
      <c r="H2381" s="75">
        <f>1.19</f>
        <v>1.19</v>
      </c>
      <c r="I2381" s="56">
        <f>IF(A2381="COMPOSICAO",VLOOKUP(B2381,S!$A:$D,4,FALSE),VLOOKUP(B2381,I!$A:$D,4,FALSE))</f>
        <v>2.06</v>
      </c>
      <c r="J2381" s="60">
        <f>TRUNC(H2381*I2381,2)</f>
        <v>2.4500000000000002</v>
      </c>
      <c r="K2381" s="59"/>
      <c r="L2381" s="4"/>
      <c r="M2381" s="4"/>
      <c r="N2381" s="4"/>
    </row>
    <row r="2382" spans="1:14" ht="30" customHeight="1" x14ac:dyDescent="0.25">
      <c r="A2382" s="54" t="s">
        <v>792</v>
      </c>
      <c r="B2382" s="67">
        <v>21127</v>
      </c>
      <c r="C2382" s="55" t="str">
        <f>VLOOKUP(B2382,IF(A2382="COMPOSICAO",S!$A:$D,I!$A:$D),2,FALSE)</f>
        <v>FITA ISOLANTE ADESIVA ANTICHAMA, USO ATE 750 V, EM ROLO DE 19 MM X 5 M</v>
      </c>
      <c r="D2382" s="55"/>
      <c r="E2382" s="55"/>
      <c r="F2382" s="55"/>
      <c r="G2382" s="54" t="str">
        <f>VLOOKUP(B2382,IF(A2382="COMPOSICAO",S!$A:$D,I!$A:$D),3,FALSE)</f>
        <v>UN</v>
      </c>
      <c r="H2382" s="75">
        <f>0.009</f>
        <v>8.9999999999999993E-3</v>
      </c>
      <c r="I2382" s="56">
        <f>IF(A2382="COMPOSICAO",VLOOKUP(B2382,S!$A:$D,4,FALSE),VLOOKUP(B2382,I!$A:$D,4,FALSE))</f>
        <v>3.46</v>
      </c>
      <c r="J2382" s="60">
        <f>TRUNC(H2382*I2382,2)</f>
        <v>0.03</v>
      </c>
      <c r="K2382" s="59"/>
      <c r="L2382" s="4"/>
      <c r="M2382" s="4"/>
      <c r="N2382" s="4"/>
    </row>
    <row r="2383" spans="1:14" ht="30" customHeight="1" x14ac:dyDescent="0.25">
      <c r="A2383" s="54" t="s">
        <v>793</v>
      </c>
      <c r="B2383" s="67">
        <v>88247</v>
      </c>
      <c r="C2383" s="55" t="str">
        <f>VLOOKUP(B2383,IF(A2383="COMPOSICAO",S!$A:$D,I!$A:$D),2,FALSE)</f>
        <v>AUXILIAR DE ELETRICISTA COM ENCARGOS COMPLEMENTARES</v>
      </c>
      <c r="D2383" s="55"/>
      <c r="E2383" s="55"/>
      <c r="F2383" s="55"/>
      <c r="G2383" s="54" t="str">
        <f>VLOOKUP(B2383,IF(A2383="COMPOSICAO",S!$A:$D,I!$A:$D),3,FALSE)</f>
        <v>H</v>
      </c>
      <c r="H2383" s="75">
        <f>0.03</f>
        <v>0.03</v>
      </c>
      <c r="I2383" s="56">
        <f>IF(A2383="COMPOSICAO",VLOOKUP(B2383,S!$A:$D,4,FALSE),VLOOKUP(B2383,I!$A:$D,4,FALSE))</f>
        <v>19.77</v>
      </c>
      <c r="J2383" s="60">
        <f>TRUNC(H2383*I2383,2)</f>
        <v>0.59</v>
      </c>
      <c r="K2383" s="59"/>
      <c r="L2383" s="4"/>
      <c r="M2383" s="4"/>
      <c r="N2383" s="4"/>
    </row>
    <row r="2384" spans="1:14" ht="15" customHeight="1" x14ac:dyDescent="0.25">
      <c r="A2384" s="54" t="s">
        <v>793</v>
      </c>
      <c r="B2384" s="67">
        <v>88264</v>
      </c>
      <c r="C2384" s="55" t="str">
        <f>VLOOKUP(B2384,IF(A2384="COMPOSICAO",S!$A:$D,I!$A:$D),2,FALSE)</f>
        <v>ELETRICISTA COM ENCARGOS COMPLEMENTARES</v>
      </c>
      <c r="D2384" s="55"/>
      <c r="E2384" s="55"/>
      <c r="F2384" s="55"/>
      <c r="G2384" s="54" t="str">
        <f>VLOOKUP(B2384,IF(A2384="COMPOSICAO",S!$A:$D,I!$A:$D),3,FALSE)</f>
        <v>H</v>
      </c>
      <c r="H2384" s="75">
        <f>0.03</f>
        <v>0.03</v>
      </c>
      <c r="I2384" s="56">
        <f>IF(A2384="COMPOSICAO",VLOOKUP(B2384,S!$A:$D,4,FALSE),VLOOKUP(B2384,I!$A:$D,4,FALSE))</f>
        <v>26.75</v>
      </c>
      <c r="J2384" s="60">
        <f>TRUNC(H2384*I2384,2)</f>
        <v>0.8</v>
      </c>
      <c r="K2384" s="59"/>
      <c r="L2384" s="4"/>
      <c r="M2384" s="4"/>
      <c r="N2384" s="4"/>
    </row>
    <row r="2385" spans="1:14" ht="15" customHeight="1" x14ac:dyDescent="0.25">
      <c r="A2385" s="76" t="s">
        <v>794</v>
      </c>
      <c r="B2385" s="77"/>
      <c r="C2385" s="77"/>
      <c r="D2385" s="77"/>
      <c r="E2385" s="77"/>
      <c r="F2385" s="77"/>
      <c r="G2385" s="78"/>
      <c r="H2385" s="79"/>
      <c r="I2385" s="80"/>
      <c r="J2385" s="60">
        <f>SUM(J2380:K2384)</f>
        <v>3.87</v>
      </c>
      <c r="K2385" s="59"/>
    </row>
    <row r="2386" spans="1:14" ht="15" customHeight="1" x14ac:dyDescent="0.25">
      <c r="A2386" s="76" t="str">
        <f>"TAXA DE BDI ("&amp;BDI&amp;" %)"</f>
        <v>TAXA DE BDI (28 %)</v>
      </c>
      <c r="B2386" s="77"/>
      <c r="C2386" s="77"/>
      <c r="D2386" s="77"/>
      <c r="E2386" s="77"/>
      <c r="F2386" s="77"/>
      <c r="G2386" s="78"/>
      <c r="H2386" s="79"/>
      <c r="I2386" s="80"/>
      <c r="J2386" s="60">
        <f>ROUND(J2385*(BDI/100),2)</f>
        <v>1.08</v>
      </c>
      <c r="K2386" s="59"/>
    </row>
    <row r="2387" spans="1:14" ht="15" customHeight="1" x14ac:dyDescent="0.25">
      <c r="A2387" s="76" t="s">
        <v>1024</v>
      </c>
      <c r="B2387" s="77"/>
      <c r="C2387" s="77"/>
      <c r="D2387" s="77"/>
      <c r="E2387" s="77"/>
      <c r="F2387" s="77"/>
      <c r="G2387" s="78"/>
      <c r="H2387" s="79"/>
      <c r="I2387" s="80"/>
      <c r="J2387" s="60">
        <f>SUM(J2385:K2386)</f>
        <v>4.95</v>
      </c>
      <c r="K2387" s="59"/>
    </row>
    <row r="2388" spans="1:14" ht="15" customHeight="1" x14ac:dyDescent="0.25">
      <c r="A2388" s="4"/>
      <c r="B2388" s="4"/>
      <c r="C2388" s="4"/>
      <c r="D2388" s="4"/>
      <c r="E2388" s="4"/>
      <c r="F2388" s="4"/>
      <c r="G2388" s="4"/>
      <c r="H2388" s="4"/>
      <c r="I2388" s="4"/>
      <c r="J2388" s="4"/>
      <c r="K2388" s="4"/>
    </row>
    <row r="2389" spans="1:14" ht="15" customHeight="1" x14ac:dyDescent="0.25">
      <c r="A2389" s="22" t="s">
        <v>788</v>
      </c>
      <c r="B2389" s="22" t="s">
        <v>41</v>
      </c>
      <c r="C2389" s="46" t="s">
        <v>8</v>
      </c>
      <c r="D2389" s="47"/>
      <c r="E2389" s="47"/>
      <c r="F2389" s="47"/>
      <c r="G2389" s="7" t="s">
        <v>42</v>
      </c>
      <c r="H2389" s="7" t="s">
        <v>789</v>
      </c>
      <c r="I2389" s="7" t="s">
        <v>790</v>
      </c>
      <c r="J2389" s="34" t="s">
        <v>10</v>
      </c>
      <c r="K2389" s="33"/>
    </row>
    <row r="2390" spans="1:14" ht="45" customHeight="1" x14ac:dyDescent="0.25">
      <c r="A2390" s="7" t="s">
        <v>989</v>
      </c>
      <c r="B2390" s="71">
        <v>91928</v>
      </c>
      <c r="C2390" s="73" t="str">
        <f>VLOOKUP(B2390,S!$A:$D,2,FALSE)</f>
        <v>CABO DE COBRE FLEXÍVEL ISOLADO, 4 MM², ANTI-CHAMA 450/750 V, PARA CIRCUITOS TERMINAIS - FORNECIMENTO E INSTALAÇÃO. AF_12/2015</v>
      </c>
      <c r="D2390" s="73"/>
      <c r="E2390" s="73"/>
      <c r="F2390" s="72"/>
      <c r="G2390" s="7" t="str">
        <f>VLOOKUP(B2390,S!$A:$D,3,FALSE)</f>
        <v>M</v>
      </c>
      <c r="H2390" s="74"/>
      <c r="I2390" s="74">
        <f>J2395</f>
        <v>5.95</v>
      </c>
      <c r="J2390" s="53"/>
      <c r="K2390" s="52"/>
      <c r="L2390" s="74">
        <f>VLOOKUP(B2390,S!$A:$D,4,FALSE)</f>
        <v>5.95</v>
      </c>
      <c r="M2390" s="7" t="str">
        <f>IF(ROUND((L2390-I2390),2)=0,"OK, confere com a tabela.",IF(ROUND((L2390-I2390),2)&lt;0,"ACIMA ("&amp;TEXT(ROUND(I2390*100/L2390,4),"0,0000")&amp;" %) da tabela.","ABAIXO ("&amp;TEXT(ROUND(I2390*100/L2390,4),"0,0000")&amp;" %) da tabela."))</f>
        <v>OK, confere com a tabela.</v>
      </c>
    </row>
    <row r="2391" spans="1:14" ht="45" customHeight="1" x14ac:dyDescent="0.25">
      <c r="A2391" s="54" t="s">
        <v>792</v>
      </c>
      <c r="B2391" s="67">
        <v>981</v>
      </c>
      <c r="C2391" s="55" t="str">
        <f>VLOOKUP(B2391,IF(A2391="COMPOSICAO",S!$A:$D,I!$A:$D),2,FALSE)</f>
        <v>CABO DE COBRE, FLEXIVEL, CLASSE 4 OU 5, ISOLACAO EM PVC/A, ANTICHAMA BWF-B, 1 CONDUTOR, 450/750 V, SECAO NOMINAL 4 MM2</v>
      </c>
      <c r="D2391" s="55"/>
      <c r="E2391" s="55"/>
      <c r="F2391" s="55"/>
      <c r="G2391" s="54" t="str">
        <f>VLOOKUP(B2391,IF(A2391="COMPOSICAO",S!$A:$D,I!$A:$D),3,FALSE)</f>
        <v>M</v>
      </c>
      <c r="H2391" s="75">
        <f>1.19</f>
        <v>1.19</v>
      </c>
      <c r="I2391" s="56">
        <f>IF(A2391="COMPOSICAO",VLOOKUP(B2391,S!$A:$D,4,FALSE),VLOOKUP(B2391,I!$A:$D,4,FALSE))</f>
        <v>3.42</v>
      </c>
      <c r="J2391" s="60">
        <f>TRUNC(H2391*I2391,2)</f>
        <v>4.0599999999999996</v>
      </c>
      <c r="K2391" s="59"/>
      <c r="L2391" s="4"/>
      <c r="M2391" s="4"/>
      <c r="N2391" s="4"/>
    </row>
    <row r="2392" spans="1:14" ht="30" customHeight="1" x14ac:dyDescent="0.25">
      <c r="A2392" s="54" t="s">
        <v>792</v>
      </c>
      <c r="B2392" s="67">
        <v>21127</v>
      </c>
      <c r="C2392" s="55" t="str">
        <f>VLOOKUP(B2392,IF(A2392="COMPOSICAO",S!$A:$D,I!$A:$D),2,FALSE)</f>
        <v>FITA ISOLANTE ADESIVA ANTICHAMA, USO ATE 750 V, EM ROLO DE 19 MM X 5 M</v>
      </c>
      <c r="D2392" s="55"/>
      <c r="E2392" s="55"/>
      <c r="F2392" s="55"/>
      <c r="G2392" s="54" t="str">
        <f>VLOOKUP(B2392,IF(A2392="COMPOSICAO",S!$A:$D,I!$A:$D),3,FALSE)</f>
        <v>UN</v>
      </c>
      <c r="H2392" s="75">
        <f>0.009</f>
        <v>8.9999999999999993E-3</v>
      </c>
      <c r="I2392" s="56">
        <f>IF(A2392="COMPOSICAO",VLOOKUP(B2392,S!$A:$D,4,FALSE),VLOOKUP(B2392,I!$A:$D,4,FALSE))</f>
        <v>3.46</v>
      </c>
      <c r="J2392" s="60">
        <f>TRUNC(H2392*I2392,2)</f>
        <v>0.03</v>
      </c>
      <c r="K2392" s="59"/>
      <c r="L2392" s="4"/>
      <c r="M2392" s="4"/>
      <c r="N2392" s="4"/>
    </row>
    <row r="2393" spans="1:14" ht="30" customHeight="1" x14ac:dyDescent="0.25">
      <c r="A2393" s="54" t="s">
        <v>793</v>
      </c>
      <c r="B2393" s="67">
        <v>88247</v>
      </c>
      <c r="C2393" s="55" t="str">
        <f>VLOOKUP(B2393,IF(A2393="COMPOSICAO",S!$A:$D,I!$A:$D),2,FALSE)</f>
        <v>AUXILIAR DE ELETRICISTA COM ENCARGOS COMPLEMENTARES</v>
      </c>
      <c r="D2393" s="55"/>
      <c r="E2393" s="55"/>
      <c r="F2393" s="55"/>
      <c r="G2393" s="54" t="str">
        <f>VLOOKUP(B2393,IF(A2393="COMPOSICAO",S!$A:$D,I!$A:$D),3,FALSE)</f>
        <v>H</v>
      </c>
      <c r="H2393" s="75">
        <f>0.04</f>
        <v>0.04</v>
      </c>
      <c r="I2393" s="56">
        <f>IF(A2393="COMPOSICAO",VLOOKUP(B2393,S!$A:$D,4,FALSE),VLOOKUP(B2393,I!$A:$D,4,FALSE))</f>
        <v>19.77</v>
      </c>
      <c r="J2393" s="60">
        <f>TRUNC(H2393*I2393,2)</f>
        <v>0.79</v>
      </c>
      <c r="K2393" s="59"/>
      <c r="L2393" s="4"/>
      <c r="M2393" s="4"/>
      <c r="N2393" s="4"/>
    </row>
    <row r="2394" spans="1:14" ht="15" customHeight="1" x14ac:dyDescent="0.25">
      <c r="A2394" s="54" t="s">
        <v>793</v>
      </c>
      <c r="B2394" s="67">
        <v>88264</v>
      </c>
      <c r="C2394" s="55" t="str">
        <f>VLOOKUP(B2394,IF(A2394="COMPOSICAO",S!$A:$D,I!$A:$D),2,FALSE)</f>
        <v>ELETRICISTA COM ENCARGOS COMPLEMENTARES</v>
      </c>
      <c r="D2394" s="55"/>
      <c r="E2394" s="55"/>
      <c r="F2394" s="55"/>
      <c r="G2394" s="54" t="str">
        <f>VLOOKUP(B2394,IF(A2394="COMPOSICAO",S!$A:$D,I!$A:$D),3,FALSE)</f>
        <v>H</v>
      </c>
      <c r="H2394" s="75">
        <f>0.04</f>
        <v>0.04</v>
      </c>
      <c r="I2394" s="56">
        <f>IF(A2394="COMPOSICAO",VLOOKUP(B2394,S!$A:$D,4,FALSE),VLOOKUP(B2394,I!$A:$D,4,FALSE))</f>
        <v>26.75</v>
      </c>
      <c r="J2394" s="60">
        <f>TRUNC(H2394*I2394,2)</f>
        <v>1.07</v>
      </c>
      <c r="K2394" s="59"/>
      <c r="L2394" s="4"/>
      <c r="M2394" s="4"/>
      <c r="N2394" s="4"/>
    </row>
    <row r="2395" spans="1:14" ht="15" customHeight="1" x14ac:dyDescent="0.25">
      <c r="A2395" s="76" t="s">
        <v>794</v>
      </c>
      <c r="B2395" s="77"/>
      <c r="C2395" s="77"/>
      <c r="D2395" s="77"/>
      <c r="E2395" s="77"/>
      <c r="F2395" s="77"/>
      <c r="G2395" s="78"/>
      <c r="H2395" s="79"/>
      <c r="I2395" s="80"/>
      <c r="J2395" s="60">
        <f>SUM(J2390:K2394)</f>
        <v>5.95</v>
      </c>
      <c r="K2395" s="59"/>
    </row>
    <row r="2396" spans="1:14" ht="15" customHeight="1" x14ac:dyDescent="0.25">
      <c r="A2396" s="76" t="str">
        <f>"TAXA DE BDI ("&amp;BDI&amp;" %)"</f>
        <v>TAXA DE BDI (28 %)</v>
      </c>
      <c r="B2396" s="77"/>
      <c r="C2396" s="77"/>
      <c r="D2396" s="77"/>
      <c r="E2396" s="77"/>
      <c r="F2396" s="77"/>
      <c r="G2396" s="78"/>
      <c r="H2396" s="79"/>
      <c r="I2396" s="80"/>
      <c r="J2396" s="60">
        <f>ROUND(J2395*(BDI/100),2)</f>
        <v>1.67</v>
      </c>
      <c r="K2396" s="59"/>
    </row>
    <row r="2397" spans="1:14" ht="15" customHeight="1" x14ac:dyDescent="0.25">
      <c r="A2397" s="76" t="s">
        <v>1025</v>
      </c>
      <c r="B2397" s="77"/>
      <c r="C2397" s="77"/>
      <c r="D2397" s="77"/>
      <c r="E2397" s="77"/>
      <c r="F2397" s="77"/>
      <c r="G2397" s="78"/>
      <c r="H2397" s="79"/>
      <c r="I2397" s="80"/>
      <c r="J2397" s="60">
        <f>SUM(J2395:K2396)</f>
        <v>7.62</v>
      </c>
      <c r="K2397" s="59"/>
    </row>
    <row r="2398" spans="1:14" ht="15" customHeight="1" x14ac:dyDescent="0.25">
      <c r="A2398" s="4"/>
      <c r="B2398" s="4"/>
      <c r="C2398" s="4"/>
      <c r="D2398" s="4"/>
      <c r="E2398" s="4"/>
      <c r="F2398" s="4"/>
      <c r="G2398" s="4"/>
      <c r="H2398" s="4"/>
      <c r="I2398" s="4"/>
      <c r="J2398" s="4"/>
      <c r="K2398" s="4"/>
    </row>
    <row r="2399" spans="1:14" ht="15" customHeight="1" x14ac:dyDescent="0.25">
      <c r="A2399" s="22" t="s">
        <v>788</v>
      </c>
      <c r="B2399" s="22" t="s">
        <v>41</v>
      </c>
      <c r="C2399" s="46" t="s">
        <v>8</v>
      </c>
      <c r="D2399" s="47"/>
      <c r="E2399" s="47"/>
      <c r="F2399" s="47"/>
      <c r="G2399" s="7" t="s">
        <v>42</v>
      </c>
      <c r="H2399" s="7" t="s">
        <v>789</v>
      </c>
      <c r="I2399" s="7" t="s">
        <v>790</v>
      </c>
      <c r="J2399" s="34" t="s">
        <v>10</v>
      </c>
      <c r="K2399" s="33"/>
    </row>
    <row r="2400" spans="1:14" ht="45" customHeight="1" x14ac:dyDescent="0.25">
      <c r="A2400" s="7" t="s">
        <v>989</v>
      </c>
      <c r="B2400" s="71">
        <v>91930</v>
      </c>
      <c r="C2400" s="73" t="str">
        <f>VLOOKUP(B2400,S!$A:$D,2,FALSE)</f>
        <v>CABO DE COBRE FLEXÍVEL ISOLADO, 6 MM², ANTI-CHAMA 450/750 V, PARA CIRCUITOS TERMINAIS - FORNECIMENTO E INSTALAÇÃO. AF_12/2015</v>
      </c>
      <c r="D2400" s="73"/>
      <c r="E2400" s="73"/>
      <c r="F2400" s="72"/>
      <c r="G2400" s="7" t="str">
        <f>VLOOKUP(B2400,S!$A:$D,3,FALSE)</f>
        <v>M</v>
      </c>
      <c r="H2400" s="74"/>
      <c r="I2400" s="74">
        <f>J2405</f>
        <v>8.2800000000000011</v>
      </c>
      <c r="J2400" s="53"/>
      <c r="K2400" s="52"/>
      <c r="L2400" s="74">
        <f>VLOOKUP(B2400,S!$A:$D,4,FALSE)</f>
        <v>8.2799999999999994</v>
      </c>
      <c r="M2400" s="7" t="str">
        <f>IF(ROUND((L2400-I2400),2)=0,"OK, confere com a tabela.",IF(ROUND((L2400-I2400),2)&lt;0,"ACIMA ("&amp;TEXT(ROUND(I2400*100/L2400,4),"0,0000")&amp;" %) da tabela.","ABAIXO ("&amp;TEXT(ROUND(I2400*100/L2400,4),"0,0000")&amp;" %) da tabela."))</f>
        <v>OK, confere com a tabela.</v>
      </c>
    </row>
    <row r="2401" spans="1:14" ht="45" customHeight="1" x14ac:dyDescent="0.25">
      <c r="A2401" s="54" t="s">
        <v>792</v>
      </c>
      <c r="B2401" s="67">
        <v>982</v>
      </c>
      <c r="C2401" s="55" t="str">
        <f>VLOOKUP(B2401,IF(A2401="COMPOSICAO",S!$A:$D,I!$A:$D),2,FALSE)</f>
        <v>CABO DE COBRE, FLEXIVEL, CLASSE 4 OU 5, ISOLACAO EM PVC/A, ANTICHAMA BWF-B, 1 CONDUTOR, 450/750 V, SECAO NOMINAL 6 MM2</v>
      </c>
      <c r="D2401" s="55"/>
      <c r="E2401" s="55"/>
      <c r="F2401" s="55"/>
      <c r="G2401" s="54" t="str">
        <f>VLOOKUP(B2401,IF(A2401="COMPOSICAO",S!$A:$D,I!$A:$D),3,FALSE)</f>
        <v>M</v>
      </c>
      <c r="H2401" s="75">
        <f>1.19</f>
        <v>1.19</v>
      </c>
      <c r="I2401" s="56">
        <f>IF(A2401="COMPOSICAO",VLOOKUP(B2401,S!$A:$D,4,FALSE),VLOOKUP(B2401,I!$A:$D,4,FALSE))</f>
        <v>4.91</v>
      </c>
      <c r="J2401" s="60">
        <f>TRUNC(H2401*I2401,2)</f>
        <v>5.84</v>
      </c>
      <c r="K2401" s="59"/>
      <c r="L2401" s="4"/>
      <c r="M2401" s="4"/>
      <c r="N2401" s="4"/>
    </row>
    <row r="2402" spans="1:14" ht="30" customHeight="1" x14ac:dyDescent="0.25">
      <c r="A2402" s="54" t="s">
        <v>792</v>
      </c>
      <c r="B2402" s="67">
        <v>21127</v>
      </c>
      <c r="C2402" s="55" t="str">
        <f>VLOOKUP(B2402,IF(A2402="COMPOSICAO",S!$A:$D,I!$A:$D),2,FALSE)</f>
        <v>FITA ISOLANTE ADESIVA ANTICHAMA, USO ATE 750 V, EM ROLO DE 19 MM X 5 M</v>
      </c>
      <c r="D2402" s="55"/>
      <c r="E2402" s="55"/>
      <c r="F2402" s="55"/>
      <c r="G2402" s="54" t="str">
        <f>VLOOKUP(B2402,IF(A2402="COMPOSICAO",S!$A:$D,I!$A:$D),3,FALSE)</f>
        <v>UN</v>
      </c>
      <c r="H2402" s="75">
        <f>0.009</f>
        <v>8.9999999999999993E-3</v>
      </c>
      <c r="I2402" s="56">
        <f>IF(A2402="COMPOSICAO",VLOOKUP(B2402,S!$A:$D,4,FALSE),VLOOKUP(B2402,I!$A:$D,4,FALSE))</f>
        <v>3.46</v>
      </c>
      <c r="J2402" s="60">
        <f>TRUNC(H2402*I2402,2)</f>
        <v>0.03</v>
      </c>
      <c r="K2402" s="59"/>
      <c r="L2402" s="4"/>
      <c r="M2402" s="4"/>
      <c r="N2402" s="4"/>
    </row>
    <row r="2403" spans="1:14" ht="30" customHeight="1" x14ac:dyDescent="0.25">
      <c r="A2403" s="54" t="s">
        <v>793</v>
      </c>
      <c r="B2403" s="67">
        <v>88247</v>
      </c>
      <c r="C2403" s="55" t="str">
        <f>VLOOKUP(B2403,IF(A2403="COMPOSICAO",S!$A:$D,I!$A:$D),2,FALSE)</f>
        <v>AUXILIAR DE ELETRICISTA COM ENCARGOS COMPLEMENTARES</v>
      </c>
      <c r="D2403" s="55"/>
      <c r="E2403" s="55"/>
      <c r="F2403" s="55"/>
      <c r="G2403" s="54" t="str">
        <f>VLOOKUP(B2403,IF(A2403="COMPOSICAO",S!$A:$D,I!$A:$D),3,FALSE)</f>
        <v>H</v>
      </c>
      <c r="H2403" s="75">
        <f>0.052</f>
        <v>5.1999999999999998E-2</v>
      </c>
      <c r="I2403" s="56">
        <f>IF(A2403="COMPOSICAO",VLOOKUP(B2403,S!$A:$D,4,FALSE),VLOOKUP(B2403,I!$A:$D,4,FALSE))</f>
        <v>19.77</v>
      </c>
      <c r="J2403" s="60">
        <f>TRUNC(H2403*I2403,2)</f>
        <v>1.02</v>
      </c>
      <c r="K2403" s="59"/>
      <c r="L2403" s="4"/>
      <c r="M2403" s="4"/>
      <c r="N2403" s="4"/>
    </row>
    <row r="2404" spans="1:14" ht="15" customHeight="1" x14ac:dyDescent="0.25">
      <c r="A2404" s="54" t="s">
        <v>793</v>
      </c>
      <c r="B2404" s="67">
        <v>88264</v>
      </c>
      <c r="C2404" s="55" t="str">
        <f>VLOOKUP(B2404,IF(A2404="COMPOSICAO",S!$A:$D,I!$A:$D),2,FALSE)</f>
        <v>ELETRICISTA COM ENCARGOS COMPLEMENTARES</v>
      </c>
      <c r="D2404" s="55"/>
      <c r="E2404" s="55"/>
      <c r="F2404" s="55"/>
      <c r="G2404" s="54" t="str">
        <f>VLOOKUP(B2404,IF(A2404="COMPOSICAO",S!$A:$D,I!$A:$D),3,FALSE)</f>
        <v>H</v>
      </c>
      <c r="H2404" s="75">
        <f>0.052</f>
        <v>5.1999999999999998E-2</v>
      </c>
      <c r="I2404" s="56">
        <f>IF(A2404="COMPOSICAO",VLOOKUP(B2404,S!$A:$D,4,FALSE),VLOOKUP(B2404,I!$A:$D,4,FALSE))</f>
        <v>26.75</v>
      </c>
      <c r="J2404" s="60">
        <f>TRUNC(H2404*I2404,2)</f>
        <v>1.39</v>
      </c>
      <c r="K2404" s="59"/>
      <c r="L2404" s="4"/>
      <c r="M2404" s="4"/>
      <c r="N2404" s="4"/>
    </row>
    <row r="2405" spans="1:14" ht="15" customHeight="1" x14ac:dyDescent="0.25">
      <c r="A2405" s="76" t="s">
        <v>794</v>
      </c>
      <c r="B2405" s="77"/>
      <c r="C2405" s="77"/>
      <c r="D2405" s="77"/>
      <c r="E2405" s="77"/>
      <c r="F2405" s="77"/>
      <c r="G2405" s="78"/>
      <c r="H2405" s="79"/>
      <c r="I2405" s="80"/>
      <c r="J2405" s="60">
        <f>SUM(J2400:K2404)</f>
        <v>8.2800000000000011</v>
      </c>
      <c r="K2405" s="59"/>
    </row>
    <row r="2406" spans="1:14" ht="15" customHeight="1" x14ac:dyDescent="0.25">
      <c r="A2406" s="76" t="str">
        <f>"TAXA DE BDI ("&amp;BDI&amp;" %)"</f>
        <v>TAXA DE BDI (28 %)</v>
      </c>
      <c r="B2406" s="77"/>
      <c r="C2406" s="77"/>
      <c r="D2406" s="77"/>
      <c r="E2406" s="77"/>
      <c r="F2406" s="77"/>
      <c r="G2406" s="78"/>
      <c r="H2406" s="79"/>
      <c r="I2406" s="80"/>
      <c r="J2406" s="60">
        <f>ROUND(J2405*(BDI/100),2)</f>
        <v>2.3199999999999998</v>
      </c>
      <c r="K2406" s="59"/>
    </row>
    <row r="2407" spans="1:14" ht="15" customHeight="1" x14ac:dyDescent="0.25">
      <c r="A2407" s="76" t="s">
        <v>1026</v>
      </c>
      <c r="B2407" s="77"/>
      <c r="C2407" s="77"/>
      <c r="D2407" s="77"/>
      <c r="E2407" s="77"/>
      <c r="F2407" s="77"/>
      <c r="G2407" s="78"/>
      <c r="H2407" s="79"/>
      <c r="I2407" s="80"/>
      <c r="J2407" s="60">
        <f>SUM(J2405:K2406)</f>
        <v>10.600000000000001</v>
      </c>
      <c r="K2407" s="59"/>
    </row>
    <row r="2408" spans="1:14" ht="15" customHeight="1" x14ac:dyDescent="0.25">
      <c r="A2408" s="4"/>
      <c r="B2408" s="4"/>
      <c r="C2408" s="4"/>
      <c r="D2408" s="4"/>
      <c r="E2408" s="4"/>
      <c r="F2408" s="4"/>
      <c r="G2408" s="4"/>
      <c r="H2408" s="4"/>
      <c r="I2408" s="4"/>
      <c r="J2408" s="4"/>
      <c r="K2408" s="4"/>
    </row>
    <row r="2409" spans="1:14" ht="15" customHeight="1" x14ac:dyDescent="0.25">
      <c r="A2409" s="22" t="s">
        <v>788</v>
      </c>
      <c r="B2409" s="22" t="s">
        <v>41</v>
      </c>
      <c r="C2409" s="46" t="s">
        <v>8</v>
      </c>
      <c r="D2409" s="47"/>
      <c r="E2409" s="47"/>
      <c r="F2409" s="47"/>
      <c r="G2409" s="7" t="s">
        <v>42</v>
      </c>
      <c r="H2409" s="7" t="s">
        <v>789</v>
      </c>
      <c r="I2409" s="7" t="s">
        <v>790</v>
      </c>
      <c r="J2409" s="34" t="s">
        <v>10</v>
      </c>
      <c r="K2409" s="33"/>
    </row>
    <row r="2410" spans="1:14" ht="45" customHeight="1" x14ac:dyDescent="0.25">
      <c r="A2410" s="7" t="s">
        <v>989</v>
      </c>
      <c r="B2410" s="71">
        <v>91932</v>
      </c>
      <c r="C2410" s="73" t="str">
        <f>VLOOKUP(B2410,S!$A:$D,2,FALSE)</f>
        <v>CABO DE COBRE FLEXÍVEL ISOLADO, 10 MM², ANTI-CHAMA 450/750 V, PARA CIRCUITOS TERMINAIS - FORNECIMENTO E INSTALAÇÃO. AF_12/2015</v>
      </c>
      <c r="D2410" s="73"/>
      <c r="E2410" s="73"/>
      <c r="F2410" s="72"/>
      <c r="G2410" s="7" t="str">
        <f>VLOOKUP(B2410,S!$A:$D,3,FALSE)</f>
        <v>M</v>
      </c>
      <c r="H2410" s="74"/>
      <c r="I2410" s="74">
        <f>J2415</f>
        <v>14.77</v>
      </c>
      <c r="J2410" s="53"/>
      <c r="K2410" s="52"/>
      <c r="L2410" s="74">
        <f>VLOOKUP(B2410,S!$A:$D,4,FALSE)</f>
        <v>14.77</v>
      </c>
      <c r="M2410" s="7" t="str">
        <f>IF(ROUND((L2410-I2410),2)=0,"OK, confere com a tabela.",IF(ROUND((L2410-I2410),2)&lt;0,"ACIMA ("&amp;TEXT(ROUND(I2410*100/L2410,4),"0,0000")&amp;" %) da tabela.","ABAIXO ("&amp;TEXT(ROUND(I2410*100/L2410,4),"0,0000")&amp;" %) da tabela."))</f>
        <v>OK, confere com a tabela.</v>
      </c>
    </row>
    <row r="2411" spans="1:14" ht="45" customHeight="1" x14ac:dyDescent="0.25">
      <c r="A2411" s="54" t="s">
        <v>792</v>
      </c>
      <c r="B2411" s="67">
        <v>980</v>
      </c>
      <c r="C2411" s="55" t="str">
        <f>VLOOKUP(B2411,IF(A2411="COMPOSICAO",S!$A:$D,I!$A:$D),2,FALSE)</f>
        <v>CABO DE COBRE, FLEXIVEL, CLASSE 4 OU 5, ISOLACAO EM PVC/A, ANTICHAMA BWF-B, 1 CONDUTOR, 450/750 V, SECAO NOMINAL 10 MM2</v>
      </c>
      <c r="D2411" s="55"/>
      <c r="E2411" s="55"/>
      <c r="F2411" s="55"/>
      <c r="G2411" s="54" t="str">
        <f>VLOOKUP(B2411,IF(A2411="COMPOSICAO",S!$A:$D,I!$A:$D),3,FALSE)</f>
        <v>M</v>
      </c>
      <c r="H2411" s="75">
        <f>1.19</f>
        <v>1.19</v>
      </c>
      <c r="I2411" s="56">
        <f>IF(A2411="COMPOSICAO",VLOOKUP(B2411,S!$A:$D,4,FALSE),VLOOKUP(B2411,I!$A:$D,4,FALSE))</f>
        <v>9.39</v>
      </c>
      <c r="J2411" s="60">
        <f>TRUNC(H2411*I2411,2)</f>
        <v>11.17</v>
      </c>
      <c r="K2411" s="59"/>
      <c r="L2411" s="4"/>
      <c r="M2411" s="4"/>
      <c r="N2411" s="4"/>
    </row>
    <row r="2412" spans="1:14" ht="30" customHeight="1" x14ac:dyDescent="0.25">
      <c r="A2412" s="54" t="s">
        <v>792</v>
      </c>
      <c r="B2412" s="67">
        <v>21127</v>
      </c>
      <c r="C2412" s="55" t="str">
        <f>VLOOKUP(B2412,IF(A2412="COMPOSICAO",S!$A:$D,I!$A:$D),2,FALSE)</f>
        <v>FITA ISOLANTE ADESIVA ANTICHAMA, USO ATE 750 V, EM ROLO DE 19 MM X 5 M</v>
      </c>
      <c r="D2412" s="55"/>
      <c r="E2412" s="55"/>
      <c r="F2412" s="55"/>
      <c r="G2412" s="54" t="str">
        <f>VLOOKUP(B2412,IF(A2412="COMPOSICAO",S!$A:$D,I!$A:$D),3,FALSE)</f>
        <v>UN</v>
      </c>
      <c r="H2412" s="75">
        <f>0.009</f>
        <v>8.9999999999999993E-3</v>
      </c>
      <c r="I2412" s="56">
        <f>IF(A2412="COMPOSICAO",VLOOKUP(B2412,S!$A:$D,4,FALSE),VLOOKUP(B2412,I!$A:$D,4,FALSE))</f>
        <v>3.46</v>
      </c>
      <c r="J2412" s="60">
        <f>TRUNC(H2412*I2412,2)</f>
        <v>0.03</v>
      </c>
      <c r="K2412" s="59"/>
      <c r="L2412" s="4"/>
      <c r="M2412" s="4"/>
      <c r="N2412" s="4"/>
    </row>
    <row r="2413" spans="1:14" ht="30" customHeight="1" x14ac:dyDescent="0.25">
      <c r="A2413" s="54" t="s">
        <v>793</v>
      </c>
      <c r="B2413" s="67">
        <v>88247</v>
      </c>
      <c r="C2413" s="55" t="str">
        <f>VLOOKUP(B2413,IF(A2413="COMPOSICAO",S!$A:$D,I!$A:$D),2,FALSE)</f>
        <v>AUXILIAR DE ELETRICISTA COM ENCARGOS COMPLEMENTARES</v>
      </c>
      <c r="D2413" s="55"/>
      <c r="E2413" s="55"/>
      <c r="F2413" s="55"/>
      <c r="G2413" s="54" t="str">
        <f>VLOOKUP(B2413,IF(A2413="COMPOSICAO",S!$A:$D,I!$A:$D),3,FALSE)</f>
        <v>H</v>
      </c>
      <c r="H2413" s="75">
        <f>0.077</f>
        <v>7.6999999999999999E-2</v>
      </c>
      <c r="I2413" s="56">
        <f>IF(A2413="COMPOSICAO",VLOOKUP(B2413,S!$A:$D,4,FALSE),VLOOKUP(B2413,I!$A:$D,4,FALSE))</f>
        <v>19.77</v>
      </c>
      <c r="J2413" s="60">
        <f>TRUNC(H2413*I2413,2)</f>
        <v>1.52</v>
      </c>
      <c r="K2413" s="59"/>
      <c r="L2413" s="4"/>
      <c r="M2413" s="4"/>
      <c r="N2413" s="4"/>
    </row>
    <row r="2414" spans="1:14" ht="15" customHeight="1" x14ac:dyDescent="0.25">
      <c r="A2414" s="54" t="s">
        <v>793</v>
      </c>
      <c r="B2414" s="67">
        <v>88264</v>
      </c>
      <c r="C2414" s="55" t="str">
        <f>VLOOKUP(B2414,IF(A2414="COMPOSICAO",S!$A:$D,I!$A:$D),2,FALSE)</f>
        <v>ELETRICISTA COM ENCARGOS COMPLEMENTARES</v>
      </c>
      <c r="D2414" s="55"/>
      <c r="E2414" s="55"/>
      <c r="F2414" s="55"/>
      <c r="G2414" s="54" t="str">
        <f>VLOOKUP(B2414,IF(A2414="COMPOSICAO",S!$A:$D,I!$A:$D),3,FALSE)</f>
        <v>H</v>
      </c>
      <c r="H2414" s="75">
        <f>0.077</f>
        <v>7.6999999999999999E-2</v>
      </c>
      <c r="I2414" s="56">
        <f>IF(A2414="COMPOSICAO",VLOOKUP(B2414,S!$A:$D,4,FALSE),VLOOKUP(B2414,I!$A:$D,4,FALSE))</f>
        <v>26.75</v>
      </c>
      <c r="J2414" s="60">
        <f>TRUNC(H2414*I2414,2)</f>
        <v>2.0499999999999998</v>
      </c>
      <c r="K2414" s="59"/>
      <c r="L2414" s="4"/>
      <c r="M2414" s="4"/>
      <c r="N2414" s="4"/>
    </row>
    <row r="2415" spans="1:14" ht="15" customHeight="1" x14ac:dyDescent="0.25">
      <c r="A2415" s="76" t="s">
        <v>794</v>
      </c>
      <c r="B2415" s="77"/>
      <c r="C2415" s="77"/>
      <c r="D2415" s="77"/>
      <c r="E2415" s="77"/>
      <c r="F2415" s="77"/>
      <c r="G2415" s="78"/>
      <c r="H2415" s="79"/>
      <c r="I2415" s="80"/>
      <c r="J2415" s="60">
        <f>SUM(J2410:K2414)</f>
        <v>14.77</v>
      </c>
      <c r="K2415" s="59"/>
    </row>
    <row r="2416" spans="1:14" ht="15" customHeight="1" x14ac:dyDescent="0.25">
      <c r="A2416" s="76" t="str">
        <f>"TAXA DE BDI ("&amp;BDI&amp;" %)"</f>
        <v>TAXA DE BDI (28 %)</v>
      </c>
      <c r="B2416" s="77"/>
      <c r="C2416" s="77"/>
      <c r="D2416" s="77"/>
      <c r="E2416" s="77"/>
      <c r="F2416" s="77"/>
      <c r="G2416" s="78"/>
      <c r="H2416" s="79"/>
      <c r="I2416" s="80"/>
      <c r="J2416" s="60">
        <f>ROUND(J2415*(BDI/100),2)</f>
        <v>4.1399999999999997</v>
      </c>
      <c r="K2416" s="59"/>
    </row>
    <row r="2417" spans="1:14" ht="15" customHeight="1" x14ac:dyDescent="0.25">
      <c r="A2417" s="76" t="s">
        <v>1027</v>
      </c>
      <c r="B2417" s="77"/>
      <c r="C2417" s="77"/>
      <c r="D2417" s="77"/>
      <c r="E2417" s="77"/>
      <c r="F2417" s="77"/>
      <c r="G2417" s="78"/>
      <c r="H2417" s="79"/>
      <c r="I2417" s="80"/>
      <c r="J2417" s="60">
        <f>SUM(J2415:K2416)</f>
        <v>18.91</v>
      </c>
      <c r="K2417" s="59"/>
    </row>
    <row r="2418" spans="1:14" ht="15" customHeight="1" x14ac:dyDescent="0.25">
      <c r="A2418" s="4"/>
      <c r="B2418" s="4"/>
      <c r="C2418" s="4"/>
      <c r="D2418" s="4"/>
      <c r="E2418" s="4"/>
      <c r="F2418" s="4"/>
      <c r="G2418" s="4"/>
      <c r="H2418" s="4"/>
      <c r="I2418" s="4"/>
      <c r="J2418" s="4"/>
      <c r="K2418" s="4"/>
    </row>
    <row r="2419" spans="1:14" ht="15" customHeight="1" x14ac:dyDescent="0.25">
      <c r="A2419" s="22" t="s">
        <v>788</v>
      </c>
      <c r="B2419" s="22" t="s">
        <v>41</v>
      </c>
      <c r="C2419" s="46" t="s">
        <v>8</v>
      </c>
      <c r="D2419" s="47"/>
      <c r="E2419" s="47"/>
      <c r="F2419" s="47"/>
      <c r="G2419" s="7" t="s">
        <v>42</v>
      </c>
      <c r="H2419" s="7" t="s">
        <v>789</v>
      </c>
      <c r="I2419" s="7" t="s">
        <v>790</v>
      </c>
      <c r="J2419" s="34" t="s">
        <v>10</v>
      </c>
      <c r="K2419" s="33"/>
    </row>
    <row r="2420" spans="1:14" ht="45" customHeight="1" x14ac:dyDescent="0.25">
      <c r="A2420" s="7" t="s">
        <v>989</v>
      </c>
      <c r="B2420" s="71">
        <v>91934</v>
      </c>
      <c r="C2420" s="73" t="str">
        <f>VLOOKUP(B2420,S!$A:$D,2,FALSE)</f>
        <v>CABO DE COBRE FLEXÍVEL ISOLADO, 16 MM², ANTI-CHAMA 450/750 V, PARA CIRCUITOS TERMINAIS - FORNECIMENTO E INSTALAÇÃO. AF_12/2015</v>
      </c>
      <c r="D2420" s="73"/>
      <c r="E2420" s="73"/>
      <c r="F2420" s="72"/>
      <c r="G2420" s="7" t="str">
        <f>VLOOKUP(B2420,S!$A:$D,3,FALSE)</f>
        <v>M</v>
      </c>
      <c r="H2420" s="74"/>
      <c r="I2420" s="74">
        <f>J2425</f>
        <v>21.330000000000002</v>
      </c>
      <c r="J2420" s="53"/>
      <c r="K2420" s="52"/>
      <c r="L2420" s="74">
        <f>VLOOKUP(B2420,S!$A:$D,4,FALSE)</f>
        <v>21.33</v>
      </c>
      <c r="M2420" s="7" t="str">
        <f>IF(ROUND((L2420-I2420),2)=0,"OK, confere com a tabela.",IF(ROUND((L2420-I2420),2)&lt;0,"ACIMA ("&amp;TEXT(ROUND(I2420*100/L2420,4),"0,0000")&amp;" %) da tabela.","ABAIXO ("&amp;TEXT(ROUND(I2420*100/L2420,4),"0,0000")&amp;" %) da tabela."))</f>
        <v>OK, confere com a tabela.</v>
      </c>
    </row>
    <row r="2421" spans="1:14" ht="45" customHeight="1" x14ac:dyDescent="0.25">
      <c r="A2421" s="54" t="s">
        <v>792</v>
      </c>
      <c r="B2421" s="67">
        <v>979</v>
      </c>
      <c r="C2421" s="55" t="str">
        <f>VLOOKUP(B2421,IF(A2421="COMPOSICAO",S!$A:$D,I!$A:$D),2,FALSE)</f>
        <v>CABO DE COBRE, FLEXIVEL, CLASSE 4 OU 5, ISOLACAO EM PVC/A, ANTICHAMA BWF-B, 1 CONDUTOR, 450/750 V, SECAO NOMINAL 16 MM2</v>
      </c>
      <c r="D2421" s="55"/>
      <c r="E2421" s="55"/>
      <c r="F2421" s="55"/>
      <c r="G2421" s="54" t="str">
        <f>VLOOKUP(B2421,IF(A2421="COMPOSICAO",S!$A:$D,I!$A:$D),3,FALSE)</f>
        <v>M</v>
      </c>
      <c r="H2421" s="75">
        <f>1.19</f>
        <v>1.19</v>
      </c>
      <c r="I2421" s="56">
        <f>IF(A2421="COMPOSICAO",VLOOKUP(B2421,S!$A:$D,4,FALSE),VLOOKUP(B2421,I!$A:$D,4,FALSE))</f>
        <v>13.42</v>
      </c>
      <c r="J2421" s="60">
        <f>TRUNC(H2421*I2421,2)</f>
        <v>15.96</v>
      </c>
      <c r="K2421" s="59"/>
      <c r="L2421" s="4"/>
      <c r="M2421" s="4"/>
      <c r="N2421" s="4"/>
    </row>
    <row r="2422" spans="1:14" ht="30" customHeight="1" x14ac:dyDescent="0.25">
      <c r="A2422" s="54" t="s">
        <v>792</v>
      </c>
      <c r="B2422" s="67">
        <v>21127</v>
      </c>
      <c r="C2422" s="55" t="str">
        <f>VLOOKUP(B2422,IF(A2422="COMPOSICAO",S!$A:$D,I!$A:$D),2,FALSE)</f>
        <v>FITA ISOLANTE ADESIVA ANTICHAMA, USO ATE 750 V, EM ROLO DE 19 MM X 5 M</v>
      </c>
      <c r="D2422" s="55"/>
      <c r="E2422" s="55"/>
      <c r="F2422" s="55"/>
      <c r="G2422" s="54" t="str">
        <f>VLOOKUP(B2422,IF(A2422="COMPOSICAO",S!$A:$D,I!$A:$D),3,FALSE)</f>
        <v>UN</v>
      </c>
      <c r="H2422" s="75">
        <f>0.009</f>
        <v>8.9999999999999993E-3</v>
      </c>
      <c r="I2422" s="56">
        <f>IF(A2422="COMPOSICAO",VLOOKUP(B2422,S!$A:$D,4,FALSE),VLOOKUP(B2422,I!$A:$D,4,FALSE))</f>
        <v>3.46</v>
      </c>
      <c r="J2422" s="60">
        <f>TRUNC(H2422*I2422,2)</f>
        <v>0.03</v>
      </c>
      <c r="K2422" s="59"/>
      <c r="L2422" s="4"/>
      <c r="M2422" s="4"/>
      <c r="N2422" s="4"/>
    </row>
    <row r="2423" spans="1:14" ht="30" customHeight="1" x14ac:dyDescent="0.25">
      <c r="A2423" s="54" t="s">
        <v>793</v>
      </c>
      <c r="B2423" s="67">
        <v>88247</v>
      </c>
      <c r="C2423" s="55" t="str">
        <f>VLOOKUP(B2423,IF(A2423="COMPOSICAO",S!$A:$D,I!$A:$D),2,FALSE)</f>
        <v>AUXILIAR DE ELETRICISTA COM ENCARGOS COMPLEMENTARES</v>
      </c>
      <c r="D2423" s="55"/>
      <c r="E2423" s="55"/>
      <c r="F2423" s="55"/>
      <c r="G2423" s="54" t="str">
        <f>VLOOKUP(B2423,IF(A2423="COMPOSICAO",S!$A:$D,I!$A:$D),3,FALSE)</f>
        <v>H</v>
      </c>
      <c r="H2423" s="75">
        <f>0.115</f>
        <v>0.115</v>
      </c>
      <c r="I2423" s="56">
        <f>IF(A2423="COMPOSICAO",VLOOKUP(B2423,S!$A:$D,4,FALSE),VLOOKUP(B2423,I!$A:$D,4,FALSE))</f>
        <v>19.77</v>
      </c>
      <c r="J2423" s="60">
        <f>TRUNC(H2423*I2423,2)</f>
        <v>2.27</v>
      </c>
      <c r="K2423" s="59"/>
      <c r="L2423" s="4"/>
      <c r="M2423" s="4"/>
      <c r="N2423" s="4"/>
    </row>
    <row r="2424" spans="1:14" ht="15" customHeight="1" x14ac:dyDescent="0.25">
      <c r="A2424" s="54" t="s">
        <v>793</v>
      </c>
      <c r="B2424" s="67">
        <v>88264</v>
      </c>
      <c r="C2424" s="55" t="str">
        <f>VLOOKUP(B2424,IF(A2424="COMPOSICAO",S!$A:$D,I!$A:$D),2,FALSE)</f>
        <v>ELETRICISTA COM ENCARGOS COMPLEMENTARES</v>
      </c>
      <c r="D2424" s="55"/>
      <c r="E2424" s="55"/>
      <c r="F2424" s="55"/>
      <c r="G2424" s="54" t="str">
        <f>VLOOKUP(B2424,IF(A2424="COMPOSICAO",S!$A:$D,I!$A:$D),3,FALSE)</f>
        <v>H</v>
      </c>
      <c r="H2424" s="75">
        <f>0.115</f>
        <v>0.115</v>
      </c>
      <c r="I2424" s="56">
        <f>IF(A2424="COMPOSICAO",VLOOKUP(B2424,S!$A:$D,4,FALSE),VLOOKUP(B2424,I!$A:$D,4,FALSE))</f>
        <v>26.75</v>
      </c>
      <c r="J2424" s="60">
        <f>TRUNC(H2424*I2424,2)</f>
        <v>3.07</v>
      </c>
      <c r="K2424" s="59"/>
      <c r="L2424" s="4"/>
      <c r="M2424" s="4"/>
      <c r="N2424" s="4"/>
    </row>
    <row r="2425" spans="1:14" ht="15" customHeight="1" x14ac:dyDescent="0.25">
      <c r="A2425" s="76" t="s">
        <v>794</v>
      </c>
      <c r="B2425" s="77"/>
      <c r="C2425" s="77"/>
      <c r="D2425" s="77"/>
      <c r="E2425" s="77"/>
      <c r="F2425" s="77"/>
      <c r="G2425" s="78"/>
      <c r="H2425" s="79"/>
      <c r="I2425" s="80"/>
      <c r="J2425" s="60">
        <f>SUM(J2420:K2424)</f>
        <v>21.330000000000002</v>
      </c>
      <c r="K2425" s="59"/>
    </row>
    <row r="2426" spans="1:14" ht="15" customHeight="1" x14ac:dyDescent="0.25">
      <c r="A2426" s="76" t="str">
        <f>"TAXA DE BDI ("&amp;BDI&amp;" %)"</f>
        <v>TAXA DE BDI (28 %)</v>
      </c>
      <c r="B2426" s="77"/>
      <c r="C2426" s="77"/>
      <c r="D2426" s="77"/>
      <c r="E2426" s="77"/>
      <c r="F2426" s="77"/>
      <c r="G2426" s="78"/>
      <c r="H2426" s="79"/>
      <c r="I2426" s="80"/>
      <c r="J2426" s="60">
        <f>ROUND(J2425*(BDI/100),2)</f>
        <v>5.97</v>
      </c>
      <c r="K2426" s="59"/>
    </row>
    <row r="2427" spans="1:14" ht="15" customHeight="1" x14ac:dyDescent="0.25">
      <c r="A2427" s="76" t="s">
        <v>1028</v>
      </c>
      <c r="B2427" s="77"/>
      <c r="C2427" s="77"/>
      <c r="D2427" s="77"/>
      <c r="E2427" s="77"/>
      <c r="F2427" s="77"/>
      <c r="G2427" s="78"/>
      <c r="H2427" s="79"/>
      <c r="I2427" s="80"/>
      <c r="J2427" s="60">
        <f>SUM(J2425:K2426)</f>
        <v>27.3</v>
      </c>
      <c r="K2427" s="59"/>
    </row>
    <row r="2428" spans="1:14" ht="15" customHeight="1" x14ac:dyDescent="0.25">
      <c r="A2428" s="4"/>
      <c r="B2428" s="4"/>
      <c r="C2428" s="4"/>
      <c r="D2428" s="4"/>
      <c r="E2428" s="4"/>
      <c r="F2428" s="4"/>
      <c r="G2428" s="4"/>
      <c r="H2428" s="4"/>
      <c r="I2428" s="4"/>
      <c r="J2428" s="4"/>
      <c r="K2428" s="4"/>
    </row>
    <row r="2429" spans="1:14" ht="15" customHeight="1" x14ac:dyDescent="0.25">
      <c r="A2429" s="22" t="s">
        <v>788</v>
      </c>
      <c r="B2429" s="22" t="s">
        <v>41</v>
      </c>
      <c r="C2429" s="46" t="s">
        <v>8</v>
      </c>
      <c r="D2429" s="47"/>
      <c r="E2429" s="47"/>
      <c r="F2429" s="47"/>
      <c r="G2429" s="7" t="s">
        <v>42</v>
      </c>
      <c r="H2429" s="7" t="s">
        <v>789</v>
      </c>
      <c r="I2429" s="7" t="s">
        <v>790</v>
      </c>
      <c r="J2429" s="34" t="s">
        <v>10</v>
      </c>
      <c r="K2429" s="33"/>
    </row>
    <row r="2430" spans="1:14" ht="45" customHeight="1" x14ac:dyDescent="0.25">
      <c r="A2430" s="7" t="s">
        <v>989</v>
      </c>
      <c r="B2430" s="71">
        <v>91927</v>
      </c>
      <c r="C2430" s="73" t="str">
        <f>VLOOKUP(B2430,S!$A:$D,2,FALSE)</f>
        <v>CABO DE COBRE FLEXÍVEL ISOLADO, 2,5 MM², ANTI-CHAMA 0,6/1,0 KV, PARA CIRCUITOS TERMINAIS - FORNECIMENTO E INSTALAÇÃO. AF_12/2015</v>
      </c>
      <c r="D2430" s="73"/>
      <c r="E2430" s="73"/>
      <c r="F2430" s="72"/>
      <c r="G2430" s="7" t="str">
        <f>VLOOKUP(B2430,S!$A:$D,3,FALSE)</f>
        <v>M</v>
      </c>
      <c r="H2430" s="74"/>
      <c r="I2430" s="74">
        <f>J2435</f>
        <v>4.33</v>
      </c>
      <c r="J2430" s="53"/>
      <c r="K2430" s="52"/>
      <c r="L2430" s="74">
        <f>VLOOKUP(B2430,S!$A:$D,4,FALSE)</f>
        <v>4.33</v>
      </c>
      <c r="M2430" s="7" t="str">
        <f>IF(ROUND((L2430-I2430),2)=0,"OK, confere com a tabela.",IF(ROUND((L2430-I2430),2)&lt;0,"ACIMA ("&amp;TEXT(ROUND(I2430*100/L2430,4),"0,0000")&amp;" %) da tabela.","ABAIXO ("&amp;TEXT(ROUND(I2430*100/L2430,4),"0,0000")&amp;" %) da tabela."))</f>
        <v>OK, confere com a tabela.</v>
      </c>
    </row>
    <row r="2431" spans="1:14" ht="60" customHeight="1" x14ac:dyDescent="0.25">
      <c r="A2431" s="54" t="s">
        <v>792</v>
      </c>
      <c r="B2431" s="67">
        <v>1022</v>
      </c>
      <c r="C2431" s="55" t="str">
        <f>VLOOKUP(B2431,IF(A2431="COMPOSICAO",S!$A:$D,I!$A:$D),2,FALSE)</f>
        <v>CABO DE COBRE, FLEXIVEL, CLASSE 4 OU 5, ISOLACAO EM PVC/A, ANTICHAMA BWF-B, COBERTURA PVC-ST1, ANTICHAMA BWF-B, 1 CONDUTOR, 0,6/1 KV, SECAO NOMINAL 2,5 MM2</v>
      </c>
      <c r="D2431" s="55"/>
      <c r="E2431" s="55"/>
      <c r="F2431" s="55"/>
      <c r="G2431" s="54" t="str">
        <f>VLOOKUP(B2431,IF(A2431="COMPOSICAO",S!$A:$D,I!$A:$D),3,FALSE)</f>
        <v>M</v>
      </c>
      <c r="H2431" s="75">
        <f>1.19</f>
        <v>1.19</v>
      </c>
      <c r="I2431" s="56">
        <f>IF(A2431="COMPOSICAO",VLOOKUP(B2431,S!$A:$D,4,FALSE),VLOOKUP(B2431,I!$A:$D,4,FALSE))</f>
        <v>2.4500000000000002</v>
      </c>
      <c r="J2431" s="60">
        <f>TRUNC(H2431*I2431,2)</f>
        <v>2.91</v>
      </c>
      <c r="K2431" s="59"/>
      <c r="L2431" s="4"/>
      <c r="M2431" s="4"/>
      <c r="N2431" s="4"/>
    </row>
    <row r="2432" spans="1:14" ht="30" customHeight="1" x14ac:dyDescent="0.25">
      <c r="A2432" s="54" t="s">
        <v>792</v>
      </c>
      <c r="B2432" s="67">
        <v>21127</v>
      </c>
      <c r="C2432" s="55" t="str">
        <f>VLOOKUP(B2432,IF(A2432="COMPOSICAO",S!$A:$D,I!$A:$D),2,FALSE)</f>
        <v>FITA ISOLANTE ADESIVA ANTICHAMA, USO ATE 750 V, EM ROLO DE 19 MM X 5 M</v>
      </c>
      <c r="D2432" s="55"/>
      <c r="E2432" s="55"/>
      <c r="F2432" s="55"/>
      <c r="G2432" s="54" t="str">
        <f>VLOOKUP(B2432,IF(A2432="COMPOSICAO",S!$A:$D,I!$A:$D),3,FALSE)</f>
        <v>UN</v>
      </c>
      <c r="H2432" s="75">
        <f>0.009</f>
        <v>8.9999999999999993E-3</v>
      </c>
      <c r="I2432" s="56">
        <f>IF(A2432="COMPOSICAO",VLOOKUP(B2432,S!$A:$D,4,FALSE),VLOOKUP(B2432,I!$A:$D,4,FALSE))</f>
        <v>3.46</v>
      </c>
      <c r="J2432" s="60">
        <f>TRUNC(H2432*I2432,2)</f>
        <v>0.03</v>
      </c>
      <c r="K2432" s="59"/>
      <c r="L2432" s="4"/>
      <c r="M2432" s="4"/>
      <c r="N2432" s="4"/>
    </row>
    <row r="2433" spans="1:14" ht="30" customHeight="1" x14ac:dyDescent="0.25">
      <c r="A2433" s="54" t="s">
        <v>793</v>
      </c>
      <c r="B2433" s="67">
        <v>88247</v>
      </c>
      <c r="C2433" s="55" t="str">
        <f>VLOOKUP(B2433,IF(A2433="COMPOSICAO",S!$A:$D,I!$A:$D),2,FALSE)</f>
        <v>AUXILIAR DE ELETRICISTA COM ENCARGOS COMPLEMENTARES</v>
      </c>
      <c r="D2433" s="55"/>
      <c r="E2433" s="55"/>
      <c r="F2433" s="55"/>
      <c r="G2433" s="54" t="str">
        <f>VLOOKUP(B2433,IF(A2433="COMPOSICAO",S!$A:$D,I!$A:$D),3,FALSE)</f>
        <v>H</v>
      </c>
      <c r="H2433" s="75">
        <f>0.03</f>
        <v>0.03</v>
      </c>
      <c r="I2433" s="56">
        <f>IF(A2433="COMPOSICAO",VLOOKUP(B2433,S!$A:$D,4,FALSE),VLOOKUP(B2433,I!$A:$D,4,FALSE))</f>
        <v>19.77</v>
      </c>
      <c r="J2433" s="60">
        <f>TRUNC(H2433*I2433,2)</f>
        <v>0.59</v>
      </c>
      <c r="K2433" s="59"/>
      <c r="L2433" s="4"/>
      <c r="M2433" s="4"/>
      <c r="N2433" s="4"/>
    </row>
    <row r="2434" spans="1:14" ht="15" customHeight="1" x14ac:dyDescent="0.25">
      <c r="A2434" s="54" t="s">
        <v>793</v>
      </c>
      <c r="B2434" s="67">
        <v>88264</v>
      </c>
      <c r="C2434" s="55" t="str">
        <f>VLOOKUP(B2434,IF(A2434="COMPOSICAO",S!$A:$D,I!$A:$D),2,FALSE)</f>
        <v>ELETRICISTA COM ENCARGOS COMPLEMENTARES</v>
      </c>
      <c r="D2434" s="55"/>
      <c r="E2434" s="55"/>
      <c r="F2434" s="55"/>
      <c r="G2434" s="54" t="str">
        <f>VLOOKUP(B2434,IF(A2434="COMPOSICAO",S!$A:$D,I!$A:$D),3,FALSE)</f>
        <v>H</v>
      </c>
      <c r="H2434" s="75">
        <f>0.03</f>
        <v>0.03</v>
      </c>
      <c r="I2434" s="56">
        <f>IF(A2434="COMPOSICAO",VLOOKUP(B2434,S!$A:$D,4,FALSE),VLOOKUP(B2434,I!$A:$D,4,FALSE))</f>
        <v>26.75</v>
      </c>
      <c r="J2434" s="60">
        <f>TRUNC(H2434*I2434,2)</f>
        <v>0.8</v>
      </c>
      <c r="K2434" s="59"/>
      <c r="L2434" s="4"/>
      <c r="M2434" s="4"/>
      <c r="N2434" s="4"/>
    </row>
    <row r="2435" spans="1:14" ht="15" customHeight="1" x14ac:dyDescent="0.25">
      <c r="A2435" s="76" t="s">
        <v>794</v>
      </c>
      <c r="B2435" s="77"/>
      <c r="C2435" s="77"/>
      <c r="D2435" s="77"/>
      <c r="E2435" s="77"/>
      <c r="F2435" s="77"/>
      <c r="G2435" s="78"/>
      <c r="H2435" s="79"/>
      <c r="I2435" s="80"/>
      <c r="J2435" s="60">
        <f>SUM(J2430:K2434)</f>
        <v>4.33</v>
      </c>
      <c r="K2435" s="59"/>
    </row>
    <row r="2436" spans="1:14" ht="15" customHeight="1" x14ac:dyDescent="0.25">
      <c r="A2436" s="76" t="str">
        <f>"TAXA DE BDI ("&amp;BDI&amp;" %)"</f>
        <v>TAXA DE BDI (28 %)</v>
      </c>
      <c r="B2436" s="77"/>
      <c r="C2436" s="77"/>
      <c r="D2436" s="77"/>
      <c r="E2436" s="77"/>
      <c r="F2436" s="77"/>
      <c r="G2436" s="78"/>
      <c r="H2436" s="79"/>
      <c r="I2436" s="80"/>
      <c r="J2436" s="60">
        <f>ROUND(J2435*(BDI/100),2)</f>
        <v>1.21</v>
      </c>
      <c r="K2436" s="59"/>
    </row>
    <row r="2437" spans="1:14" ht="15" customHeight="1" x14ac:dyDescent="0.25">
      <c r="A2437" s="76" t="s">
        <v>1029</v>
      </c>
      <c r="B2437" s="77"/>
      <c r="C2437" s="77"/>
      <c r="D2437" s="77"/>
      <c r="E2437" s="77"/>
      <c r="F2437" s="77"/>
      <c r="G2437" s="78"/>
      <c r="H2437" s="79"/>
      <c r="I2437" s="80"/>
      <c r="J2437" s="60">
        <f>SUM(J2435:K2436)</f>
        <v>5.54</v>
      </c>
      <c r="K2437" s="59"/>
    </row>
    <row r="2438" spans="1:14" ht="15" customHeight="1" x14ac:dyDescent="0.25">
      <c r="A2438" s="4"/>
      <c r="B2438" s="4"/>
      <c r="C2438" s="4"/>
      <c r="D2438" s="4"/>
      <c r="E2438" s="4"/>
      <c r="F2438" s="4"/>
      <c r="G2438" s="4"/>
      <c r="H2438" s="4"/>
      <c r="I2438" s="4"/>
      <c r="J2438" s="4"/>
      <c r="K2438" s="4"/>
    </row>
    <row r="2439" spans="1:14" ht="15" customHeight="1" x14ac:dyDescent="0.25">
      <c r="A2439" s="22" t="s">
        <v>788</v>
      </c>
      <c r="B2439" s="22" t="s">
        <v>41</v>
      </c>
      <c r="C2439" s="46" t="s">
        <v>8</v>
      </c>
      <c r="D2439" s="47"/>
      <c r="E2439" s="47"/>
      <c r="F2439" s="47"/>
      <c r="G2439" s="7" t="s">
        <v>42</v>
      </c>
      <c r="H2439" s="7" t="s">
        <v>789</v>
      </c>
      <c r="I2439" s="7" t="s">
        <v>790</v>
      </c>
      <c r="J2439" s="34" t="s">
        <v>10</v>
      </c>
      <c r="K2439" s="33"/>
    </row>
    <row r="2440" spans="1:14" ht="45" customHeight="1" x14ac:dyDescent="0.25">
      <c r="A2440" s="7" t="s">
        <v>989</v>
      </c>
      <c r="B2440" s="71">
        <v>91929</v>
      </c>
      <c r="C2440" s="73" t="str">
        <f>VLOOKUP(B2440,S!$A:$D,2,FALSE)</f>
        <v>CABO DE COBRE FLEXÍVEL ISOLADO, 4 MM², ANTI-CHAMA 0,6/1,0 KV, PARA CIRCUITOS TERMINAIS - FORNECIMENTO E INSTALAÇÃO. AF_12/2015</v>
      </c>
      <c r="D2440" s="73"/>
      <c r="E2440" s="73"/>
      <c r="F2440" s="72"/>
      <c r="G2440" s="7" t="str">
        <f>VLOOKUP(B2440,S!$A:$D,3,FALSE)</f>
        <v>M</v>
      </c>
      <c r="H2440" s="74"/>
      <c r="I2440" s="74">
        <f>J2445</f>
        <v>6.36</v>
      </c>
      <c r="J2440" s="53"/>
      <c r="K2440" s="52"/>
      <c r="L2440" s="74">
        <f>VLOOKUP(B2440,S!$A:$D,4,FALSE)</f>
        <v>6.36</v>
      </c>
      <c r="M2440" s="7" t="str">
        <f>IF(ROUND((L2440-I2440),2)=0,"OK, confere com a tabela.",IF(ROUND((L2440-I2440),2)&lt;0,"ACIMA ("&amp;TEXT(ROUND(I2440*100/L2440,4),"0,0000")&amp;" %) da tabela.","ABAIXO ("&amp;TEXT(ROUND(I2440*100/L2440,4),"0,0000")&amp;" %) da tabela."))</f>
        <v>OK, confere com a tabela.</v>
      </c>
    </row>
    <row r="2441" spans="1:14" ht="60" customHeight="1" x14ac:dyDescent="0.25">
      <c r="A2441" s="54" t="s">
        <v>792</v>
      </c>
      <c r="B2441" s="67">
        <v>1021</v>
      </c>
      <c r="C2441" s="55" t="str">
        <f>VLOOKUP(B2441,IF(A2441="COMPOSICAO",S!$A:$D,I!$A:$D),2,FALSE)</f>
        <v>CABO DE COBRE, FLEXIVEL, CLASSE 4 OU 5, ISOLACAO EM PVC/A, ANTICHAMA BWF-B, COBERTURA PVC-ST1, ANTICHAMA BWF-B, 1 CONDUTOR, 0,6/1 KV, SECAO NOMINAL 4 MM2</v>
      </c>
      <c r="D2441" s="55"/>
      <c r="E2441" s="55"/>
      <c r="F2441" s="55"/>
      <c r="G2441" s="54" t="str">
        <f>VLOOKUP(B2441,IF(A2441="COMPOSICAO",S!$A:$D,I!$A:$D),3,FALSE)</f>
        <v>M</v>
      </c>
      <c r="H2441" s="75">
        <f>1.19</f>
        <v>1.19</v>
      </c>
      <c r="I2441" s="56">
        <f>IF(A2441="COMPOSICAO",VLOOKUP(B2441,S!$A:$D,4,FALSE),VLOOKUP(B2441,I!$A:$D,4,FALSE))</f>
        <v>3.76</v>
      </c>
      <c r="J2441" s="60">
        <f>TRUNC(H2441*I2441,2)</f>
        <v>4.47</v>
      </c>
      <c r="K2441" s="59"/>
      <c r="L2441" s="4"/>
      <c r="M2441" s="4"/>
      <c r="N2441" s="4"/>
    </row>
    <row r="2442" spans="1:14" ht="30" customHeight="1" x14ac:dyDescent="0.25">
      <c r="A2442" s="54" t="s">
        <v>792</v>
      </c>
      <c r="B2442" s="67">
        <v>21127</v>
      </c>
      <c r="C2442" s="55" t="str">
        <f>VLOOKUP(B2442,IF(A2442="COMPOSICAO",S!$A:$D,I!$A:$D),2,FALSE)</f>
        <v>FITA ISOLANTE ADESIVA ANTICHAMA, USO ATE 750 V, EM ROLO DE 19 MM X 5 M</v>
      </c>
      <c r="D2442" s="55"/>
      <c r="E2442" s="55"/>
      <c r="F2442" s="55"/>
      <c r="G2442" s="54" t="str">
        <f>VLOOKUP(B2442,IF(A2442="COMPOSICAO",S!$A:$D,I!$A:$D),3,FALSE)</f>
        <v>UN</v>
      </c>
      <c r="H2442" s="75">
        <f>0.009</f>
        <v>8.9999999999999993E-3</v>
      </c>
      <c r="I2442" s="56">
        <f>IF(A2442="COMPOSICAO",VLOOKUP(B2442,S!$A:$D,4,FALSE),VLOOKUP(B2442,I!$A:$D,4,FALSE))</f>
        <v>3.46</v>
      </c>
      <c r="J2442" s="60">
        <f>TRUNC(H2442*I2442,2)</f>
        <v>0.03</v>
      </c>
      <c r="K2442" s="59"/>
      <c r="L2442" s="4"/>
      <c r="M2442" s="4"/>
      <c r="N2442" s="4"/>
    </row>
    <row r="2443" spans="1:14" ht="30" customHeight="1" x14ac:dyDescent="0.25">
      <c r="A2443" s="54" t="s">
        <v>793</v>
      </c>
      <c r="B2443" s="67">
        <v>88247</v>
      </c>
      <c r="C2443" s="55" t="str">
        <f>VLOOKUP(B2443,IF(A2443="COMPOSICAO",S!$A:$D,I!$A:$D),2,FALSE)</f>
        <v>AUXILIAR DE ELETRICISTA COM ENCARGOS COMPLEMENTARES</v>
      </c>
      <c r="D2443" s="55"/>
      <c r="E2443" s="55"/>
      <c r="F2443" s="55"/>
      <c r="G2443" s="54" t="str">
        <f>VLOOKUP(B2443,IF(A2443="COMPOSICAO",S!$A:$D,I!$A:$D),3,FALSE)</f>
        <v>H</v>
      </c>
      <c r="H2443" s="75">
        <f>0.04</f>
        <v>0.04</v>
      </c>
      <c r="I2443" s="56">
        <f>IF(A2443="COMPOSICAO",VLOOKUP(B2443,S!$A:$D,4,FALSE),VLOOKUP(B2443,I!$A:$D,4,FALSE))</f>
        <v>19.77</v>
      </c>
      <c r="J2443" s="60">
        <f>TRUNC(H2443*I2443,2)</f>
        <v>0.79</v>
      </c>
      <c r="K2443" s="59"/>
      <c r="L2443" s="4"/>
      <c r="M2443" s="4"/>
      <c r="N2443" s="4"/>
    </row>
    <row r="2444" spans="1:14" ht="15" customHeight="1" x14ac:dyDescent="0.25">
      <c r="A2444" s="54" t="s">
        <v>793</v>
      </c>
      <c r="B2444" s="67">
        <v>88264</v>
      </c>
      <c r="C2444" s="55" t="str">
        <f>VLOOKUP(B2444,IF(A2444="COMPOSICAO",S!$A:$D,I!$A:$D),2,FALSE)</f>
        <v>ELETRICISTA COM ENCARGOS COMPLEMENTARES</v>
      </c>
      <c r="D2444" s="55"/>
      <c r="E2444" s="55"/>
      <c r="F2444" s="55"/>
      <c r="G2444" s="54" t="str">
        <f>VLOOKUP(B2444,IF(A2444="COMPOSICAO",S!$A:$D,I!$A:$D),3,FALSE)</f>
        <v>H</v>
      </c>
      <c r="H2444" s="75">
        <f>0.04</f>
        <v>0.04</v>
      </c>
      <c r="I2444" s="56">
        <f>IF(A2444="COMPOSICAO",VLOOKUP(B2444,S!$A:$D,4,FALSE),VLOOKUP(B2444,I!$A:$D,4,FALSE))</f>
        <v>26.75</v>
      </c>
      <c r="J2444" s="60">
        <f>TRUNC(H2444*I2444,2)</f>
        <v>1.07</v>
      </c>
      <c r="K2444" s="59"/>
      <c r="L2444" s="4"/>
      <c r="M2444" s="4"/>
      <c r="N2444" s="4"/>
    </row>
    <row r="2445" spans="1:14" ht="15" customHeight="1" x14ac:dyDescent="0.25">
      <c r="A2445" s="76" t="s">
        <v>794</v>
      </c>
      <c r="B2445" s="77"/>
      <c r="C2445" s="77"/>
      <c r="D2445" s="77"/>
      <c r="E2445" s="77"/>
      <c r="F2445" s="77"/>
      <c r="G2445" s="78"/>
      <c r="H2445" s="79"/>
      <c r="I2445" s="80"/>
      <c r="J2445" s="60">
        <f>SUM(J2440:K2444)</f>
        <v>6.36</v>
      </c>
      <c r="K2445" s="59"/>
    </row>
    <row r="2446" spans="1:14" ht="15" customHeight="1" x14ac:dyDescent="0.25">
      <c r="A2446" s="76" t="str">
        <f>"TAXA DE BDI ("&amp;BDI&amp;" %)"</f>
        <v>TAXA DE BDI (28 %)</v>
      </c>
      <c r="B2446" s="77"/>
      <c r="C2446" s="77"/>
      <c r="D2446" s="77"/>
      <c r="E2446" s="77"/>
      <c r="F2446" s="77"/>
      <c r="G2446" s="78"/>
      <c r="H2446" s="79"/>
      <c r="I2446" s="80"/>
      <c r="J2446" s="60">
        <f>ROUND(J2445*(BDI/100),2)</f>
        <v>1.78</v>
      </c>
      <c r="K2446" s="59"/>
    </row>
    <row r="2447" spans="1:14" ht="15" customHeight="1" x14ac:dyDescent="0.25">
      <c r="A2447" s="76" t="s">
        <v>1030</v>
      </c>
      <c r="B2447" s="77"/>
      <c r="C2447" s="77"/>
      <c r="D2447" s="77"/>
      <c r="E2447" s="77"/>
      <c r="F2447" s="77"/>
      <c r="G2447" s="78"/>
      <c r="H2447" s="79"/>
      <c r="I2447" s="80"/>
      <c r="J2447" s="60">
        <f>SUM(J2445:K2446)</f>
        <v>8.14</v>
      </c>
      <c r="K2447" s="59"/>
    </row>
    <row r="2448" spans="1:14" ht="15" customHeight="1" x14ac:dyDescent="0.25">
      <c r="A2448" s="4"/>
      <c r="B2448" s="4"/>
      <c r="C2448" s="4"/>
      <c r="D2448" s="4"/>
      <c r="E2448" s="4"/>
      <c r="F2448" s="4"/>
      <c r="G2448" s="4"/>
      <c r="H2448" s="4"/>
      <c r="I2448" s="4"/>
      <c r="J2448" s="4"/>
      <c r="K2448" s="4"/>
    </row>
    <row r="2449" spans="1:14" ht="15" customHeight="1" x14ac:dyDescent="0.25">
      <c r="A2449" s="22" t="s">
        <v>788</v>
      </c>
      <c r="B2449" s="22" t="s">
        <v>41</v>
      </c>
      <c r="C2449" s="46" t="s">
        <v>8</v>
      </c>
      <c r="D2449" s="47"/>
      <c r="E2449" s="47"/>
      <c r="F2449" s="47"/>
      <c r="G2449" s="7" t="s">
        <v>42</v>
      </c>
      <c r="H2449" s="7" t="s">
        <v>789</v>
      </c>
      <c r="I2449" s="7" t="s">
        <v>790</v>
      </c>
      <c r="J2449" s="34" t="s">
        <v>10</v>
      </c>
      <c r="K2449" s="33"/>
    </row>
    <row r="2450" spans="1:14" ht="45" customHeight="1" x14ac:dyDescent="0.25">
      <c r="A2450" s="7" t="s">
        <v>989</v>
      </c>
      <c r="B2450" s="71">
        <v>92865</v>
      </c>
      <c r="C2450" s="73" t="str">
        <f>VLOOKUP(B2450,S!$A:$D,2,FALSE)</f>
        <v>CAIXA OCTOGONAL 4" X 4", METÁLICA, INSTALADA EM LAJE - FORNECIMENTO E INSTALAÇÃO. AF_12/2015</v>
      </c>
      <c r="D2450" s="73"/>
      <c r="E2450" s="73"/>
      <c r="F2450" s="72"/>
      <c r="G2450" s="7" t="str">
        <f>VLOOKUP(B2450,S!$A:$D,3,FALSE)</f>
        <v>UN</v>
      </c>
      <c r="H2450" s="74"/>
      <c r="I2450" s="74">
        <f>J2454</f>
        <v>10.19</v>
      </c>
      <c r="J2450" s="53"/>
      <c r="K2450" s="52"/>
      <c r="L2450" s="74">
        <f>VLOOKUP(B2450,S!$A:$D,4,FALSE)</f>
        <v>10.19</v>
      </c>
      <c r="M2450" s="7" t="str">
        <f>IF(ROUND((L2450-I2450),2)=0,"OK, confere com a tabela.",IF(ROUND((L2450-I2450),2)&lt;0,"ACIMA ("&amp;TEXT(ROUND(I2450*100/L2450,4),"0,0000")&amp;" %) da tabela.","ABAIXO ("&amp;TEXT(ROUND(I2450*100/L2450,4),"0,0000")&amp;" %) da tabela."))</f>
        <v>OK, confere com a tabela.</v>
      </c>
    </row>
    <row r="2451" spans="1:14" ht="45" customHeight="1" x14ac:dyDescent="0.25">
      <c r="A2451" s="54" t="s">
        <v>792</v>
      </c>
      <c r="B2451" s="67">
        <v>10569</v>
      </c>
      <c r="C2451" s="55" t="str">
        <f>VLOOKUP(B2451,IF(A2451="COMPOSICAO",S!$A:$D,I!$A:$D),2,FALSE)</f>
        <v>CAIXA DE PASSAGEM / DERIVACAO / LUZ, OCTOGONAL 4 X4, EM ACO ESMALTADA, COM FUNDO MOVEL SIMPLES (FMS)</v>
      </c>
      <c r="D2451" s="55"/>
      <c r="E2451" s="55"/>
      <c r="F2451" s="55"/>
      <c r="G2451" s="54" t="str">
        <f>VLOOKUP(B2451,IF(A2451="COMPOSICAO",S!$A:$D,I!$A:$D),3,FALSE)</f>
        <v>UN</v>
      </c>
      <c r="H2451" s="75">
        <f>1</f>
        <v>1</v>
      </c>
      <c r="I2451" s="56">
        <f>IF(A2451="COMPOSICAO",VLOOKUP(B2451,S!$A:$D,4,FALSE),VLOOKUP(B2451,I!$A:$D,4,FALSE))</f>
        <v>3.55</v>
      </c>
      <c r="J2451" s="60">
        <f>TRUNC(H2451*I2451,2)</f>
        <v>3.55</v>
      </c>
      <c r="K2451" s="59"/>
      <c r="L2451" s="4"/>
      <c r="M2451" s="4"/>
      <c r="N2451" s="4"/>
    </row>
    <row r="2452" spans="1:14" ht="30" customHeight="1" x14ac:dyDescent="0.25">
      <c r="A2452" s="54" t="s">
        <v>793</v>
      </c>
      <c r="B2452" s="67">
        <v>88247</v>
      </c>
      <c r="C2452" s="55" t="str">
        <f>VLOOKUP(B2452,IF(A2452="COMPOSICAO",S!$A:$D,I!$A:$D),2,FALSE)</f>
        <v>AUXILIAR DE ELETRICISTA COM ENCARGOS COMPLEMENTARES</v>
      </c>
      <c r="D2452" s="55"/>
      <c r="E2452" s="55"/>
      <c r="F2452" s="55"/>
      <c r="G2452" s="54" t="str">
        <f>VLOOKUP(B2452,IF(A2452="COMPOSICAO",S!$A:$D,I!$A:$D),3,FALSE)</f>
        <v>H</v>
      </c>
      <c r="H2452" s="75">
        <f>0.143</f>
        <v>0.14299999999999999</v>
      </c>
      <c r="I2452" s="56">
        <f>IF(A2452="COMPOSICAO",VLOOKUP(B2452,S!$A:$D,4,FALSE),VLOOKUP(B2452,I!$A:$D,4,FALSE))</f>
        <v>19.77</v>
      </c>
      <c r="J2452" s="60">
        <f>TRUNC(H2452*I2452,2)</f>
        <v>2.82</v>
      </c>
      <c r="K2452" s="59"/>
      <c r="L2452" s="4"/>
      <c r="M2452" s="4"/>
      <c r="N2452" s="4"/>
    </row>
    <row r="2453" spans="1:14" ht="15" customHeight="1" x14ac:dyDescent="0.25">
      <c r="A2453" s="54" t="s">
        <v>793</v>
      </c>
      <c r="B2453" s="67">
        <v>88264</v>
      </c>
      <c r="C2453" s="55" t="str">
        <f>VLOOKUP(B2453,IF(A2453="COMPOSICAO",S!$A:$D,I!$A:$D),2,FALSE)</f>
        <v>ELETRICISTA COM ENCARGOS COMPLEMENTARES</v>
      </c>
      <c r="D2453" s="55"/>
      <c r="E2453" s="55"/>
      <c r="F2453" s="55"/>
      <c r="G2453" s="54" t="str">
        <f>VLOOKUP(B2453,IF(A2453="COMPOSICAO",S!$A:$D,I!$A:$D),3,FALSE)</f>
        <v>H</v>
      </c>
      <c r="H2453" s="75">
        <f>0.143</f>
        <v>0.14299999999999999</v>
      </c>
      <c r="I2453" s="56">
        <f>IF(A2453="COMPOSICAO",VLOOKUP(B2453,S!$A:$D,4,FALSE),VLOOKUP(B2453,I!$A:$D,4,FALSE))</f>
        <v>26.75</v>
      </c>
      <c r="J2453" s="60">
        <f>TRUNC(H2453*I2453,2)</f>
        <v>3.82</v>
      </c>
      <c r="K2453" s="59"/>
      <c r="L2453" s="4"/>
      <c r="M2453" s="4"/>
      <c r="N2453" s="4"/>
    </row>
    <row r="2454" spans="1:14" ht="15" customHeight="1" x14ac:dyDescent="0.25">
      <c r="A2454" s="76" t="s">
        <v>794</v>
      </c>
      <c r="B2454" s="77"/>
      <c r="C2454" s="77"/>
      <c r="D2454" s="77"/>
      <c r="E2454" s="77"/>
      <c r="F2454" s="77"/>
      <c r="G2454" s="78"/>
      <c r="H2454" s="79"/>
      <c r="I2454" s="80"/>
      <c r="J2454" s="60">
        <f>SUM(J2450:K2453)</f>
        <v>10.19</v>
      </c>
      <c r="K2454" s="59"/>
    </row>
    <row r="2455" spans="1:14" ht="15" customHeight="1" x14ac:dyDescent="0.25">
      <c r="A2455" s="76" t="str">
        <f>"TAXA DE BDI ("&amp;BDI&amp;" %)"</f>
        <v>TAXA DE BDI (28 %)</v>
      </c>
      <c r="B2455" s="77"/>
      <c r="C2455" s="77"/>
      <c r="D2455" s="77"/>
      <c r="E2455" s="77"/>
      <c r="F2455" s="77"/>
      <c r="G2455" s="78"/>
      <c r="H2455" s="79"/>
      <c r="I2455" s="80"/>
      <c r="J2455" s="60">
        <f>ROUND(J2454*(BDI/100),2)</f>
        <v>2.85</v>
      </c>
      <c r="K2455" s="59"/>
    </row>
    <row r="2456" spans="1:14" ht="15" customHeight="1" x14ac:dyDescent="0.25">
      <c r="A2456" s="76" t="s">
        <v>1031</v>
      </c>
      <c r="B2456" s="77"/>
      <c r="C2456" s="77"/>
      <c r="D2456" s="77"/>
      <c r="E2456" s="77"/>
      <c r="F2456" s="77"/>
      <c r="G2456" s="78"/>
      <c r="H2456" s="79"/>
      <c r="I2456" s="80"/>
      <c r="J2456" s="60">
        <f>SUM(J2454:K2455)</f>
        <v>13.04</v>
      </c>
      <c r="K2456" s="59"/>
    </row>
    <row r="2457" spans="1:14" ht="15" customHeight="1" x14ac:dyDescent="0.25">
      <c r="A2457" s="4"/>
      <c r="B2457" s="4"/>
      <c r="C2457" s="4"/>
      <c r="D2457" s="4"/>
      <c r="E2457" s="4"/>
      <c r="F2457" s="4"/>
      <c r="G2457" s="4"/>
      <c r="H2457" s="4"/>
      <c r="I2457" s="4"/>
      <c r="J2457" s="4"/>
      <c r="K2457" s="4"/>
    </row>
    <row r="2458" spans="1:14" ht="15" customHeight="1" x14ac:dyDescent="0.25">
      <c r="A2458" s="22" t="s">
        <v>788</v>
      </c>
      <c r="B2458" s="22" t="s">
        <v>41</v>
      </c>
      <c r="C2458" s="46" t="s">
        <v>8</v>
      </c>
      <c r="D2458" s="47"/>
      <c r="E2458" s="47"/>
      <c r="F2458" s="47"/>
      <c r="G2458" s="7" t="s">
        <v>42</v>
      </c>
      <c r="H2458" s="7" t="s">
        <v>789</v>
      </c>
      <c r="I2458" s="7" t="s">
        <v>790</v>
      </c>
      <c r="J2458" s="34" t="s">
        <v>10</v>
      </c>
      <c r="K2458" s="33"/>
    </row>
    <row r="2459" spans="1:14" ht="45" customHeight="1" x14ac:dyDescent="0.25">
      <c r="A2459" s="7" t="s">
        <v>989</v>
      </c>
      <c r="B2459" s="71">
        <v>92866</v>
      </c>
      <c r="C2459" s="73" t="str">
        <f>VLOOKUP(B2459,S!$A:$D,2,FALSE)</f>
        <v>CAIXA SEXTAVADA 3" X 3", METÁLICA, INSTALADA EM LAJE - FORNECIMENTO E INSTALAÇÃO. AF_12/2015</v>
      </c>
      <c r="D2459" s="73"/>
      <c r="E2459" s="73"/>
      <c r="F2459" s="72"/>
      <c r="G2459" s="7" t="str">
        <f>VLOOKUP(B2459,S!$A:$D,3,FALSE)</f>
        <v>UN</v>
      </c>
      <c r="H2459" s="74"/>
      <c r="I2459" s="74">
        <f>J2463</f>
        <v>8.26</v>
      </c>
      <c r="J2459" s="53"/>
      <c r="K2459" s="52"/>
      <c r="L2459" s="74">
        <f>VLOOKUP(B2459,S!$A:$D,4,FALSE)</f>
        <v>8.26</v>
      </c>
      <c r="M2459" s="7" t="str">
        <f>IF(ROUND((L2459-I2459),2)=0,"OK, confere com a tabela.",IF(ROUND((L2459-I2459),2)&lt;0,"ACIMA ("&amp;TEXT(ROUND(I2459*100/L2459,4),"0,0000")&amp;" %) da tabela.","ABAIXO ("&amp;TEXT(ROUND(I2459*100/L2459,4),"0,0000")&amp;" %) da tabela."))</f>
        <v>OK, confere com a tabela.</v>
      </c>
    </row>
    <row r="2460" spans="1:14" ht="15" customHeight="1" x14ac:dyDescent="0.25">
      <c r="A2460" s="54" t="s">
        <v>792</v>
      </c>
      <c r="B2460" s="67">
        <v>2555</v>
      </c>
      <c r="C2460" s="55" t="str">
        <f>VLOOKUP(B2460,IF(A2460="COMPOSICAO",S!$A:$D,I!$A:$D),2,FALSE)</f>
        <v>CAIXA DE LUZ "3 X 3" EM ACO ESMALTADA</v>
      </c>
      <c r="D2460" s="55"/>
      <c r="E2460" s="55"/>
      <c r="F2460" s="55"/>
      <c r="G2460" s="54" t="str">
        <f>VLOOKUP(B2460,IF(A2460="COMPOSICAO",S!$A:$D,I!$A:$D),3,FALSE)</f>
        <v>UN</v>
      </c>
      <c r="H2460" s="75">
        <f>1</f>
        <v>1</v>
      </c>
      <c r="I2460" s="56">
        <f>IF(A2460="COMPOSICAO",VLOOKUP(B2460,S!$A:$D,4,FALSE),VLOOKUP(B2460,I!$A:$D,4,FALSE))</f>
        <v>1.62</v>
      </c>
      <c r="J2460" s="60">
        <f>TRUNC(H2460*I2460,2)</f>
        <v>1.62</v>
      </c>
      <c r="K2460" s="59"/>
      <c r="L2460" s="4"/>
      <c r="M2460" s="4"/>
      <c r="N2460" s="4"/>
    </row>
    <row r="2461" spans="1:14" ht="30" customHeight="1" x14ac:dyDescent="0.25">
      <c r="A2461" s="54" t="s">
        <v>793</v>
      </c>
      <c r="B2461" s="67">
        <v>88247</v>
      </c>
      <c r="C2461" s="55" t="str">
        <f>VLOOKUP(B2461,IF(A2461="COMPOSICAO",S!$A:$D,I!$A:$D),2,FALSE)</f>
        <v>AUXILIAR DE ELETRICISTA COM ENCARGOS COMPLEMENTARES</v>
      </c>
      <c r="D2461" s="55"/>
      <c r="E2461" s="55"/>
      <c r="F2461" s="55"/>
      <c r="G2461" s="54" t="str">
        <f>VLOOKUP(B2461,IF(A2461="COMPOSICAO",S!$A:$D,I!$A:$D),3,FALSE)</f>
        <v>H</v>
      </c>
      <c r="H2461" s="75">
        <f>0.143</f>
        <v>0.14299999999999999</v>
      </c>
      <c r="I2461" s="56">
        <f>IF(A2461="COMPOSICAO",VLOOKUP(B2461,S!$A:$D,4,FALSE),VLOOKUP(B2461,I!$A:$D,4,FALSE))</f>
        <v>19.77</v>
      </c>
      <c r="J2461" s="60">
        <f>TRUNC(H2461*I2461,2)</f>
        <v>2.82</v>
      </c>
      <c r="K2461" s="59"/>
      <c r="L2461" s="4"/>
      <c r="M2461" s="4"/>
      <c r="N2461" s="4"/>
    </row>
    <row r="2462" spans="1:14" ht="15" customHeight="1" x14ac:dyDescent="0.25">
      <c r="A2462" s="54" t="s">
        <v>793</v>
      </c>
      <c r="B2462" s="67">
        <v>88264</v>
      </c>
      <c r="C2462" s="55" t="str">
        <f>VLOOKUP(B2462,IF(A2462="COMPOSICAO",S!$A:$D,I!$A:$D),2,FALSE)</f>
        <v>ELETRICISTA COM ENCARGOS COMPLEMENTARES</v>
      </c>
      <c r="D2462" s="55"/>
      <c r="E2462" s="55"/>
      <c r="F2462" s="55"/>
      <c r="G2462" s="54" t="str">
        <f>VLOOKUP(B2462,IF(A2462="COMPOSICAO",S!$A:$D,I!$A:$D),3,FALSE)</f>
        <v>H</v>
      </c>
      <c r="H2462" s="75">
        <f>0.143</f>
        <v>0.14299999999999999</v>
      </c>
      <c r="I2462" s="56">
        <f>IF(A2462="COMPOSICAO",VLOOKUP(B2462,S!$A:$D,4,FALSE),VLOOKUP(B2462,I!$A:$D,4,FALSE))</f>
        <v>26.75</v>
      </c>
      <c r="J2462" s="60">
        <f>TRUNC(H2462*I2462,2)</f>
        <v>3.82</v>
      </c>
      <c r="K2462" s="59"/>
      <c r="L2462" s="4"/>
      <c r="M2462" s="4"/>
      <c r="N2462" s="4"/>
    </row>
    <row r="2463" spans="1:14" ht="15" customHeight="1" x14ac:dyDescent="0.25">
      <c r="A2463" s="76" t="s">
        <v>794</v>
      </c>
      <c r="B2463" s="77"/>
      <c r="C2463" s="77"/>
      <c r="D2463" s="77"/>
      <c r="E2463" s="77"/>
      <c r="F2463" s="77"/>
      <c r="G2463" s="78"/>
      <c r="H2463" s="79"/>
      <c r="I2463" s="80"/>
      <c r="J2463" s="60">
        <f>SUM(J2459:K2462)</f>
        <v>8.26</v>
      </c>
      <c r="K2463" s="59"/>
    </row>
    <row r="2464" spans="1:14" ht="15" customHeight="1" x14ac:dyDescent="0.25">
      <c r="A2464" s="76" t="str">
        <f>"TAXA DE BDI ("&amp;BDI&amp;" %)"</f>
        <v>TAXA DE BDI (28 %)</v>
      </c>
      <c r="B2464" s="77"/>
      <c r="C2464" s="77"/>
      <c r="D2464" s="77"/>
      <c r="E2464" s="77"/>
      <c r="F2464" s="77"/>
      <c r="G2464" s="78"/>
      <c r="H2464" s="79"/>
      <c r="I2464" s="80"/>
      <c r="J2464" s="60">
        <f>ROUND(J2463*(BDI/100),2)</f>
        <v>2.31</v>
      </c>
      <c r="K2464" s="59"/>
    </row>
    <row r="2465" spans="1:14" ht="15" customHeight="1" x14ac:dyDescent="0.25">
      <c r="A2465" s="76" t="s">
        <v>1032</v>
      </c>
      <c r="B2465" s="77"/>
      <c r="C2465" s="77"/>
      <c r="D2465" s="77"/>
      <c r="E2465" s="77"/>
      <c r="F2465" s="77"/>
      <c r="G2465" s="78"/>
      <c r="H2465" s="79"/>
      <c r="I2465" s="80"/>
      <c r="J2465" s="60">
        <f>SUM(J2463:K2464)</f>
        <v>10.57</v>
      </c>
      <c r="K2465" s="59"/>
    </row>
    <row r="2466" spans="1:14" ht="15" customHeight="1" x14ac:dyDescent="0.25">
      <c r="A2466" s="4"/>
      <c r="B2466" s="4"/>
      <c r="C2466" s="4"/>
      <c r="D2466" s="4"/>
      <c r="E2466" s="4"/>
      <c r="F2466" s="4"/>
      <c r="G2466" s="4"/>
      <c r="H2466" s="4"/>
      <c r="I2466" s="4"/>
      <c r="J2466" s="4"/>
      <c r="K2466" s="4"/>
    </row>
    <row r="2467" spans="1:14" ht="15" customHeight="1" x14ac:dyDescent="0.25">
      <c r="A2467" s="22" t="s">
        <v>788</v>
      </c>
      <c r="B2467" s="22" t="s">
        <v>41</v>
      </c>
      <c r="C2467" s="46" t="s">
        <v>8</v>
      </c>
      <c r="D2467" s="47"/>
      <c r="E2467" s="47"/>
      <c r="F2467" s="47"/>
      <c r="G2467" s="7" t="s">
        <v>42</v>
      </c>
      <c r="H2467" s="7" t="s">
        <v>789</v>
      </c>
      <c r="I2467" s="7" t="s">
        <v>790</v>
      </c>
      <c r="J2467" s="34" t="s">
        <v>10</v>
      </c>
      <c r="K2467" s="33"/>
    </row>
    <row r="2468" spans="1:14" ht="45" customHeight="1" x14ac:dyDescent="0.25">
      <c r="A2468" s="7" t="s">
        <v>989</v>
      </c>
      <c r="B2468" s="71">
        <v>92867</v>
      </c>
      <c r="C2468" s="73" t="str">
        <f>VLOOKUP(B2468,S!$A:$D,2,FALSE)</f>
        <v>CAIXA RETANGULAR 4" X 2" ALTA (2,00 M DO PISO), METÁLICA, INSTALADA EM PAREDE - FORNECIMENTO E INSTALAÇÃO. AF_12/2015</v>
      </c>
      <c r="D2468" s="73"/>
      <c r="E2468" s="73"/>
      <c r="F2468" s="72"/>
      <c r="G2468" s="7" t="str">
        <f>VLOOKUP(B2468,S!$A:$D,3,FALSE)</f>
        <v>UN</v>
      </c>
      <c r="H2468" s="74"/>
      <c r="I2468" s="74">
        <f>J2473</f>
        <v>26.43</v>
      </c>
      <c r="J2468" s="53"/>
      <c r="K2468" s="52"/>
      <c r="L2468" s="74">
        <f>VLOOKUP(B2468,S!$A:$D,4,FALSE)</f>
        <v>26.43</v>
      </c>
      <c r="M2468" s="7" t="str">
        <f>IF(ROUND((L2468-I2468),2)=0,"OK, confere com a tabela.",IF(ROUND((L2468-I2468),2)&lt;0,"ACIMA ("&amp;TEXT(ROUND(I2468*100/L2468,4),"0,0000")&amp;" %) da tabela.","ABAIXO ("&amp;TEXT(ROUND(I2468*100/L2468,4),"0,0000")&amp;" %) da tabela."))</f>
        <v>OK, confere com a tabela.</v>
      </c>
    </row>
    <row r="2469" spans="1:14" ht="15" customHeight="1" x14ac:dyDescent="0.25">
      <c r="A2469" s="54" t="s">
        <v>792</v>
      </c>
      <c r="B2469" s="67">
        <v>2556</v>
      </c>
      <c r="C2469" s="55" t="str">
        <f>VLOOKUP(B2469,IF(A2469="COMPOSICAO",S!$A:$D,I!$A:$D),2,FALSE)</f>
        <v>CAIXA DE LUZ "4 X 2" EM ACO ESMALTADA</v>
      </c>
      <c r="D2469" s="55"/>
      <c r="E2469" s="55"/>
      <c r="F2469" s="55"/>
      <c r="G2469" s="54" t="str">
        <f>VLOOKUP(B2469,IF(A2469="COMPOSICAO",S!$A:$D,I!$A:$D),3,FALSE)</f>
        <v>UN</v>
      </c>
      <c r="H2469" s="75">
        <f>1</f>
        <v>1</v>
      </c>
      <c r="I2469" s="56">
        <f>IF(A2469="COMPOSICAO",VLOOKUP(B2469,S!$A:$D,4,FALSE),VLOOKUP(B2469,I!$A:$D,4,FALSE))</f>
        <v>1.68</v>
      </c>
      <c r="J2469" s="60">
        <f>TRUNC(H2469*I2469,2)</f>
        <v>1.68</v>
      </c>
      <c r="K2469" s="59"/>
      <c r="L2469" s="4"/>
      <c r="M2469" s="4"/>
      <c r="N2469" s="4"/>
    </row>
    <row r="2470" spans="1:14" ht="30" customHeight="1" x14ac:dyDescent="0.25">
      <c r="A2470" s="54" t="s">
        <v>793</v>
      </c>
      <c r="B2470" s="67">
        <v>88247</v>
      </c>
      <c r="C2470" s="55" t="str">
        <f>VLOOKUP(B2470,IF(A2470="COMPOSICAO",S!$A:$D,I!$A:$D),2,FALSE)</f>
        <v>AUXILIAR DE ELETRICISTA COM ENCARGOS COMPLEMENTARES</v>
      </c>
      <c r="D2470" s="55"/>
      <c r="E2470" s="55"/>
      <c r="F2470" s="55"/>
      <c r="G2470" s="54" t="str">
        <f>VLOOKUP(B2470,IF(A2470="COMPOSICAO",S!$A:$D,I!$A:$D),3,FALSE)</f>
        <v>H</v>
      </c>
      <c r="H2470" s="75">
        <f>0.519</f>
        <v>0.51900000000000002</v>
      </c>
      <c r="I2470" s="56">
        <f>IF(A2470="COMPOSICAO",VLOOKUP(B2470,S!$A:$D,4,FALSE),VLOOKUP(B2470,I!$A:$D,4,FALSE))</f>
        <v>19.77</v>
      </c>
      <c r="J2470" s="60">
        <f>TRUNC(H2470*I2470,2)</f>
        <v>10.26</v>
      </c>
      <c r="K2470" s="59"/>
      <c r="L2470" s="4"/>
      <c r="M2470" s="4"/>
      <c r="N2470" s="4"/>
    </row>
    <row r="2471" spans="1:14" ht="15" customHeight="1" x14ac:dyDescent="0.25">
      <c r="A2471" s="54" t="s">
        <v>793</v>
      </c>
      <c r="B2471" s="67">
        <v>88264</v>
      </c>
      <c r="C2471" s="55" t="str">
        <f>VLOOKUP(B2471,IF(A2471="COMPOSICAO",S!$A:$D,I!$A:$D),2,FALSE)</f>
        <v>ELETRICISTA COM ENCARGOS COMPLEMENTARES</v>
      </c>
      <c r="D2471" s="55"/>
      <c r="E2471" s="55"/>
      <c r="F2471" s="55"/>
      <c r="G2471" s="54" t="str">
        <f>VLOOKUP(B2471,IF(A2471="COMPOSICAO",S!$A:$D,I!$A:$D),3,FALSE)</f>
        <v>H</v>
      </c>
      <c r="H2471" s="75">
        <f>0.519</f>
        <v>0.51900000000000002</v>
      </c>
      <c r="I2471" s="56">
        <f>IF(A2471="COMPOSICAO",VLOOKUP(B2471,S!$A:$D,4,FALSE),VLOOKUP(B2471,I!$A:$D,4,FALSE))</f>
        <v>26.75</v>
      </c>
      <c r="J2471" s="60">
        <f>TRUNC(H2471*I2471,2)</f>
        <v>13.88</v>
      </c>
      <c r="K2471" s="59"/>
      <c r="L2471" s="4"/>
      <c r="M2471" s="4"/>
      <c r="N2471" s="4"/>
    </row>
    <row r="2472" spans="1:14" ht="45" customHeight="1" x14ac:dyDescent="0.25">
      <c r="A2472" s="54" t="s">
        <v>793</v>
      </c>
      <c r="B2472" s="67">
        <v>88629</v>
      </c>
      <c r="C2472" s="55" t="str">
        <f>VLOOKUP(B2472,IF(A2472="COMPOSICAO",S!$A:$D,I!$A:$D),2,FALSE)</f>
        <v>ARGAMASSA TRAÇO 1:3 (EM VOLUME DE CIMENTO E AREIA MÉDIA ÚMIDA), PREPARO MANUAL. AF_08/2019</v>
      </c>
      <c r="D2472" s="55"/>
      <c r="E2472" s="55"/>
      <c r="F2472" s="55"/>
      <c r="G2472" s="54" t="str">
        <f>VLOOKUP(B2472,IF(A2472="COMPOSICAO",S!$A:$D,I!$A:$D),3,FALSE)</f>
        <v>M3</v>
      </c>
      <c r="H2472" s="75">
        <f>0.0009</f>
        <v>8.9999999999999998E-4</v>
      </c>
      <c r="I2472" s="56">
        <f>IF(A2472="COMPOSICAO",VLOOKUP(B2472,S!$A:$D,4,FALSE),VLOOKUP(B2472,I!$A:$D,4,FALSE))</f>
        <v>685.01</v>
      </c>
      <c r="J2472" s="60">
        <f>TRUNC(H2472*I2472,2)</f>
        <v>0.61</v>
      </c>
      <c r="K2472" s="59"/>
      <c r="L2472" s="4"/>
      <c r="M2472" s="4"/>
      <c r="N2472" s="4"/>
    </row>
    <row r="2473" spans="1:14" ht="15" customHeight="1" x14ac:dyDescent="0.25">
      <c r="A2473" s="76" t="s">
        <v>794</v>
      </c>
      <c r="B2473" s="77"/>
      <c r="C2473" s="77"/>
      <c r="D2473" s="77"/>
      <c r="E2473" s="77"/>
      <c r="F2473" s="77"/>
      <c r="G2473" s="78"/>
      <c r="H2473" s="79"/>
      <c r="I2473" s="80"/>
      <c r="J2473" s="60">
        <f>SUM(J2468:K2472)</f>
        <v>26.43</v>
      </c>
      <c r="K2473" s="59"/>
    </row>
    <row r="2474" spans="1:14" ht="15" customHeight="1" x14ac:dyDescent="0.25">
      <c r="A2474" s="76" t="str">
        <f>"TAXA DE BDI ("&amp;BDI&amp;" %)"</f>
        <v>TAXA DE BDI (28 %)</v>
      </c>
      <c r="B2474" s="77"/>
      <c r="C2474" s="77"/>
      <c r="D2474" s="77"/>
      <c r="E2474" s="77"/>
      <c r="F2474" s="77"/>
      <c r="G2474" s="78"/>
      <c r="H2474" s="79"/>
      <c r="I2474" s="80"/>
      <c r="J2474" s="60">
        <f>ROUND(J2473*(BDI/100),2)</f>
        <v>7.4</v>
      </c>
      <c r="K2474" s="59"/>
    </row>
    <row r="2475" spans="1:14" ht="15" customHeight="1" x14ac:dyDescent="0.25">
      <c r="A2475" s="76" t="s">
        <v>1033</v>
      </c>
      <c r="B2475" s="77"/>
      <c r="C2475" s="77"/>
      <c r="D2475" s="77"/>
      <c r="E2475" s="77"/>
      <c r="F2475" s="77"/>
      <c r="G2475" s="78"/>
      <c r="H2475" s="79"/>
      <c r="I2475" s="80"/>
      <c r="J2475" s="60">
        <f>SUM(J2473:K2474)</f>
        <v>33.83</v>
      </c>
      <c r="K2475" s="59"/>
    </row>
    <row r="2476" spans="1:14" ht="15" customHeight="1" x14ac:dyDescent="0.25">
      <c r="A2476" s="4"/>
      <c r="B2476" s="4"/>
      <c r="C2476" s="4"/>
      <c r="D2476" s="4"/>
      <c r="E2476" s="4"/>
      <c r="F2476" s="4"/>
      <c r="G2476" s="4"/>
      <c r="H2476" s="4"/>
      <c r="I2476" s="4"/>
      <c r="J2476" s="4"/>
      <c r="K2476" s="4"/>
    </row>
    <row r="2477" spans="1:14" ht="15" customHeight="1" x14ac:dyDescent="0.25">
      <c r="A2477" s="22" t="s">
        <v>788</v>
      </c>
      <c r="B2477" s="22" t="s">
        <v>41</v>
      </c>
      <c r="C2477" s="46" t="s">
        <v>8</v>
      </c>
      <c r="D2477" s="47"/>
      <c r="E2477" s="47"/>
      <c r="F2477" s="47"/>
      <c r="G2477" s="7" t="s">
        <v>42</v>
      </c>
      <c r="H2477" s="7" t="s">
        <v>789</v>
      </c>
      <c r="I2477" s="7" t="s">
        <v>790</v>
      </c>
      <c r="J2477" s="34" t="s">
        <v>10</v>
      </c>
      <c r="K2477" s="33"/>
    </row>
    <row r="2478" spans="1:14" ht="45" customHeight="1" x14ac:dyDescent="0.25">
      <c r="A2478" s="7" t="s">
        <v>989</v>
      </c>
      <c r="B2478" s="71">
        <v>92868</v>
      </c>
      <c r="C2478" s="73" t="str">
        <f>VLOOKUP(B2478,S!$A:$D,2,FALSE)</f>
        <v>CAIXA RETANGULAR 4" X 2" MÉDIA (1,30 M DO PISO), METÁLICA, INSTALADA EM PAREDE - FORNECIMENTO E INSTALAÇÃO. AF_12/2015</v>
      </c>
      <c r="D2478" s="73"/>
      <c r="E2478" s="73"/>
      <c r="F2478" s="72"/>
      <c r="G2478" s="7" t="str">
        <f>VLOOKUP(B2478,S!$A:$D,3,FALSE)</f>
        <v>UN</v>
      </c>
      <c r="H2478" s="74"/>
      <c r="I2478" s="74">
        <f>J2483</f>
        <v>13.77</v>
      </c>
      <c r="J2478" s="53"/>
      <c r="K2478" s="52"/>
      <c r="L2478" s="74">
        <f>VLOOKUP(B2478,S!$A:$D,4,FALSE)</f>
        <v>13.77</v>
      </c>
      <c r="M2478" s="7" t="str">
        <f>IF(ROUND((L2478-I2478),2)=0,"OK, confere com a tabela.",IF(ROUND((L2478-I2478),2)&lt;0,"ACIMA ("&amp;TEXT(ROUND(I2478*100/L2478,4),"0,0000")&amp;" %) da tabela.","ABAIXO ("&amp;TEXT(ROUND(I2478*100/L2478,4),"0,0000")&amp;" %) da tabela."))</f>
        <v>OK, confere com a tabela.</v>
      </c>
    </row>
    <row r="2479" spans="1:14" ht="15" customHeight="1" x14ac:dyDescent="0.25">
      <c r="A2479" s="54" t="s">
        <v>792</v>
      </c>
      <c r="B2479" s="67">
        <v>2556</v>
      </c>
      <c r="C2479" s="55" t="str">
        <f>VLOOKUP(B2479,IF(A2479="COMPOSICAO",S!$A:$D,I!$A:$D),2,FALSE)</f>
        <v>CAIXA DE LUZ "4 X 2" EM ACO ESMALTADA</v>
      </c>
      <c r="D2479" s="55"/>
      <c r="E2479" s="55"/>
      <c r="F2479" s="55"/>
      <c r="G2479" s="54" t="str">
        <f>VLOOKUP(B2479,IF(A2479="COMPOSICAO",S!$A:$D,I!$A:$D),3,FALSE)</f>
        <v>UN</v>
      </c>
      <c r="H2479" s="75">
        <f>1</f>
        <v>1</v>
      </c>
      <c r="I2479" s="56">
        <f>IF(A2479="COMPOSICAO",VLOOKUP(B2479,S!$A:$D,4,FALSE),VLOOKUP(B2479,I!$A:$D,4,FALSE))</f>
        <v>1.68</v>
      </c>
      <c r="J2479" s="60">
        <f>TRUNC(H2479*I2479,2)</f>
        <v>1.68</v>
      </c>
      <c r="K2479" s="59"/>
      <c r="L2479" s="4"/>
      <c r="M2479" s="4"/>
      <c r="N2479" s="4"/>
    </row>
    <row r="2480" spans="1:14" ht="30" customHeight="1" x14ac:dyDescent="0.25">
      <c r="A2480" s="54" t="s">
        <v>793</v>
      </c>
      <c r="B2480" s="67">
        <v>88247</v>
      </c>
      <c r="C2480" s="55" t="str">
        <f>VLOOKUP(B2480,IF(A2480="COMPOSICAO",S!$A:$D,I!$A:$D),2,FALSE)</f>
        <v>AUXILIAR DE ELETRICISTA COM ENCARGOS COMPLEMENTARES</v>
      </c>
      <c r="D2480" s="55"/>
      <c r="E2480" s="55"/>
      <c r="F2480" s="55"/>
      <c r="G2480" s="54" t="str">
        <f>VLOOKUP(B2480,IF(A2480="COMPOSICAO",S!$A:$D,I!$A:$D),3,FALSE)</f>
        <v>H</v>
      </c>
      <c r="H2480" s="75">
        <f>0.247</f>
        <v>0.247</v>
      </c>
      <c r="I2480" s="56">
        <f>IF(A2480="COMPOSICAO",VLOOKUP(B2480,S!$A:$D,4,FALSE),VLOOKUP(B2480,I!$A:$D,4,FALSE))</f>
        <v>19.77</v>
      </c>
      <c r="J2480" s="60">
        <f>TRUNC(H2480*I2480,2)</f>
        <v>4.88</v>
      </c>
      <c r="K2480" s="59"/>
      <c r="L2480" s="4"/>
      <c r="M2480" s="4"/>
      <c r="N2480" s="4"/>
    </row>
    <row r="2481" spans="1:14" ht="15" customHeight="1" x14ac:dyDescent="0.25">
      <c r="A2481" s="54" t="s">
        <v>793</v>
      </c>
      <c r="B2481" s="67">
        <v>88264</v>
      </c>
      <c r="C2481" s="55" t="str">
        <f>VLOOKUP(B2481,IF(A2481="COMPOSICAO",S!$A:$D,I!$A:$D),2,FALSE)</f>
        <v>ELETRICISTA COM ENCARGOS COMPLEMENTARES</v>
      </c>
      <c r="D2481" s="55"/>
      <c r="E2481" s="55"/>
      <c r="F2481" s="55"/>
      <c r="G2481" s="54" t="str">
        <f>VLOOKUP(B2481,IF(A2481="COMPOSICAO",S!$A:$D,I!$A:$D),3,FALSE)</f>
        <v>H</v>
      </c>
      <c r="H2481" s="75">
        <f>0.247</f>
        <v>0.247</v>
      </c>
      <c r="I2481" s="56">
        <f>IF(A2481="COMPOSICAO",VLOOKUP(B2481,S!$A:$D,4,FALSE),VLOOKUP(B2481,I!$A:$D,4,FALSE))</f>
        <v>26.75</v>
      </c>
      <c r="J2481" s="60">
        <f>TRUNC(H2481*I2481,2)</f>
        <v>6.6</v>
      </c>
      <c r="K2481" s="59"/>
      <c r="L2481" s="4"/>
      <c r="M2481" s="4"/>
      <c r="N2481" s="4"/>
    </row>
    <row r="2482" spans="1:14" ht="45" customHeight="1" x14ac:dyDescent="0.25">
      <c r="A2482" s="54" t="s">
        <v>793</v>
      </c>
      <c r="B2482" s="67">
        <v>88629</v>
      </c>
      <c r="C2482" s="55" t="str">
        <f>VLOOKUP(B2482,IF(A2482="COMPOSICAO",S!$A:$D,I!$A:$D),2,FALSE)</f>
        <v>ARGAMASSA TRAÇO 1:3 (EM VOLUME DE CIMENTO E AREIA MÉDIA ÚMIDA), PREPARO MANUAL. AF_08/2019</v>
      </c>
      <c r="D2482" s="55"/>
      <c r="E2482" s="55"/>
      <c r="F2482" s="55"/>
      <c r="G2482" s="54" t="str">
        <f>VLOOKUP(B2482,IF(A2482="COMPOSICAO",S!$A:$D,I!$A:$D),3,FALSE)</f>
        <v>M3</v>
      </c>
      <c r="H2482" s="75">
        <f>0.0009</f>
        <v>8.9999999999999998E-4</v>
      </c>
      <c r="I2482" s="56">
        <f>IF(A2482="COMPOSICAO",VLOOKUP(B2482,S!$A:$D,4,FALSE),VLOOKUP(B2482,I!$A:$D,4,FALSE))</f>
        <v>685.01</v>
      </c>
      <c r="J2482" s="60">
        <f>TRUNC(H2482*I2482,2)</f>
        <v>0.61</v>
      </c>
      <c r="K2482" s="59"/>
      <c r="L2482" s="4"/>
      <c r="M2482" s="4"/>
      <c r="N2482" s="4"/>
    </row>
    <row r="2483" spans="1:14" ht="15" customHeight="1" x14ac:dyDescent="0.25">
      <c r="A2483" s="76" t="s">
        <v>794</v>
      </c>
      <c r="B2483" s="77"/>
      <c r="C2483" s="77"/>
      <c r="D2483" s="77"/>
      <c r="E2483" s="77"/>
      <c r="F2483" s="77"/>
      <c r="G2483" s="78"/>
      <c r="H2483" s="79"/>
      <c r="I2483" s="80"/>
      <c r="J2483" s="60">
        <f>SUM(J2478:K2482)</f>
        <v>13.77</v>
      </c>
      <c r="K2483" s="59"/>
    </row>
    <row r="2484" spans="1:14" ht="15" customHeight="1" x14ac:dyDescent="0.25">
      <c r="A2484" s="76" t="str">
        <f>"TAXA DE BDI ("&amp;BDI&amp;" %)"</f>
        <v>TAXA DE BDI (28 %)</v>
      </c>
      <c r="B2484" s="77"/>
      <c r="C2484" s="77"/>
      <c r="D2484" s="77"/>
      <c r="E2484" s="77"/>
      <c r="F2484" s="77"/>
      <c r="G2484" s="78"/>
      <c r="H2484" s="79"/>
      <c r="I2484" s="80"/>
      <c r="J2484" s="60">
        <f>ROUND(J2483*(BDI/100),2)</f>
        <v>3.86</v>
      </c>
      <c r="K2484" s="59"/>
    </row>
    <row r="2485" spans="1:14" ht="15" customHeight="1" x14ac:dyDescent="0.25">
      <c r="A2485" s="76" t="s">
        <v>1034</v>
      </c>
      <c r="B2485" s="77"/>
      <c r="C2485" s="77"/>
      <c r="D2485" s="77"/>
      <c r="E2485" s="77"/>
      <c r="F2485" s="77"/>
      <c r="G2485" s="78"/>
      <c r="H2485" s="79"/>
      <c r="I2485" s="80"/>
      <c r="J2485" s="60">
        <f>SUM(J2483:K2484)</f>
        <v>17.63</v>
      </c>
      <c r="K2485" s="59"/>
    </row>
    <row r="2486" spans="1:14" ht="15" customHeight="1" x14ac:dyDescent="0.25">
      <c r="A2486" s="4"/>
      <c r="B2486" s="4"/>
      <c r="C2486" s="4"/>
      <c r="D2486" s="4"/>
      <c r="E2486" s="4"/>
      <c r="F2486" s="4"/>
      <c r="G2486" s="4"/>
      <c r="H2486" s="4"/>
      <c r="I2486" s="4"/>
      <c r="J2486" s="4"/>
      <c r="K2486" s="4"/>
    </row>
    <row r="2487" spans="1:14" ht="15" customHeight="1" x14ac:dyDescent="0.25">
      <c r="A2487" s="22" t="s">
        <v>788</v>
      </c>
      <c r="B2487" s="22" t="s">
        <v>41</v>
      </c>
      <c r="C2487" s="46" t="s">
        <v>8</v>
      </c>
      <c r="D2487" s="47"/>
      <c r="E2487" s="47"/>
      <c r="F2487" s="47"/>
      <c r="G2487" s="7" t="s">
        <v>42</v>
      </c>
      <c r="H2487" s="7" t="s">
        <v>789</v>
      </c>
      <c r="I2487" s="7" t="s">
        <v>790</v>
      </c>
      <c r="J2487" s="34" t="s">
        <v>10</v>
      </c>
      <c r="K2487" s="33"/>
    </row>
    <row r="2488" spans="1:14" ht="45" customHeight="1" x14ac:dyDescent="0.25">
      <c r="A2488" s="7" t="s">
        <v>989</v>
      </c>
      <c r="B2488" s="71">
        <v>92869</v>
      </c>
      <c r="C2488" s="73" t="str">
        <f>VLOOKUP(B2488,S!$A:$D,2,FALSE)</f>
        <v>CAIXA RETANGULAR 4" X 2" BAIXA (0,30 M DO PISO), METÁLICA, INSTALADA EM PAREDE - FORNECIMENTO E INSTALAÇÃO. AF_12/2015</v>
      </c>
      <c r="D2488" s="73"/>
      <c r="E2488" s="73"/>
      <c r="F2488" s="72"/>
      <c r="G2488" s="7" t="str">
        <f>VLOOKUP(B2488,S!$A:$D,3,FALSE)</f>
        <v>UN</v>
      </c>
      <c r="H2488" s="74"/>
      <c r="I2488" s="74">
        <f>J2493</f>
        <v>9.02</v>
      </c>
      <c r="J2488" s="53"/>
      <c r="K2488" s="52"/>
      <c r="L2488" s="74">
        <f>VLOOKUP(B2488,S!$A:$D,4,FALSE)</f>
        <v>9.02</v>
      </c>
      <c r="M2488" s="7" t="str">
        <f>IF(ROUND((L2488-I2488),2)=0,"OK, confere com a tabela.",IF(ROUND((L2488-I2488),2)&lt;0,"ACIMA ("&amp;TEXT(ROUND(I2488*100/L2488,4),"0,0000")&amp;" %) da tabela.","ABAIXO ("&amp;TEXT(ROUND(I2488*100/L2488,4),"0,0000")&amp;" %) da tabela."))</f>
        <v>OK, confere com a tabela.</v>
      </c>
    </row>
    <row r="2489" spans="1:14" ht="15" customHeight="1" x14ac:dyDescent="0.25">
      <c r="A2489" s="54" t="s">
        <v>792</v>
      </c>
      <c r="B2489" s="67">
        <v>2556</v>
      </c>
      <c r="C2489" s="55" t="str">
        <f>VLOOKUP(B2489,IF(A2489="COMPOSICAO",S!$A:$D,I!$A:$D),2,FALSE)</f>
        <v>CAIXA DE LUZ "4 X 2" EM ACO ESMALTADA</v>
      </c>
      <c r="D2489" s="55"/>
      <c r="E2489" s="55"/>
      <c r="F2489" s="55"/>
      <c r="G2489" s="54" t="str">
        <f>VLOOKUP(B2489,IF(A2489="COMPOSICAO",S!$A:$D,I!$A:$D),3,FALSE)</f>
        <v>UN</v>
      </c>
      <c r="H2489" s="75">
        <f>1</f>
        <v>1</v>
      </c>
      <c r="I2489" s="56">
        <f>IF(A2489="COMPOSICAO",VLOOKUP(B2489,S!$A:$D,4,FALSE),VLOOKUP(B2489,I!$A:$D,4,FALSE))</f>
        <v>1.68</v>
      </c>
      <c r="J2489" s="60">
        <f>TRUNC(H2489*I2489,2)</f>
        <v>1.68</v>
      </c>
      <c r="K2489" s="59"/>
      <c r="L2489" s="4"/>
      <c r="M2489" s="4"/>
      <c r="N2489" s="4"/>
    </row>
    <row r="2490" spans="1:14" ht="30" customHeight="1" x14ac:dyDescent="0.25">
      <c r="A2490" s="54" t="s">
        <v>793</v>
      </c>
      <c r="B2490" s="67">
        <v>88247</v>
      </c>
      <c r="C2490" s="55" t="str">
        <f>VLOOKUP(B2490,IF(A2490="COMPOSICAO",S!$A:$D,I!$A:$D),2,FALSE)</f>
        <v>AUXILIAR DE ELETRICISTA COM ENCARGOS COMPLEMENTARES</v>
      </c>
      <c r="D2490" s="55"/>
      <c r="E2490" s="55"/>
      <c r="F2490" s="55"/>
      <c r="G2490" s="54" t="str">
        <f>VLOOKUP(B2490,IF(A2490="COMPOSICAO",S!$A:$D,I!$A:$D),3,FALSE)</f>
        <v>H</v>
      </c>
      <c r="H2490" s="75">
        <f>0.145</f>
        <v>0.14499999999999999</v>
      </c>
      <c r="I2490" s="56">
        <f>IF(A2490="COMPOSICAO",VLOOKUP(B2490,S!$A:$D,4,FALSE),VLOOKUP(B2490,I!$A:$D,4,FALSE))</f>
        <v>19.77</v>
      </c>
      <c r="J2490" s="60">
        <f>TRUNC(H2490*I2490,2)</f>
        <v>2.86</v>
      </c>
      <c r="K2490" s="59"/>
      <c r="L2490" s="4"/>
      <c r="M2490" s="4"/>
      <c r="N2490" s="4"/>
    </row>
    <row r="2491" spans="1:14" ht="15" customHeight="1" x14ac:dyDescent="0.25">
      <c r="A2491" s="54" t="s">
        <v>793</v>
      </c>
      <c r="B2491" s="67">
        <v>88264</v>
      </c>
      <c r="C2491" s="55" t="str">
        <f>VLOOKUP(B2491,IF(A2491="COMPOSICAO",S!$A:$D,I!$A:$D),2,FALSE)</f>
        <v>ELETRICISTA COM ENCARGOS COMPLEMENTARES</v>
      </c>
      <c r="D2491" s="55"/>
      <c r="E2491" s="55"/>
      <c r="F2491" s="55"/>
      <c r="G2491" s="54" t="str">
        <f>VLOOKUP(B2491,IF(A2491="COMPOSICAO",S!$A:$D,I!$A:$D),3,FALSE)</f>
        <v>H</v>
      </c>
      <c r="H2491" s="75">
        <f>0.145</f>
        <v>0.14499999999999999</v>
      </c>
      <c r="I2491" s="56">
        <f>IF(A2491="COMPOSICAO",VLOOKUP(B2491,S!$A:$D,4,FALSE),VLOOKUP(B2491,I!$A:$D,4,FALSE))</f>
        <v>26.75</v>
      </c>
      <c r="J2491" s="60">
        <f>TRUNC(H2491*I2491,2)</f>
        <v>3.87</v>
      </c>
      <c r="K2491" s="59"/>
      <c r="L2491" s="4"/>
      <c r="M2491" s="4"/>
      <c r="N2491" s="4"/>
    </row>
    <row r="2492" spans="1:14" ht="45" customHeight="1" x14ac:dyDescent="0.25">
      <c r="A2492" s="54" t="s">
        <v>793</v>
      </c>
      <c r="B2492" s="67">
        <v>88629</v>
      </c>
      <c r="C2492" s="55" t="str">
        <f>VLOOKUP(B2492,IF(A2492="COMPOSICAO",S!$A:$D,I!$A:$D),2,FALSE)</f>
        <v>ARGAMASSA TRAÇO 1:3 (EM VOLUME DE CIMENTO E AREIA MÉDIA ÚMIDA), PREPARO MANUAL. AF_08/2019</v>
      </c>
      <c r="D2492" s="55"/>
      <c r="E2492" s="55"/>
      <c r="F2492" s="55"/>
      <c r="G2492" s="54" t="str">
        <f>VLOOKUP(B2492,IF(A2492="COMPOSICAO",S!$A:$D,I!$A:$D),3,FALSE)</f>
        <v>M3</v>
      </c>
      <c r="H2492" s="75">
        <f>0.0009</f>
        <v>8.9999999999999998E-4</v>
      </c>
      <c r="I2492" s="56">
        <f>IF(A2492="COMPOSICAO",VLOOKUP(B2492,S!$A:$D,4,FALSE),VLOOKUP(B2492,I!$A:$D,4,FALSE))</f>
        <v>685.01</v>
      </c>
      <c r="J2492" s="60">
        <f>TRUNC(H2492*I2492,2)</f>
        <v>0.61</v>
      </c>
      <c r="K2492" s="59"/>
      <c r="L2492" s="4"/>
      <c r="M2492" s="4"/>
      <c r="N2492" s="4"/>
    </row>
    <row r="2493" spans="1:14" ht="15" customHeight="1" x14ac:dyDescent="0.25">
      <c r="A2493" s="76" t="s">
        <v>794</v>
      </c>
      <c r="B2493" s="77"/>
      <c r="C2493" s="77"/>
      <c r="D2493" s="77"/>
      <c r="E2493" s="77"/>
      <c r="F2493" s="77"/>
      <c r="G2493" s="78"/>
      <c r="H2493" s="79"/>
      <c r="I2493" s="80"/>
      <c r="J2493" s="60">
        <f>SUM(J2488:K2492)</f>
        <v>9.02</v>
      </c>
      <c r="K2493" s="59"/>
    </row>
    <row r="2494" spans="1:14" ht="15" customHeight="1" x14ac:dyDescent="0.25">
      <c r="A2494" s="76" t="str">
        <f>"TAXA DE BDI ("&amp;BDI&amp;" %)"</f>
        <v>TAXA DE BDI (28 %)</v>
      </c>
      <c r="B2494" s="77"/>
      <c r="C2494" s="77"/>
      <c r="D2494" s="77"/>
      <c r="E2494" s="77"/>
      <c r="F2494" s="77"/>
      <c r="G2494" s="78"/>
      <c r="H2494" s="79"/>
      <c r="I2494" s="80"/>
      <c r="J2494" s="60">
        <f>ROUND(J2493*(BDI/100),2)</f>
        <v>2.5299999999999998</v>
      </c>
      <c r="K2494" s="59"/>
    </row>
    <row r="2495" spans="1:14" ht="15" customHeight="1" x14ac:dyDescent="0.25">
      <c r="A2495" s="76" t="s">
        <v>1035</v>
      </c>
      <c r="B2495" s="77"/>
      <c r="C2495" s="77"/>
      <c r="D2495" s="77"/>
      <c r="E2495" s="77"/>
      <c r="F2495" s="77"/>
      <c r="G2495" s="78"/>
      <c r="H2495" s="79"/>
      <c r="I2495" s="80"/>
      <c r="J2495" s="60">
        <f>SUM(J2493:K2494)</f>
        <v>11.549999999999999</v>
      </c>
      <c r="K2495" s="59"/>
    </row>
    <row r="2496" spans="1:14" ht="15" customHeight="1" x14ac:dyDescent="0.25">
      <c r="A2496" s="4"/>
      <c r="B2496" s="4"/>
      <c r="C2496" s="4"/>
      <c r="D2496" s="4"/>
      <c r="E2496" s="4"/>
      <c r="F2496" s="4"/>
      <c r="G2496" s="4"/>
      <c r="H2496" s="4"/>
      <c r="I2496" s="4"/>
      <c r="J2496" s="4"/>
      <c r="K2496" s="4"/>
    </row>
    <row r="2497" spans="1:14" ht="15" customHeight="1" x14ac:dyDescent="0.25">
      <c r="A2497" s="22" t="s">
        <v>788</v>
      </c>
      <c r="B2497" s="22" t="s">
        <v>41</v>
      </c>
      <c r="C2497" s="46" t="s">
        <v>8</v>
      </c>
      <c r="D2497" s="47"/>
      <c r="E2497" s="47"/>
      <c r="F2497" s="47"/>
      <c r="G2497" s="7" t="s">
        <v>42</v>
      </c>
      <c r="H2497" s="7" t="s">
        <v>789</v>
      </c>
      <c r="I2497" s="7" t="s">
        <v>790</v>
      </c>
      <c r="J2497" s="34" t="s">
        <v>10</v>
      </c>
      <c r="K2497" s="33"/>
    </row>
    <row r="2498" spans="1:14" ht="45" customHeight="1" x14ac:dyDescent="0.25">
      <c r="A2498" s="7" t="s">
        <v>989</v>
      </c>
      <c r="B2498" s="71">
        <v>92870</v>
      </c>
      <c r="C2498" s="73" t="str">
        <f>VLOOKUP(B2498,S!$A:$D,2,FALSE)</f>
        <v>CAIXA RETANGULAR 4" X 4" ALTA (2,00 M DO PISO), METÁLICA, INSTALADA EM PAREDE - FORNECIMENTO E INSTALAÇÃO. AF_12/2015</v>
      </c>
      <c r="D2498" s="73"/>
      <c r="E2498" s="73"/>
      <c r="F2498" s="72"/>
      <c r="G2498" s="7" t="str">
        <f>VLOOKUP(B2498,S!$A:$D,3,FALSE)</f>
        <v>UN</v>
      </c>
      <c r="H2498" s="74"/>
      <c r="I2498" s="74">
        <f>J2503</f>
        <v>32.089999999999996</v>
      </c>
      <c r="J2498" s="53"/>
      <c r="K2498" s="52"/>
      <c r="L2498" s="74">
        <f>VLOOKUP(B2498,S!$A:$D,4,FALSE)</f>
        <v>32.090000000000003</v>
      </c>
      <c r="M2498" s="7" t="str">
        <f>IF(ROUND((L2498-I2498),2)=0,"OK, confere com a tabela.",IF(ROUND((L2498-I2498),2)&lt;0,"ACIMA ("&amp;TEXT(ROUND(I2498*100/L2498,4),"0,0000")&amp;" %) da tabela.","ABAIXO ("&amp;TEXT(ROUND(I2498*100/L2498,4),"0,0000")&amp;" %) da tabela."))</f>
        <v>OK, confere com a tabela.</v>
      </c>
    </row>
    <row r="2499" spans="1:14" ht="15" customHeight="1" x14ac:dyDescent="0.25">
      <c r="A2499" s="54" t="s">
        <v>792</v>
      </c>
      <c r="B2499" s="67">
        <v>2557</v>
      </c>
      <c r="C2499" s="55" t="str">
        <f>VLOOKUP(B2499,IF(A2499="COMPOSICAO",S!$A:$D,I!$A:$D),2,FALSE)</f>
        <v>CAIXA DE LUZ "4 X 4" EM ACO ESMALTADA</v>
      </c>
      <c r="D2499" s="55"/>
      <c r="E2499" s="55"/>
      <c r="F2499" s="55"/>
      <c r="G2499" s="54" t="str">
        <f>VLOOKUP(B2499,IF(A2499="COMPOSICAO",S!$A:$D,I!$A:$D),3,FALSE)</f>
        <v>UN</v>
      </c>
      <c r="H2499" s="75">
        <f>1</f>
        <v>1</v>
      </c>
      <c r="I2499" s="56">
        <f>IF(A2499="COMPOSICAO",VLOOKUP(B2499,S!$A:$D,4,FALSE),VLOOKUP(B2499,I!$A:$D,4,FALSE))</f>
        <v>3.55</v>
      </c>
      <c r="J2499" s="60">
        <f>TRUNC(H2499*I2499,2)</f>
        <v>3.55</v>
      </c>
      <c r="K2499" s="59"/>
      <c r="L2499" s="4"/>
      <c r="M2499" s="4"/>
      <c r="N2499" s="4"/>
    </row>
    <row r="2500" spans="1:14" ht="30" customHeight="1" x14ac:dyDescent="0.25">
      <c r="A2500" s="54" t="s">
        <v>793</v>
      </c>
      <c r="B2500" s="67">
        <v>88247</v>
      </c>
      <c r="C2500" s="55" t="str">
        <f>VLOOKUP(B2500,IF(A2500="COMPOSICAO",S!$A:$D,I!$A:$D),2,FALSE)</f>
        <v>AUXILIAR DE ELETRICISTA COM ENCARGOS COMPLEMENTARES</v>
      </c>
      <c r="D2500" s="55"/>
      <c r="E2500" s="55"/>
      <c r="F2500" s="55"/>
      <c r="G2500" s="54" t="str">
        <f>VLOOKUP(B2500,IF(A2500="COMPOSICAO",S!$A:$D,I!$A:$D),3,FALSE)</f>
        <v>H</v>
      </c>
      <c r="H2500" s="75">
        <f>0.596</f>
        <v>0.59599999999999997</v>
      </c>
      <c r="I2500" s="56">
        <f>IF(A2500="COMPOSICAO",VLOOKUP(B2500,S!$A:$D,4,FALSE),VLOOKUP(B2500,I!$A:$D,4,FALSE))</f>
        <v>19.77</v>
      </c>
      <c r="J2500" s="60">
        <f>TRUNC(H2500*I2500,2)</f>
        <v>11.78</v>
      </c>
      <c r="K2500" s="59"/>
      <c r="L2500" s="4"/>
      <c r="M2500" s="4"/>
      <c r="N2500" s="4"/>
    </row>
    <row r="2501" spans="1:14" ht="15" customHeight="1" x14ac:dyDescent="0.25">
      <c r="A2501" s="54" t="s">
        <v>793</v>
      </c>
      <c r="B2501" s="67">
        <v>88264</v>
      </c>
      <c r="C2501" s="55" t="str">
        <f>VLOOKUP(B2501,IF(A2501="COMPOSICAO",S!$A:$D,I!$A:$D),2,FALSE)</f>
        <v>ELETRICISTA COM ENCARGOS COMPLEMENTARES</v>
      </c>
      <c r="D2501" s="55"/>
      <c r="E2501" s="55"/>
      <c r="F2501" s="55"/>
      <c r="G2501" s="54" t="str">
        <f>VLOOKUP(B2501,IF(A2501="COMPOSICAO",S!$A:$D,I!$A:$D),3,FALSE)</f>
        <v>H</v>
      </c>
      <c r="H2501" s="75">
        <f>0.596</f>
        <v>0.59599999999999997</v>
      </c>
      <c r="I2501" s="56">
        <f>IF(A2501="COMPOSICAO",VLOOKUP(B2501,S!$A:$D,4,FALSE),VLOOKUP(B2501,I!$A:$D,4,FALSE))</f>
        <v>26.75</v>
      </c>
      <c r="J2501" s="60">
        <f>TRUNC(H2501*I2501,2)</f>
        <v>15.94</v>
      </c>
      <c r="K2501" s="59"/>
      <c r="L2501" s="4"/>
      <c r="M2501" s="4"/>
      <c r="N2501" s="4"/>
    </row>
    <row r="2502" spans="1:14" ht="45" customHeight="1" x14ac:dyDescent="0.25">
      <c r="A2502" s="54" t="s">
        <v>793</v>
      </c>
      <c r="B2502" s="67">
        <v>88629</v>
      </c>
      <c r="C2502" s="55" t="str">
        <f>VLOOKUP(B2502,IF(A2502="COMPOSICAO",S!$A:$D,I!$A:$D),2,FALSE)</f>
        <v>ARGAMASSA TRAÇO 1:3 (EM VOLUME DE CIMENTO E AREIA MÉDIA ÚMIDA), PREPARO MANUAL. AF_08/2019</v>
      </c>
      <c r="D2502" s="55"/>
      <c r="E2502" s="55"/>
      <c r="F2502" s="55"/>
      <c r="G2502" s="54" t="str">
        <f>VLOOKUP(B2502,IF(A2502="COMPOSICAO",S!$A:$D,I!$A:$D),3,FALSE)</f>
        <v>M3</v>
      </c>
      <c r="H2502" s="75">
        <f>0.0012</f>
        <v>1.1999999999999999E-3</v>
      </c>
      <c r="I2502" s="56">
        <f>IF(A2502="COMPOSICAO",VLOOKUP(B2502,S!$A:$D,4,FALSE),VLOOKUP(B2502,I!$A:$D,4,FALSE))</f>
        <v>685.01</v>
      </c>
      <c r="J2502" s="60">
        <f>TRUNC(H2502*I2502,2)</f>
        <v>0.82</v>
      </c>
      <c r="K2502" s="59"/>
      <c r="L2502" s="4"/>
      <c r="M2502" s="4"/>
      <c r="N2502" s="4"/>
    </row>
    <row r="2503" spans="1:14" ht="15" customHeight="1" x14ac:dyDescent="0.25">
      <c r="A2503" s="76" t="s">
        <v>794</v>
      </c>
      <c r="B2503" s="77"/>
      <c r="C2503" s="77"/>
      <c r="D2503" s="77"/>
      <c r="E2503" s="77"/>
      <c r="F2503" s="77"/>
      <c r="G2503" s="78"/>
      <c r="H2503" s="79"/>
      <c r="I2503" s="80"/>
      <c r="J2503" s="60">
        <f>SUM(J2498:K2502)</f>
        <v>32.089999999999996</v>
      </c>
      <c r="K2503" s="59"/>
    </row>
    <row r="2504" spans="1:14" ht="15" customHeight="1" x14ac:dyDescent="0.25">
      <c r="A2504" s="76" t="str">
        <f>"TAXA DE BDI ("&amp;BDI&amp;" %)"</f>
        <v>TAXA DE BDI (28 %)</v>
      </c>
      <c r="B2504" s="77"/>
      <c r="C2504" s="77"/>
      <c r="D2504" s="77"/>
      <c r="E2504" s="77"/>
      <c r="F2504" s="77"/>
      <c r="G2504" s="78"/>
      <c r="H2504" s="79"/>
      <c r="I2504" s="80"/>
      <c r="J2504" s="60">
        <f>ROUND(J2503*(BDI/100),2)</f>
        <v>8.99</v>
      </c>
      <c r="K2504" s="59"/>
    </row>
    <row r="2505" spans="1:14" ht="15" customHeight="1" x14ac:dyDescent="0.25">
      <c r="A2505" s="76" t="s">
        <v>1036</v>
      </c>
      <c r="B2505" s="77"/>
      <c r="C2505" s="77"/>
      <c r="D2505" s="77"/>
      <c r="E2505" s="77"/>
      <c r="F2505" s="77"/>
      <c r="G2505" s="78"/>
      <c r="H2505" s="79"/>
      <c r="I2505" s="80"/>
      <c r="J2505" s="60">
        <f>SUM(J2503:K2504)</f>
        <v>41.08</v>
      </c>
      <c r="K2505" s="59"/>
    </row>
    <row r="2506" spans="1:14" ht="15" customHeight="1" x14ac:dyDescent="0.25">
      <c r="A2506" s="4"/>
      <c r="B2506" s="4"/>
      <c r="C2506" s="4"/>
      <c r="D2506" s="4"/>
      <c r="E2506" s="4"/>
      <c r="F2506" s="4"/>
      <c r="G2506" s="4"/>
      <c r="H2506" s="4"/>
      <c r="I2506" s="4"/>
      <c r="J2506" s="4"/>
      <c r="K2506" s="4"/>
    </row>
    <row r="2507" spans="1:14" ht="15" customHeight="1" x14ac:dyDescent="0.25">
      <c r="A2507" s="22" t="s">
        <v>788</v>
      </c>
      <c r="B2507" s="22" t="s">
        <v>41</v>
      </c>
      <c r="C2507" s="46" t="s">
        <v>8</v>
      </c>
      <c r="D2507" s="47"/>
      <c r="E2507" s="47"/>
      <c r="F2507" s="47"/>
      <c r="G2507" s="7" t="s">
        <v>42</v>
      </c>
      <c r="H2507" s="7" t="s">
        <v>789</v>
      </c>
      <c r="I2507" s="7" t="s">
        <v>790</v>
      </c>
      <c r="J2507" s="34" t="s">
        <v>10</v>
      </c>
      <c r="K2507" s="33"/>
    </row>
    <row r="2508" spans="1:14" ht="45" customHeight="1" x14ac:dyDescent="0.25">
      <c r="A2508" s="7" t="s">
        <v>989</v>
      </c>
      <c r="B2508" s="71">
        <v>92871</v>
      </c>
      <c r="C2508" s="73" t="str">
        <f>VLOOKUP(B2508,S!$A:$D,2,FALSE)</f>
        <v>CAIXA RETANGULAR 4" X 4" MÉDIA (1,30 M DO PISO), METÁLICA, INSTALADA EM PAREDE - FORNECIMENTO E INSTALAÇÃO. AF_12/2015</v>
      </c>
      <c r="D2508" s="73"/>
      <c r="E2508" s="73"/>
      <c r="F2508" s="72"/>
      <c r="G2508" s="7" t="str">
        <f>VLOOKUP(B2508,S!$A:$D,3,FALSE)</f>
        <v>UN</v>
      </c>
      <c r="H2508" s="74"/>
      <c r="I2508" s="74">
        <f>J2513</f>
        <v>17.53</v>
      </c>
      <c r="J2508" s="53"/>
      <c r="K2508" s="52"/>
      <c r="L2508" s="74">
        <f>VLOOKUP(B2508,S!$A:$D,4,FALSE)</f>
        <v>17.53</v>
      </c>
      <c r="M2508" s="7" t="str">
        <f>IF(ROUND((L2508-I2508),2)=0,"OK, confere com a tabela.",IF(ROUND((L2508-I2508),2)&lt;0,"ACIMA ("&amp;TEXT(ROUND(I2508*100/L2508,4),"0,0000")&amp;" %) da tabela.","ABAIXO ("&amp;TEXT(ROUND(I2508*100/L2508,4),"0,0000")&amp;" %) da tabela."))</f>
        <v>OK, confere com a tabela.</v>
      </c>
    </row>
    <row r="2509" spans="1:14" ht="15" customHeight="1" x14ac:dyDescent="0.25">
      <c r="A2509" s="54" t="s">
        <v>792</v>
      </c>
      <c r="B2509" s="67">
        <v>2557</v>
      </c>
      <c r="C2509" s="55" t="str">
        <f>VLOOKUP(B2509,IF(A2509="COMPOSICAO",S!$A:$D,I!$A:$D),2,FALSE)</f>
        <v>CAIXA DE LUZ "4 X 4" EM ACO ESMALTADA</v>
      </c>
      <c r="D2509" s="55"/>
      <c r="E2509" s="55"/>
      <c r="F2509" s="55"/>
      <c r="G2509" s="54" t="str">
        <f>VLOOKUP(B2509,IF(A2509="COMPOSICAO",S!$A:$D,I!$A:$D),3,FALSE)</f>
        <v>UN</v>
      </c>
      <c r="H2509" s="75">
        <f>1</f>
        <v>1</v>
      </c>
      <c r="I2509" s="56">
        <f>IF(A2509="COMPOSICAO",VLOOKUP(B2509,S!$A:$D,4,FALSE),VLOOKUP(B2509,I!$A:$D,4,FALSE))</f>
        <v>3.55</v>
      </c>
      <c r="J2509" s="60">
        <f>TRUNC(H2509*I2509,2)</f>
        <v>3.55</v>
      </c>
      <c r="K2509" s="59"/>
      <c r="L2509" s="4"/>
      <c r="M2509" s="4"/>
      <c r="N2509" s="4"/>
    </row>
    <row r="2510" spans="1:14" ht="30" customHeight="1" x14ac:dyDescent="0.25">
      <c r="A2510" s="54" t="s">
        <v>793</v>
      </c>
      <c r="B2510" s="67">
        <v>88247</v>
      </c>
      <c r="C2510" s="55" t="str">
        <f>VLOOKUP(B2510,IF(A2510="COMPOSICAO",S!$A:$D,I!$A:$D),2,FALSE)</f>
        <v>AUXILIAR DE ELETRICISTA COM ENCARGOS COMPLEMENTARES</v>
      </c>
      <c r="D2510" s="55"/>
      <c r="E2510" s="55"/>
      <c r="F2510" s="55"/>
      <c r="G2510" s="54" t="str">
        <f>VLOOKUP(B2510,IF(A2510="COMPOSICAO",S!$A:$D,I!$A:$D),3,FALSE)</f>
        <v>H</v>
      </c>
      <c r="H2510" s="75">
        <f>0.283</f>
        <v>0.28299999999999997</v>
      </c>
      <c r="I2510" s="56">
        <f>IF(A2510="COMPOSICAO",VLOOKUP(B2510,S!$A:$D,4,FALSE),VLOOKUP(B2510,I!$A:$D,4,FALSE))</f>
        <v>19.77</v>
      </c>
      <c r="J2510" s="60">
        <f>TRUNC(H2510*I2510,2)</f>
        <v>5.59</v>
      </c>
      <c r="K2510" s="59"/>
      <c r="L2510" s="4"/>
      <c r="M2510" s="4"/>
      <c r="N2510" s="4"/>
    </row>
    <row r="2511" spans="1:14" ht="15" customHeight="1" x14ac:dyDescent="0.25">
      <c r="A2511" s="54" t="s">
        <v>793</v>
      </c>
      <c r="B2511" s="67">
        <v>88264</v>
      </c>
      <c r="C2511" s="55" t="str">
        <f>VLOOKUP(B2511,IF(A2511="COMPOSICAO",S!$A:$D,I!$A:$D),2,FALSE)</f>
        <v>ELETRICISTA COM ENCARGOS COMPLEMENTARES</v>
      </c>
      <c r="D2511" s="55"/>
      <c r="E2511" s="55"/>
      <c r="F2511" s="55"/>
      <c r="G2511" s="54" t="str">
        <f>VLOOKUP(B2511,IF(A2511="COMPOSICAO",S!$A:$D,I!$A:$D),3,FALSE)</f>
        <v>H</v>
      </c>
      <c r="H2511" s="75">
        <f>0.283</f>
        <v>0.28299999999999997</v>
      </c>
      <c r="I2511" s="56">
        <f>IF(A2511="COMPOSICAO",VLOOKUP(B2511,S!$A:$D,4,FALSE),VLOOKUP(B2511,I!$A:$D,4,FALSE))</f>
        <v>26.75</v>
      </c>
      <c r="J2511" s="60">
        <f>TRUNC(H2511*I2511,2)</f>
        <v>7.57</v>
      </c>
      <c r="K2511" s="59"/>
      <c r="L2511" s="4"/>
      <c r="M2511" s="4"/>
      <c r="N2511" s="4"/>
    </row>
    <row r="2512" spans="1:14" ht="45" customHeight="1" x14ac:dyDescent="0.25">
      <c r="A2512" s="54" t="s">
        <v>793</v>
      </c>
      <c r="B2512" s="67">
        <v>88629</v>
      </c>
      <c r="C2512" s="55" t="str">
        <f>VLOOKUP(B2512,IF(A2512="COMPOSICAO",S!$A:$D,I!$A:$D),2,FALSE)</f>
        <v>ARGAMASSA TRAÇO 1:3 (EM VOLUME DE CIMENTO E AREIA MÉDIA ÚMIDA), PREPARO MANUAL. AF_08/2019</v>
      </c>
      <c r="D2512" s="55"/>
      <c r="E2512" s="55"/>
      <c r="F2512" s="55"/>
      <c r="G2512" s="54" t="str">
        <f>VLOOKUP(B2512,IF(A2512="COMPOSICAO",S!$A:$D,I!$A:$D),3,FALSE)</f>
        <v>M3</v>
      </c>
      <c r="H2512" s="75">
        <f>0.0012</f>
        <v>1.1999999999999999E-3</v>
      </c>
      <c r="I2512" s="56">
        <f>IF(A2512="COMPOSICAO",VLOOKUP(B2512,S!$A:$D,4,FALSE),VLOOKUP(B2512,I!$A:$D,4,FALSE))</f>
        <v>685.01</v>
      </c>
      <c r="J2512" s="60">
        <f>TRUNC(H2512*I2512,2)</f>
        <v>0.82</v>
      </c>
      <c r="K2512" s="59"/>
      <c r="L2512" s="4"/>
      <c r="M2512" s="4"/>
      <c r="N2512" s="4"/>
    </row>
    <row r="2513" spans="1:14" ht="15" customHeight="1" x14ac:dyDescent="0.25">
      <c r="A2513" s="76" t="s">
        <v>794</v>
      </c>
      <c r="B2513" s="77"/>
      <c r="C2513" s="77"/>
      <c r="D2513" s="77"/>
      <c r="E2513" s="77"/>
      <c r="F2513" s="77"/>
      <c r="G2513" s="78"/>
      <c r="H2513" s="79"/>
      <c r="I2513" s="80"/>
      <c r="J2513" s="60">
        <f>SUM(J2508:K2512)</f>
        <v>17.53</v>
      </c>
      <c r="K2513" s="59"/>
    </row>
    <row r="2514" spans="1:14" ht="15" customHeight="1" x14ac:dyDescent="0.25">
      <c r="A2514" s="76" t="str">
        <f>"TAXA DE BDI ("&amp;BDI&amp;" %)"</f>
        <v>TAXA DE BDI (28 %)</v>
      </c>
      <c r="B2514" s="77"/>
      <c r="C2514" s="77"/>
      <c r="D2514" s="77"/>
      <c r="E2514" s="77"/>
      <c r="F2514" s="77"/>
      <c r="G2514" s="78"/>
      <c r="H2514" s="79"/>
      <c r="I2514" s="80"/>
      <c r="J2514" s="60">
        <f>ROUND(J2513*(BDI/100),2)</f>
        <v>4.91</v>
      </c>
      <c r="K2514" s="59"/>
    </row>
    <row r="2515" spans="1:14" ht="15" customHeight="1" x14ac:dyDescent="0.25">
      <c r="A2515" s="76" t="s">
        <v>1037</v>
      </c>
      <c r="B2515" s="77"/>
      <c r="C2515" s="77"/>
      <c r="D2515" s="77"/>
      <c r="E2515" s="77"/>
      <c r="F2515" s="77"/>
      <c r="G2515" s="78"/>
      <c r="H2515" s="79"/>
      <c r="I2515" s="80"/>
      <c r="J2515" s="60">
        <f>SUM(J2513:K2514)</f>
        <v>22.44</v>
      </c>
      <c r="K2515" s="59"/>
    </row>
    <row r="2516" spans="1:14" ht="15" customHeight="1" x14ac:dyDescent="0.25">
      <c r="A2516" s="4"/>
      <c r="B2516" s="4"/>
      <c r="C2516" s="4"/>
      <c r="D2516" s="4"/>
      <c r="E2516" s="4"/>
      <c r="F2516" s="4"/>
      <c r="G2516" s="4"/>
      <c r="H2516" s="4"/>
      <c r="I2516" s="4"/>
      <c r="J2516" s="4"/>
      <c r="K2516" s="4"/>
    </row>
    <row r="2517" spans="1:14" ht="15" customHeight="1" x14ac:dyDescent="0.25">
      <c r="A2517" s="22" t="s">
        <v>788</v>
      </c>
      <c r="B2517" s="22" t="s">
        <v>41</v>
      </c>
      <c r="C2517" s="46" t="s">
        <v>8</v>
      </c>
      <c r="D2517" s="47"/>
      <c r="E2517" s="47"/>
      <c r="F2517" s="47"/>
      <c r="G2517" s="7" t="s">
        <v>42</v>
      </c>
      <c r="H2517" s="7" t="s">
        <v>789</v>
      </c>
      <c r="I2517" s="7" t="s">
        <v>790</v>
      </c>
      <c r="J2517" s="34" t="s">
        <v>10</v>
      </c>
      <c r="K2517" s="33"/>
    </row>
    <row r="2518" spans="1:14" ht="45" customHeight="1" x14ac:dyDescent="0.25">
      <c r="A2518" s="7" t="s">
        <v>989</v>
      </c>
      <c r="B2518" s="71">
        <v>91953</v>
      </c>
      <c r="C2518" s="73" t="str">
        <f>VLOOKUP(B2518,S!$A:$D,2,FALSE)</f>
        <v>INTERRUPTOR SIMPLES (1 MÓDULO), 10A/250V, INCLUINDO SUPORTE E PLACA - FORNECIMENTO E INSTALAÇÃO. AF_12/2015</v>
      </c>
      <c r="D2518" s="73"/>
      <c r="E2518" s="73"/>
      <c r="F2518" s="72"/>
      <c r="G2518" s="7" t="str">
        <f>VLOOKUP(B2518,S!$A:$D,3,FALSE)</f>
        <v>UN</v>
      </c>
      <c r="H2518" s="74"/>
      <c r="I2518" s="74">
        <f>J2521</f>
        <v>22.36</v>
      </c>
      <c r="J2518" s="53"/>
      <c r="K2518" s="52"/>
      <c r="L2518" s="74">
        <f>VLOOKUP(B2518,S!$A:$D,4,FALSE)</f>
        <v>22.36</v>
      </c>
      <c r="M2518" s="7" t="str">
        <f>IF(ROUND((L2518-I2518),2)=0,"OK, confere com a tabela.",IF(ROUND((L2518-I2518),2)&lt;0,"ACIMA ("&amp;TEXT(ROUND(I2518*100/L2518,4),"0,0000")&amp;" %) da tabela.","ABAIXO ("&amp;TEXT(ROUND(I2518*100/L2518,4),"0,0000")&amp;" %) da tabela."))</f>
        <v>OK, confere com a tabela.</v>
      </c>
    </row>
    <row r="2519" spans="1:14" ht="45" customHeight="1" x14ac:dyDescent="0.25">
      <c r="A2519" s="54" t="s">
        <v>793</v>
      </c>
      <c r="B2519" s="67">
        <v>91946</v>
      </c>
      <c r="C2519" s="55" t="str">
        <f>VLOOKUP(B2519,IF(A2519="COMPOSICAO",S!$A:$D,I!$A:$D),2,FALSE)</f>
        <v>SUPORTE PARAFUSADO COM PLACA DE ENCAIXE 4" X 2" MÉDIO (1,30 M DO PISO) PARA PONTO ELÉTRICO - FORNECIMENTO E INSTALAÇÃO. AF_12/2015</v>
      </c>
      <c r="D2519" s="55"/>
      <c r="E2519" s="55"/>
      <c r="F2519" s="55"/>
      <c r="G2519" s="54" t="str">
        <f>VLOOKUP(B2519,IF(A2519="COMPOSICAO",S!$A:$D,I!$A:$D),3,FALSE)</f>
        <v>UN</v>
      </c>
      <c r="H2519" s="75">
        <f>1</f>
        <v>1</v>
      </c>
      <c r="I2519" s="56">
        <f>IF(A2519="COMPOSICAO",VLOOKUP(B2519,S!$A:$D,4,FALSE),VLOOKUP(B2519,I!$A:$D,4,FALSE))</f>
        <v>6.68</v>
      </c>
      <c r="J2519" s="60">
        <f>TRUNC(H2519*I2519,2)</f>
        <v>6.68</v>
      </c>
      <c r="K2519" s="59"/>
      <c r="L2519" s="4"/>
      <c r="M2519" s="4"/>
      <c r="N2519" s="4"/>
    </row>
    <row r="2520" spans="1:14" ht="45" customHeight="1" x14ac:dyDescent="0.25">
      <c r="A2520" s="54" t="s">
        <v>793</v>
      </c>
      <c r="B2520" s="67">
        <v>91952</v>
      </c>
      <c r="C2520" s="55" t="str">
        <f>VLOOKUP(B2520,IF(A2520="COMPOSICAO",S!$A:$D,I!$A:$D),2,FALSE)</f>
        <v>INTERRUPTOR SIMPLES (1 MÓDULO), 10A/250V, SEM SUPORTE E SEM PLACA - FORNECIMENTO E INSTALAÇÃO. AF_12/2015</v>
      </c>
      <c r="D2520" s="55"/>
      <c r="E2520" s="55"/>
      <c r="F2520" s="55"/>
      <c r="G2520" s="54" t="str">
        <f>VLOOKUP(B2520,IF(A2520="COMPOSICAO",S!$A:$D,I!$A:$D),3,FALSE)</f>
        <v>UN</v>
      </c>
      <c r="H2520" s="75">
        <f>1</f>
        <v>1</v>
      </c>
      <c r="I2520" s="56">
        <f>IF(A2520="COMPOSICAO",VLOOKUP(B2520,S!$A:$D,4,FALSE),VLOOKUP(B2520,I!$A:$D,4,FALSE))</f>
        <v>15.68</v>
      </c>
      <c r="J2520" s="60">
        <f>TRUNC(H2520*I2520,2)</f>
        <v>15.68</v>
      </c>
      <c r="K2520" s="59"/>
      <c r="L2520" s="4"/>
      <c r="M2520" s="4"/>
      <c r="N2520" s="4"/>
    </row>
    <row r="2521" spans="1:14" ht="15" customHeight="1" x14ac:dyDescent="0.25">
      <c r="A2521" s="76" t="s">
        <v>794</v>
      </c>
      <c r="B2521" s="77"/>
      <c r="C2521" s="77"/>
      <c r="D2521" s="77"/>
      <c r="E2521" s="77"/>
      <c r="F2521" s="77"/>
      <c r="G2521" s="78"/>
      <c r="H2521" s="79"/>
      <c r="I2521" s="80"/>
      <c r="J2521" s="60">
        <f>SUM(J2518:K2520)</f>
        <v>22.36</v>
      </c>
      <c r="K2521" s="59"/>
    </row>
    <row r="2522" spans="1:14" ht="15" customHeight="1" x14ac:dyDescent="0.25">
      <c r="A2522" s="76" t="str">
        <f>"TAXA DE BDI ("&amp;BDI&amp;" %)"</f>
        <v>TAXA DE BDI (28 %)</v>
      </c>
      <c r="B2522" s="77"/>
      <c r="C2522" s="77"/>
      <c r="D2522" s="77"/>
      <c r="E2522" s="77"/>
      <c r="F2522" s="77"/>
      <c r="G2522" s="78"/>
      <c r="H2522" s="79"/>
      <c r="I2522" s="80"/>
      <c r="J2522" s="60">
        <f>ROUND(J2521*(BDI/100),2)</f>
        <v>6.26</v>
      </c>
      <c r="K2522" s="59"/>
    </row>
    <row r="2523" spans="1:14" ht="15" customHeight="1" x14ac:dyDescent="0.25">
      <c r="A2523" s="76" t="s">
        <v>1038</v>
      </c>
      <c r="B2523" s="77"/>
      <c r="C2523" s="77"/>
      <c r="D2523" s="77"/>
      <c r="E2523" s="77"/>
      <c r="F2523" s="77"/>
      <c r="G2523" s="78"/>
      <c r="H2523" s="79"/>
      <c r="I2523" s="80"/>
      <c r="J2523" s="60">
        <f>SUM(J2521:K2522)</f>
        <v>28.619999999999997</v>
      </c>
      <c r="K2523" s="59"/>
    </row>
    <row r="2524" spans="1:14" ht="15" customHeight="1" x14ac:dyDescent="0.25">
      <c r="A2524" s="4"/>
      <c r="B2524" s="4"/>
      <c r="C2524" s="4"/>
      <c r="D2524" s="4"/>
      <c r="E2524" s="4"/>
      <c r="F2524" s="4"/>
      <c r="G2524" s="4"/>
      <c r="H2524" s="4"/>
      <c r="I2524" s="4"/>
      <c r="J2524" s="4"/>
      <c r="K2524" s="4"/>
    </row>
    <row r="2525" spans="1:14" ht="15" customHeight="1" x14ac:dyDescent="0.25">
      <c r="A2525" s="22" t="s">
        <v>788</v>
      </c>
      <c r="B2525" s="22" t="s">
        <v>41</v>
      </c>
      <c r="C2525" s="46" t="s">
        <v>8</v>
      </c>
      <c r="D2525" s="47"/>
      <c r="E2525" s="47"/>
      <c r="F2525" s="47"/>
      <c r="G2525" s="7" t="s">
        <v>42</v>
      </c>
      <c r="H2525" s="7" t="s">
        <v>789</v>
      </c>
      <c r="I2525" s="7" t="s">
        <v>790</v>
      </c>
      <c r="J2525" s="34" t="s">
        <v>10</v>
      </c>
      <c r="K2525" s="33"/>
    </row>
    <row r="2526" spans="1:14" ht="45" customHeight="1" x14ac:dyDescent="0.25">
      <c r="A2526" s="7" t="s">
        <v>989</v>
      </c>
      <c r="B2526" s="71">
        <v>91959</v>
      </c>
      <c r="C2526" s="73" t="str">
        <f>VLOOKUP(B2526,S!$A:$D,2,FALSE)</f>
        <v>INTERRUPTOR SIMPLES (2 MÓDULOS), 10A/250V, INCLUINDO SUPORTE E PLACA - FORNECIMENTO E INSTALAÇÃO. AF_12/2015</v>
      </c>
      <c r="D2526" s="73"/>
      <c r="E2526" s="73"/>
      <c r="F2526" s="72"/>
      <c r="G2526" s="7" t="str">
        <f>VLOOKUP(B2526,S!$A:$D,3,FALSE)</f>
        <v>UN</v>
      </c>
      <c r="H2526" s="74"/>
      <c r="I2526" s="74">
        <f>J2529</f>
        <v>35.28</v>
      </c>
      <c r="J2526" s="53"/>
      <c r="K2526" s="52"/>
      <c r="L2526" s="74">
        <f>VLOOKUP(B2526,S!$A:$D,4,FALSE)</f>
        <v>35.28</v>
      </c>
      <c r="M2526" s="7" t="str">
        <f>IF(ROUND((L2526-I2526),2)=0,"OK, confere com a tabela.",IF(ROUND((L2526-I2526),2)&lt;0,"ACIMA ("&amp;TEXT(ROUND(I2526*100/L2526,4),"0,0000")&amp;" %) da tabela.","ABAIXO ("&amp;TEXT(ROUND(I2526*100/L2526,4),"0,0000")&amp;" %) da tabela."))</f>
        <v>OK, confere com a tabela.</v>
      </c>
    </row>
    <row r="2527" spans="1:14" ht="45" customHeight="1" x14ac:dyDescent="0.25">
      <c r="A2527" s="54" t="s">
        <v>793</v>
      </c>
      <c r="B2527" s="67">
        <v>91946</v>
      </c>
      <c r="C2527" s="55" t="str">
        <f>VLOOKUP(B2527,IF(A2527="COMPOSICAO",S!$A:$D,I!$A:$D),2,FALSE)</f>
        <v>SUPORTE PARAFUSADO COM PLACA DE ENCAIXE 4" X 2" MÉDIO (1,30 M DO PISO) PARA PONTO ELÉTRICO - FORNECIMENTO E INSTALAÇÃO. AF_12/2015</v>
      </c>
      <c r="D2527" s="55"/>
      <c r="E2527" s="55"/>
      <c r="F2527" s="55"/>
      <c r="G2527" s="54" t="str">
        <f>VLOOKUP(B2527,IF(A2527="COMPOSICAO",S!$A:$D,I!$A:$D),3,FALSE)</f>
        <v>UN</v>
      </c>
      <c r="H2527" s="75">
        <f>1</f>
        <v>1</v>
      </c>
      <c r="I2527" s="56">
        <f>IF(A2527="COMPOSICAO",VLOOKUP(B2527,S!$A:$D,4,FALSE),VLOOKUP(B2527,I!$A:$D,4,FALSE))</f>
        <v>6.68</v>
      </c>
      <c r="J2527" s="60">
        <f>TRUNC(H2527*I2527,2)</f>
        <v>6.68</v>
      </c>
      <c r="K2527" s="59"/>
      <c r="L2527" s="4"/>
      <c r="M2527" s="4"/>
      <c r="N2527" s="4"/>
    </row>
    <row r="2528" spans="1:14" ht="45" customHeight="1" x14ac:dyDescent="0.25">
      <c r="A2528" s="54" t="s">
        <v>793</v>
      </c>
      <c r="B2528" s="67">
        <v>91958</v>
      </c>
      <c r="C2528" s="55" t="str">
        <f>VLOOKUP(B2528,IF(A2528="COMPOSICAO",S!$A:$D,I!$A:$D),2,FALSE)</f>
        <v>INTERRUPTOR SIMPLES (2 MÓDULOS), 10A/250V, SEM SUPORTE E SEM PLACA - FORNECIMENTO E INSTALAÇÃO. AF_12/2015</v>
      </c>
      <c r="D2528" s="55"/>
      <c r="E2528" s="55"/>
      <c r="F2528" s="55"/>
      <c r="G2528" s="54" t="str">
        <f>VLOOKUP(B2528,IF(A2528="COMPOSICAO",S!$A:$D,I!$A:$D),3,FALSE)</f>
        <v>UN</v>
      </c>
      <c r="H2528" s="75">
        <f>1</f>
        <v>1</v>
      </c>
      <c r="I2528" s="56">
        <f>IF(A2528="COMPOSICAO",VLOOKUP(B2528,S!$A:$D,4,FALSE),VLOOKUP(B2528,I!$A:$D,4,FALSE))</f>
        <v>28.6</v>
      </c>
      <c r="J2528" s="60">
        <f>TRUNC(H2528*I2528,2)</f>
        <v>28.6</v>
      </c>
      <c r="K2528" s="59"/>
      <c r="L2528" s="4"/>
      <c r="M2528" s="4"/>
      <c r="N2528" s="4"/>
    </row>
    <row r="2529" spans="1:14" ht="15" customHeight="1" x14ac:dyDescent="0.25">
      <c r="A2529" s="76" t="s">
        <v>794</v>
      </c>
      <c r="B2529" s="77"/>
      <c r="C2529" s="77"/>
      <c r="D2529" s="77"/>
      <c r="E2529" s="77"/>
      <c r="F2529" s="77"/>
      <c r="G2529" s="78"/>
      <c r="H2529" s="79"/>
      <c r="I2529" s="80"/>
      <c r="J2529" s="60">
        <f>SUM(J2526:K2528)</f>
        <v>35.28</v>
      </c>
      <c r="K2529" s="59"/>
    </row>
    <row r="2530" spans="1:14" ht="15" customHeight="1" x14ac:dyDescent="0.25">
      <c r="A2530" s="76" t="str">
        <f>"TAXA DE BDI ("&amp;BDI&amp;" %)"</f>
        <v>TAXA DE BDI (28 %)</v>
      </c>
      <c r="B2530" s="77"/>
      <c r="C2530" s="77"/>
      <c r="D2530" s="77"/>
      <c r="E2530" s="77"/>
      <c r="F2530" s="77"/>
      <c r="G2530" s="78"/>
      <c r="H2530" s="79"/>
      <c r="I2530" s="80"/>
      <c r="J2530" s="60">
        <f>ROUND(J2529*(BDI/100),2)</f>
        <v>9.8800000000000008</v>
      </c>
      <c r="K2530" s="59"/>
    </row>
    <row r="2531" spans="1:14" ht="15" customHeight="1" x14ac:dyDescent="0.25">
      <c r="A2531" s="76" t="s">
        <v>1039</v>
      </c>
      <c r="B2531" s="77"/>
      <c r="C2531" s="77"/>
      <c r="D2531" s="77"/>
      <c r="E2531" s="77"/>
      <c r="F2531" s="77"/>
      <c r="G2531" s="78"/>
      <c r="H2531" s="79"/>
      <c r="I2531" s="80"/>
      <c r="J2531" s="60">
        <f>SUM(J2529:K2530)</f>
        <v>45.160000000000004</v>
      </c>
      <c r="K2531" s="59"/>
    </row>
    <row r="2532" spans="1:14" ht="15" customHeight="1" x14ac:dyDescent="0.25">
      <c r="A2532" s="4"/>
      <c r="B2532" s="4"/>
      <c r="C2532" s="4"/>
      <c r="D2532" s="4"/>
      <c r="E2532" s="4"/>
      <c r="F2532" s="4"/>
      <c r="G2532" s="4"/>
      <c r="H2532" s="4"/>
      <c r="I2532" s="4"/>
      <c r="J2532" s="4"/>
      <c r="K2532" s="4"/>
    </row>
    <row r="2533" spans="1:14" ht="15" customHeight="1" x14ac:dyDescent="0.25">
      <c r="A2533" s="22" t="s">
        <v>788</v>
      </c>
      <c r="B2533" s="22" t="s">
        <v>41</v>
      </c>
      <c r="C2533" s="46" t="s">
        <v>8</v>
      </c>
      <c r="D2533" s="47"/>
      <c r="E2533" s="47"/>
      <c r="F2533" s="47"/>
      <c r="G2533" s="7" t="s">
        <v>42</v>
      </c>
      <c r="H2533" s="7" t="s">
        <v>789</v>
      </c>
      <c r="I2533" s="7" t="s">
        <v>790</v>
      </c>
      <c r="J2533" s="34" t="s">
        <v>10</v>
      </c>
      <c r="K2533" s="33"/>
    </row>
    <row r="2534" spans="1:14" ht="45" customHeight="1" x14ac:dyDescent="0.25">
      <c r="A2534" s="7" t="s">
        <v>989</v>
      </c>
      <c r="B2534" s="71">
        <v>91955</v>
      </c>
      <c r="C2534" s="73" t="str">
        <f>VLOOKUP(B2534,S!$A:$D,2,FALSE)</f>
        <v>INTERRUPTOR PARALELO (1 MÓDULO), 10A/250V, INCLUINDO SUPORTE E PLACA - FORNECIMENTO E INSTALAÇÃO. AF_12/2015</v>
      </c>
      <c r="D2534" s="73"/>
      <c r="E2534" s="73"/>
      <c r="F2534" s="72"/>
      <c r="G2534" s="7" t="str">
        <f>VLOOKUP(B2534,S!$A:$D,3,FALSE)</f>
        <v>UN</v>
      </c>
      <c r="H2534" s="74"/>
      <c r="I2534" s="74">
        <f>J2537</f>
        <v>27.81</v>
      </c>
      <c r="J2534" s="53"/>
      <c r="K2534" s="52"/>
      <c r="L2534" s="74">
        <f>VLOOKUP(B2534,S!$A:$D,4,FALSE)</f>
        <v>27.81</v>
      </c>
      <c r="M2534" s="7" t="str">
        <f>IF(ROUND((L2534-I2534),2)=0,"OK, confere com a tabela.",IF(ROUND((L2534-I2534),2)&lt;0,"ACIMA ("&amp;TEXT(ROUND(I2534*100/L2534,4),"0,0000")&amp;" %) da tabela.","ABAIXO ("&amp;TEXT(ROUND(I2534*100/L2534,4),"0,0000")&amp;" %) da tabela."))</f>
        <v>OK, confere com a tabela.</v>
      </c>
    </row>
    <row r="2535" spans="1:14" ht="45" customHeight="1" x14ac:dyDescent="0.25">
      <c r="A2535" s="54" t="s">
        <v>793</v>
      </c>
      <c r="B2535" s="67">
        <v>91946</v>
      </c>
      <c r="C2535" s="55" t="str">
        <f>VLOOKUP(B2535,IF(A2535="COMPOSICAO",S!$A:$D,I!$A:$D),2,FALSE)</f>
        <v>SUPORTE PARAFUSADO COM PLACA DE ENCAIXE 4" X 2" MÉDIO (1,30 M DO PISO) PARA PONTO ELÉTRICO - FORNECIMENTO E INSTALAÇÃO. AF_12/2015</v>
      </c>
      <c r="D2535" s="55"/>
      <c r="E2535" s="55"/>
      <c r="F2535" s="55"/>
      <c r="G2535" s="54" t="str">
        <f>VLOOKUP(B2535,IF(A2535="COMPOSICAO",S!$A:$D,I!$A:$D),3,FALSE)</f>
        <v>UN</v>
      </c>
      <c r="H2535" s="75">
        <f>1</f>
        <v>1</v>
      </c>
      <c r="I2535" s="56">
        <f>IF(A2535="COMPOSICAO",VLOOKUP(B2535,S!$A:$D,4,FALSE),VLOOKUP(B2535,I!$A:$D,4,FALSE))</f>
        <v>6.68</v>
      </c>
      <c r="J2535" s="60">
        <f>TRUNC(H2535*I2535,2)</f>
        <v>6.68</v>
      </c>
      <c r="K2535" s="59"/>
      <c r="L2535" s="4"/>
      <c r="M2535" s="4"/>
      <c r="N2535" s="4"/>
    </row>
    <row r="2536" spans="1:14" ht="45" customHeight="1" x14ac:dyDescent="0.25">
      <c r="A2536" s="54" t="s">
        <v>793</v>
      </c>
      <c r="B2536" s="67">
        <v>91954</v>
      </c>
      <c r="C2536" s="55" t="str">
        <f>VLOOKUP(B2536,IF(A2536="COMPOSICAO",S!$A:$D,I!$A:$D),2,FALSE)</f>
        <v>INTERRUPTOR PARALELO (1 MÓDULO), 10A/250V, SEM SUPORTE E SEM PLACA - FORNECIMENTO E INSTALAÇÃO. AF_12/2015</v>
      </c>
      <c r="D2536" s="55"/>
      <c r="E2536" s="55"/>
      <c r="F2536" s="55"/>
      <c r="G2536" s="54" t="str">
        <f>VLOOKUP(B2536,IF(A2536="COMPOSICAO",S!$A:$D,I!$A:$D),3,FALSE)</f>
        <v>UN</v>
      </c>
      <c r="H2536" s="75">
        <f>1</f>
        <v>1</v>
      </c>
      <c r="I2536" s="56">
        <f>IF(A2536="COMPOSICAO",VLOOKUP(B2536,S!$A:$D,4,FALSE),VLOOKUP(B2536,I!$A:$D,4,FALSE))</f>
        <v>21.13</v>
      </c>
      <c r="J2536" s="60">
        <f>TRUNC(H2536*I2536,2)</f>
        <v>21.13</v>
      </c>
      <c r="K2536" s="59"/>
      <c r="L2536" s="4"/>
      <c r="M2536" s="4"/>
      <c r="N2536" s="4"/>
    </row>
    <row r="2537" spans="1:14" ht="15" customHeight="1" x14ac:dyDescent="0.25">
      <c r="A2537" s="76" t="s">
        <v>794</v>
      </c>
      <c r="B2537" s="77"/>
      <c r="C2537" s="77"/>
      <c r="D2537" s="77"/>
      <c r="E2537" s="77"/>
      <c r="F2537" s="77"/>
      <c r="G2537" s="78"/>
      <c r="H2537" s="79"/>
      <c r="I2537" s="80"/>
      <c r="J2537" s="60">
        <f>SUM(J2534:K2536)</f>
        <v>27.81</v>
      </c>
      <c r="K2537" s="59"/>
    </row>
    <row r="2538" spans="1:14" ht="15" customHeight="1" x14ac:dyDescent="0.25">
      <c r="A2538" s="76" t="str">
        <f>"TAXA DE BDI ("&amp;BDI&amp;" %)"</f>
        <v>TAXA DE BDI (28 %)</v>
      </c>
      <c r="B2538" s="77"/>
      <c r="C2538" s="77"/>
      <c r="D2538" s="77"/>
      <c r="E2538" s="77"/>
      <c r="F2538" s="77"/>
      <c r="G2538" s="78"/>
      <c r="H2538" s="79"/>
      <c r="I2538" s="80"/>
      <c r="J2538" s="60">
        <f>ROUND(J2537*(BDI/100),2)</f>
        <v>7.79</v>
      </c>
      <c r="K2538" s="59"/>
    </row>
    <row r="2539" spans="1:14" ht="15" customHeight="1" x14ac:dyDescent="0.25">
      <c r="A2539" s="76" t="s">
        <v>1040</v>
      </c>
      <c r="B2539" s="77"/>
      <c r="C2539" s="77"/>
      <c r="D2539" s="77"/>
      <c r="E2539" s="77"/>
      <c r="F2539" s="77"/>
      <c r="G2539" s="78"/>
      <c r="H2539" s="79"/>
      <c r="I2539" s="80"/>
      <c r="J2539" s="60">
        <f>SUM(J2537:K2538)</f>
        <v>35.6</v>
      </c>
      <c r="K2539" s="59"/>
    </row>
    <row r="2540" spans="1:14" ht="15" customHeight="1" x14ac:dyDescent="0.25">
      <c r="A2540" s="4"/>
      <c r="B2540" s="4"/>
      <c r="C2540" s="4"/>
      <c r="D2540" s="4"/>
      <c r="E2540" s="4"/>
      <c r="F2540" s="4"/>
      <c r="G2540" s="4"/>
      <c r="H2540" s="4"/>
      <c r="I2540" s="4"/>
      <c r="J2540" s="4"/>
      <c r="K2540" s="4"/>
    </row>
    <row r="2541" spans="1:14" ht="15" customHeight="1" x14ac:dyDescent="0.25">
      <c r="A2541" s="22" t="s">
        <v>788</v>
      </c>
      <c r="B2541" s="22" t="s">
        <v>41</v>
      </c>
      <c r="C2541" s="46" t="s">
        <v>8</v>
      </c>
      <c r="D2541" s="47"/>
      <c r="E2541" s="47"/>
      <c r="F2541" s="47"/>
      <c r="G2541" s="7" t="s">
        <v>42</v>
      </c>
      <c r="H2541" s="7" t="s">
        <v>789</v>
      </c>
      <c r="I2541" s="7" t="s">
        <v>790</v>
      </c>
      <c r="J2541" s="34" t="s">
        <v>10</v>
      </c>
      <c r="K2541" s="33"/>
    </row>
    <row r="2542" spans="1:14" ht="45" customHeight="1" x14ac:dyDescent="0.25">
      <c r="A2542" s="7" t="s">
        <v>989</v>
      </c>
      <c r="B2542" s="71">
        <v>91996</v>
      </c>
      <c r="C2542" s="73" t="str">
        <f>VLOOKUP(B2542,S!$A:$D,2,FALSE)</f>
        <v>TOMADA MÉDIA DE EMBUTIR (1 MÓDULO), 2P+T 10 A, INCLUINDO SUPORTE E PLACA - FORNECIMENTO E INSTALAÇÃO. AF_12/2015</v>
      </c>
      <c r="D2542" s="73"/>
      <c r="E2542" s="73"/>
      <c r="F2542" s="72"/>
      <c r="G2542" s="7" t="str">
        <f>VLOOKUP(B2542,S!$A:$D,3,FALSE)</f>
        <v>UN</v>
      </c>
      <c r="H2542" s="74"/>
      <c r="I2542" s="74">
        <f>J2545</f>
        <v>26.94</v>
      </c>
      <c r="J2542" s="53"/>
      <c r="K2542" s="52"/>
      <c r="L2542" s="74">
        <f>VLOOKUP(B2542,S!$A:$D,4,FALSE)</f>
        <v>26.94</v>
      </c>
      <c r="M2542" s="7" t="str">
        <f>IF(ROUND((L2542-I2542),2)=0,"OK, confere com a tabela.",IF(ROUND((L2542-I2542),2)&lt;0,"ACIMA ("&amp;TEXT(ROUND(I2542*100/L2542,4),"0,0000")&amp;" %) da tabela.","ABAIXO ("&amp;TEXT(ROUND(I2542*100/L2542,4),"0,0000")&amp;" %) da tabela."))</f>
        <v>OK, confere com a tabela.</v>
      </c>
    </row>
    <row r="2543" spans="1:14" ht="45" customHeight="1" x14ac:dyDescent="0.25">
      <c r="A2543" s="54" t="s">
        <v>793</v>
      </c>
      <c r="B2543" s="67">
        <v>91946</v>
      </c>
      <c r="C2543" s="55" t="str">
        <f>VLOOKUP(B2543,IF(A2543="COMPOSICAO",S!$A:$D,I!$A:$D),2,FALSE)</f>
        <v>SUPORTE PARAFUSADO COM PLACA DE ENCAIXE 4" X 2" MÉDIO (1,30 M DO PISO) PARA PONTO ELÉTRICO - FORNECIMENTO E INSTALAÇÃO. AF_12/2015</v>
      </c>
      <c r="D2543" s="55"/>
      <c r="E2543" s="55"/>
      <c r="F2543" s="55"/>
      <c r="G2543" s="54" t="str">
        <f>VLOOKUP(B2543,IF(A2543="COMPOSICAO",S!$A:$D,I!$A:$D),3,FALSE)</f>
        <v>UN</v>
      </c>
      <c r="H2543" s="75">
        <f>1</f>
        <v>1</v>
      </c>
      <c r="I2543" s="56">
        <f>IF(A2543="COMPOSICAO",VLOOKUP(B2543,S!$A:$D,4,FALSE),VLOOKUP(B2543,I!$A:$D,4,FALSE))</f>
        <v>6.68</v>
      </c>
      <c r="J2543" s="60">
        <f>TRUNC(H2543*I2543,2)</f>
        <v>6.68</v>
      </c>
      <c r="K2543" s="59"/>
      <c r="L2543" s="4"/>
      <c r="M2543" s="4"/>
      <c r="N2543" s="4"/>
    </row>
    <row r="2544" spans="1:14" ht="45" customHeight="1" x14ac:dyDescent="0.25">
      <c r="A2544" s="54" t="s">
        <v>793</v>
      </c>
      <c r="B2544" s="67">
        <v>91994</v>
      </c>
      <c r="C2544" s="55" t="str">
        <f>VLOOKUP(B2544,IF(A2544="COMPOSICAO",S!$A:$D,I!$A:$D),2,FALSE)</f>
        <v>TOMADA MÉDIA DE EMBUTIR (1 MÓDULO), 2P+T 10 A, SEM SUPORTE E SEM PLACA - FORNECIMENTO E INSTALAÇÃO. AF_12/2015</v>
      </c>
      <c r="D2544" s="55"/>
      <c r="E2544" s="55"/>
      <c r="F2544" s="55"/>
      <c r="G2544" s="54" t="str">
        <f>VLOOKUP(B2544,IF(A2544="COMPOSICAO",S!$A:$D,I!$A:$D),3,FALSE)</f>
        <v>UN</v>
      </c>
      <c r="H2544" s="75">
        <f>1</f>
        <v>1</v>
      </c>
      <c r="I2544" s="56">
        <f>IF(A2544="COMPOSICAO",VLOOKUP(B2544,S!$A:$D,4,FALSE),VLOOKUP(B2544,I!$A:$D,4,FALSE))</f>
        <v>20.260000000000002</v>
      </c>
      <c r="J2544" s="60">
        <f>TRUNC(H2544*I2544,2)</f>
        <v>20.260000000000002</v>
      </c>
      <c r="K2544" s="59"/>
      <c r="L2544" s="4"/>
      <c r="M2544" s="4"/>
      <c r="N2544" s="4"/>
    </row>
    <row r="2545" spans="1:14" ht="15" customHeight="1" x14ac:dyDescent="0.25">
      <c r="A2545" s="76" t="s">
        <v>794</v>
      </c>
      <c r="B2545" s="77"/>
      <c r="C2545" s="77"/>
      <c r="D2545" s="77"/>
      <c r="E2545" s="77"/>
      <c r="F2545" s="77"/>
      <c r="G2545" s="78"/>
      <c r="H2545" s="79"/>
      <c r="I2545" s="80"/>
      <c r="J2545" s="60">
        <f>SUM(J2542:K2544)</f>
        <v>26.94</v>
      </c>
      <c r="K2545" s="59"/>
    </row>
    <row r="2546" spans="1:14" ht="15" customHeight="1" x14ac:dyDescent="0.25">
      <c r="A2546" s="76" t="str">
        <f>"TAXA DE BDI ("&amp;BDI&amp;" %)"</f>
        <v>TAXA DE BDI (28 %)</v>
      </c>
      <c r="B2546" s="77"/>
      <c r="C2546" s="77"/>
      <c r="D2546" s="77"/>
      <c r="E2546" s="77"/>
      <c r="F2546" s="77"/>
      <c r="G2546" s="78"/>
      <c r="H2546" s="79"/>
      <c r="I2546" s="80"/>
      <c r="J2546" s="60">
        <f>ROUND(J2545*(BDI/100),2)</f>
        <v>7.54</v>
      </c>
      <c r="K2546" s="59"/>
    </row>
    <row r="2547" spans="1:14" ht="15" customHeight="1" x14ac:dyDescent="0.25">
      <c r="A2547" s="76" t="s">
        <v>1041</v>
      </c>
      <c r="B2547" s="77"/>
      <c r="C2547" s="77"/>
      <c r="D2547" s="77"/>
      <c r="E2547" s="77"/>
      <c r="F2547" s="77"/>
      <c r="G2547" s="78"/>
      <c r="H2547" s="79"/>
      <c r="I2547" s="80"/>
      <c r="J2547" s="60">
        <f>SUM(J2545:K2546)</f>
        <v>34.480000000000004</v>
      </c>
      <c r="K2547" s="59"/>
    </row>
    <row r="2548" spans="1:14" ht="15" customHeight="1" x14ac:dyDescent="0.25">
      <c r="A2548" s="4"/>
      <c r="B2548" s="4"/>
      <c r="C2548" s="4"/>
      <c r="D2548" s="4"/>
      <c r="E2548" s="4"/>
      <c r="F2548" s="4"/>
      <c r="G2548" s="4"/>
      <c r="H2548" s="4"/>
      <c r="I2548" s="4"/>
      <c r="J2548" s="4"/>
      <c r="K2548" s="4"/>
    </row>
    <row r="2549" spans="1:14" ht="15" customHeight="1" x14ac:dyDescent="0.25">
      <c r="A2549" s="22" t="s">
        <v>788</v>
      </c>
      <c r="B2549" s="22" t="s">
        <v>41</v>
      </c>
      <c r="C2549" s="46" t="s">
        <v>8</v>
      </c>
      <c r="D2549" s="47"/>
      <c r="E2549" s="47"/>
      <c r="F2549" s="47"/>
      <c r="G2549" s="7" t="s">
        <v>42</v>
      </c>
      <c r="H2549" s="7" t="s">
        <v>789</v>
      </c>
      <c r="I2549" s="7" t="s">
        <v>790</v>
      </c>
      <c r="J2549" s="34" t="s">
        <v>10</v>
      </c>
      <c r="K2549" s="33"/>
    </row>
    <row r="2550" spans="1:14" ht="45" customHeight="1" x14ac:dyDescent="0.25">
      <c r="A2550" s="7" t="s">
        <v>989</v>
      </c>
      <c r="B2550" s="71">
        <v>92000</v>
      </c>
      <c r="C2550" s="73" t="str">
        <f>VLOOKUP(B2550,S!$A:$D,2,FALSE)</f>
        <v>TOMADA BAIXA DE EMBUTIR (1 MÓDULO), 2P+T 10 A, INCLUINDO SUPORTE E PLACA - FORNECIMENTO E INSTALAÇÃO. AF_12/2015</v>
      </c>
      <c r="D2550" s="73"/>
      <c r="E2550" s="73"/>
      <c r="F2550" s="72"/>
      <c r="G2550" s="7" t="str">
        <f>VLOOKUP(B2550,S!$A:$D,3,FALSE)</f>
        <v>UN</v>
      </c>
      <c r="H2550" s="74"/>
      <c r="I2550" s="74">
        <f>J2553</f>
        <v>23.55</v>
      </c>
      <c r="J2550" s="53"/>
      <c r="K2550" s="52"/>
      <c r="L2550" s="74">
        <f>VLOOKUP(B2550,S!$A:$D,4,FALSE)</f>
        <v>23.55</v>
      </c>
      <c r="M2550" s="7" t="str">
        <f>IF(ROUND((L2550-I2550),2)=0,"OK, confere com a tabela.",IF(ROUND((L2550-I2550),2)&lt;0,"ACIMA ("&amp;TEXT(ROUND(I2550*100/L2550,4),"0,0000")&amp;" %) da tabela.","ABAIXO ("&amp;TEXT(ROUND(I2550*100/L2550,4),"0,0000")&amp;" %) da tabela."))</f>
        <v>OK, confere com a tabela.</v>
      </c>
    </row>
    <row r="2551" spans="1:14" ht="45" customHeight="1" x14ac:dyDescent="0.25">
      <c r="A2551" s="54" t="s">
        <v>793</v>
      </c>
      <c r="B2551" s="67">
        <v>91946</v>
      </c>
      <c r="C2551" s="55" t="str">
        <f>VLOOKUP(B2551,IF(A2551="COMPOSICAO",S!$A:$D,I!$A:$D),2,FALSE)</f>
        <v>SUPORTE PARAFUSADO COM PLACA DE ENCAIXE 4" X 2" MÉDIO (1,30 M DO PISO) PARA PONTO ELÉTRICO - FORNECIMENTO E INSTALAÇÃO. AF_12/2015</v>
      </c>
      <c r="D2551" s="55"/>
      <c r="E2551" s="55"/>
      <c r="F2551" s="55"/>
      <c r="G2551" s="54" t="str">
        <f>VLOOKUP(B2551,IF(A2551="COMPOSICAO",S!$A:$D,I!$A:$D),3,FALSE)</f>
        <v>UN</v>
      </c>
      <c r="H2551" s="75">
        <f>1</f>
        <v>1</v>
      </c>
      <c r="I2551" s="56">
        <f>IF(A2551="COMPOSICAO",VLOOKUP(B2551,S!$A:$D,4,FALSE),VLOOKUP(B2551,I!$A:$D,4,FALSE))</f>
        <v>6.68</v>
      </c>
      <c r="J2551" s="60">
        <f>TRUNC(H2551*I2551,2)</f>
        <v>6.68</v>
      </c>
      <c r="K2551" s="59"/>
      <c r="L2551" s="4"/>
      <c r="M2551" s="4"/>
      <c r="N2551" s="4"/>
    </row>
    <row r="2552" spans="1:14" ht="45" customHeight="1" x14ac:dyDescent="0.25">
      <c r="A2552" s="54" t="s">
        <v>793</v>
      </c>
      <c r="B2552" s="67">
        <v>91998</v>
      </c>
      <c r="C2552" s="55" t="str">
        <f>VLOOKUP(B2552,IF(A2552="COMPOSICAO",S!$A:$D,I!$A:$D),2,FALSE)</f>
        <v>TOMADA BAIXA DE EMBUTIR (1 MÓDULO), 2P+T 10 A, SEM SUPORTE E SEM PLACA - FORNECIMENTO E INSTALAÇÃO. AF_12/2015</v>
      </c>
      <c r="D2552" s="55"/>
      <c r="E2552" s="55"/>
      <c r="F2552" s="55"/>
      <c r="G2552" s="54" t="str">
        <f>VLOOKUP(B2552,IF(A2552="COMPOSICAO",S!$A:$D,I!$A:$D),3,FALSE)</f>
        <v>UN</v>
      </c>
      <c r="H2552" s="75">
        <f>1</f>
        <v>1</v>
      </c>
      <c r="I2552" s="56">
        <f>IF(A2552="COMPOSICAO",VLOOKUP(B2552,S!$A:$D,4,FALSE),VLOOKUP(B2552,I!$A:$D,4,FALSE))</f>
        <v>16.87</v>
      </c>
      <c r="J2552" s="60">
        <f>TRUNC(H2552*I2552,2)</f>
        <v>16.87</v>
      </c>
      <c r="K2552" s="59"/>
      <c r="L2552" s="4"/>
      <c r="M2552" s="4"/>
      <c r="N2552" s="4"/>
    </row>
    <row r="2553" spans="1:14" ht="15" customHeight="1" x14ac:dyDescent="0.25">
      <c r="A2553" s="76" t="s">
        <v>794</v>
      </c>
      <c r="B2553" s="77"/>
      <c r="C2553" s="77"/>
      <c r="D2553" s="77"/>
      <c r="E2553" s="77"/>
      <c r="F2553" s="77"/>
      <c r="G2553" s="78"/>
      <c r="H2553" s="79"/>
      <c r="I2553" s="80"/>
      <c r="J2553" s="60">
        <f>SUM(J2550:K2552)</f>
        <v>23.55</v>
      </c>
      <c r="K2553" s="59"/>
    </row>
    <row r="2554" spans="1:14" ht="15" customHeight="1" x14ac:dyDescent="0.25">
      <c r="A2554" s="76" t="str">
        <f>"TAXA DE BDI ("&amp;BDI&amp;" %)"</f>
        <v>TAXA DE BDI (28 %)</v>
      </c>
      <c r="B2554" s="77"/>
      <c r="C2554" s="77"/>
      <c r="D2554" s="77"/>
      <c r="E2554" s="77"/>
      <c r="F2554" s="77"/>
      <c r="G2554" s="78"/>
      <c r="H2554" s="79"/>
      <c r="I2554" s="80"/>
      <c r="J2554" s="60">
        <f>ROUND(J2553*(BDI/100),2)</f>
        <v>6.59</v>
      </c>
      <c r="K2554" s="59"/>
    </row>
    <row r="2555" spans="1:14" ht="15" customHeight="1" x14ac:dyDescent="0.25">
      <c r="A2555" s="76" t="s">
        <v>1042</v>
      </c>
      <c r="B2555" s="77"/>
      <c r="C2555" s="77"/>
      <c r="D2555" s="77"/>
      <c r="E2555" s="77"/>
      <c r="F2555" s="77"/>
      <c r="G2555" s="78"/>
      <c r="H2555" s="79"/>
      <c r="I2555" s="80"/>
      <c r="J2555" s="60">
        <f>SUM(J2553:K2554)</f>
        <v>30.14</v>
      </c>
      <c r="K2555" s="59"/>
    </row>
    <row r="2556" spans="1:14" ht="15" customHeight="1" x14ac:dyDescent="0.25">
      <c r="A2556" s="4"/>
      <c r="B2556" s="4"/>
      <c r="C2556" s="4"/>
      <c r="D2556" s="4"/>
      <c r="E2556" s="4"/>
      <c r="F2556" s="4"/>
      <c r="G2556" s="4"/>
      <c r="H2556" s="4"/>
      <c r="I2556" s="4"/>
      <c r="J2556" s="4"/>
      <c r="K2556" s="4"/>
    </row>
    <row r="2557" spans="1:14" ht="15" customHeight="1" x14ac:dyDescent="0.25">
      <c r="A2557" s="22" t="s">
        <v>788</v>
      </c>
      <c r="B2557" s="22" t="s">
        <v>41</v>
      </c>
      <c r="C2557" s="46" t="s">
        <v>8</v>
      </c>
      <c r="D2557" s="47"/>
      <c r="E2557" s="47"/>
      <c r="F2557" s="47"/>
      <c r="G2557" s="7" t="s">
        <v>42</v>
      </c>
      <c r="H2557" s="7" t="s">
        <v>789</v>
      </c>
      <c r="I2557" s="7" t="s">
        <v>790</v>
      </c>
      <c r="J2557" s="34" t="s">
        <v>10</v>
      </c>
      <c r="K2557" s="33"/>
    </row>
    <row r="2558" spans="1:14" ht="45" customHeight="1" x14ac:dyDescent="0.25">
      <c r="A2558" s="7" t="s">
        <v>989</v>
      </c>
      <c r="B2558" s="71">
        <v>92008</v>
      </c>
      <c r="C2558" s="73" t="str">
        <f>VLOOKUP(B2558,S!$A:$D,2,FALSE)</f>
        <v>TOMADA BAIXA DE EMBUTIR (2 MÓDULOS), 2P+T 10 A, INCLUINDO SUPORTE E PLACA - FORNECIMENTO E INSTALAÇÃO. AF_12/2015</v>
      </c>
      <c r="D2558" s="73"/>
      <c r="E2558" s="73"/>
      <c r="F2558" s="72"/>
      <c r="G2558" s="7" t="str">
        <f>VLOOKUP(B2558,S!$A:$D,3,FALSE)</f>
        <v>UN</v>
      </c>
      <c r="H2558" s="74"/>
      <c r="I2558" s="74">
        <f>J2561</f>
        <v>37.6</v>
      </c>
      <c r="J2558" s="53"/>
      <c r="K2558" s="52"/>
      <c r="L2558" s="74">
        <f>VLOOKUP(B2558,S!$A:$D,4,FALSE)</f>
        <v>37.6</v>
      </c>
      <c r="M2558" s="7" t="str">
        <f>IF(ROUND((L2558-I2558),2)=0,"OK, confere com a tabela.",IF(ROUND((L2558-I2558),2)&lt;0,"ACIMA ("&amp;TEXT(ROUND(I2558*100/L2558,4),"0,0000")&amp;" %) da tabela.","ABAIXO ("&amp;TEXT(ROUND(I2558*100/L2558,4),"0,0000")&amp;" %) da tabela."))</f>
        <v>OK, confere com a tabela.</v>
      </c>
    </row>
    <row r="2559" spans="1:14" ht="45" customHeight="1" x14ac:dyDescent="0.25">
      <c r="A2559" s="54" t="s">
        <v>793</v>
      </c>
      <c r="B2559" s="67">
        <v>91946</v>
      </c>
      <c r="C2559" s="55" t="str">
        <f>VLOOKUP(B2559,IF(A2559="COMPOSICAO",S!$A:$D,I!$A:$D),2,FALSE)</f>
        <v>SUPORTE PARAFUSADO COM PLACA DE ENCAIXE 4" X 2" MÉDIO (1,30 M DO PISO) PARA PONTO ELÉTRICO - FORNECIMENTO E INSTALAÇÃO. AF_12/2015</v>
      </c>
      <c r="D2559" s="55"/>
      <c r="E2559" s="55"/>
      <c r="F2559" s="55"/>
      <c r="G2559" s="54" t="str">
        <f>VLOOKUP(B2559,IF(A2559="COMPOSICAO",S!$A:$D,I!$A:$D),3,FALSE)</f>
        <v>UN</v>
      </c>
      <c r="H2559" s="75">
        <f>1</f>
        <v>1</v>
      </c>
      <c r="I2559" s="56">
        <f>IF(A2559="COMPOSICAO",VLOOKUP(B2559,S!$A:$D,4,FALSE),VLOOKUP(B2559,I!$A:$D,4,FALSE))</f>
        <v>6.68</v>
      </c>
      <c r="J2559" s="60">
        <f>TRUNC(H2559*I2559,2)</f>
        <v>6.68</v>
      </c>
      <c r="K2559" s="59"/>
      <c r="L2559" s="4"/>
      <c r="M2559" s="4"/>
      <c r="N2559" s="4"/>
    </row>
    <row r="2560" spans="1:14" ht="45" customHeight="1" x14ac:dyDescent="0.25">
      <c r="A2560" s="54" t="s">
        <v>793</v>
      </c>
      <c r="B2560" s="67">
        <v>92006</v>
      </c>
      <c r="C2560" s="55" t="str">
        <f>VLOOKUP(B2560,IF(A2560="COMPOSICAO",S!$A:$D,I!$A:$D),2,FALSE)</f>
        <v>TOMADA BAIXA DE EMBUTIR (2 MÓDULOS), 2P+T 10 A, SEM SUPORTE E SEM PLACA - FORNECIMENTO E INSTALAÇÃO. AF_12/2015</v>
      </c>
      <c r="D2560" s="55"/>
      <c r="E2560" s="55"/>
      <c r="F2560" s="55"/>
      <c r="G2560" s="54" t="str">
        <f>VLOOKUP(B2560,IF(A2560="COMPOSICAO",S!$A:$D,I!$A:$D),3,FALSE)</f>
        <v>UN</v>
      </c>
      <c r="H2560" s="75">
        <f>1</f>
        <v>1</v>
      </c>
      <c r="I2560" s="56">
        <f>IF(A2560="COMPOSICAO",VLOOKUP(B2560,S!$A:$D,4,FALSE),VLOOKUP(B2560,I!$A:$D,4,FALSE))</f>
        <v>30.92</v>
      </c>
      <c r="J2560" s="60">
        <f>TRUNC(H2560*I2560,2)</f>
        <v>30.92</v>
      </c>
      <c r="K2560" s="59"/>
      <c r="L2560" s="4"/>
      <c r="M2560" s="4"/>
      <c r="N2560" s="4"/>
    </row>
    <row r="2561" spans="1:14" ht="15" customHeight="1" x14ac:dyDescent="0.25">
      <c r="A2561" s="76" t="s">
        <v>794</v>
      </c>
      <c r="B2561" s="77"/>
      <c r="C2561" s="77"/>
      <c r="D2561" s="77"/>
      <c r="E2561" s="77"/>
      <c r="F2561" s="77"/>
      <c r="G2561" s="78"/>
      <c r="H2561" s="79"/>
      <c r="I2561" s="80"/>
      <c r="J2561" s="60">
        <f>SUM(J2558:K2560)</f>
        <v>37.6</v>
      </c>
      <c r="K2561" s="59"/>
    </row>
    <row r="2562" spans="1:14" ht="15" customHeight="1" x14ac:dyDescent="0.25">
      <c r="A2562" s="76" t="str">
        <f>"TAXA DE BDI ("&amp;BDI&amp;" %)"</f>
        <v>TAXA DE BDI (28 %)</v>
      </c>
      <c r="B2562" s="77"/>
      <c r="C2562" s="77"/>
      <c r="D2562" s="77"/>
      <c r="E2562" s="77"/>
      <c r="F2562" s="77"/>
      <c r="G2562" s="78"/>
      <c r="H2562" s="79"/>
      <c r="I2562" s="80"/>
      <c r="J2562" s="60">
        <f>ROUND(J2561*(BDI/100),2)</f>
        <v>10.53</v>
      </c>
      <c r="K2562" s="59"/>
    </row>
    <row r="2563" spans="1:14" ht="15" customHeight="1" x14ac:dyDescent="0.25">
      <c r="A2563" s="76" t="s">
        <v>1043</v>
      </c>
      <c r="B2563" s="77"/>
      <c r="C2563" s="77"/>
      <c r="D2563" s="77"/>
      <c r="E2563" s="77"/>
      <c r="F2563" s="77"/>
      <c r="G2563" s="78"/>
      <c r="H2563" s="79"/>
      <c r="I2563" s="80"/>
      <c r="J2563" s="60">
        <f>SUM(J2561:K2562)</f>
        <v>48.13</v>
      </c>
      <c r="K2563" s="59"/>
    </row>
    <row r="2564" spans="1:14" ht="15" customHeight="1" x14ac:dyDescent="0.25">
      <c r="A2564" s="4"/>
      <c r="B2564" s="4"/>
      <c r="C2564" s="4"/>
      <c r="D2564" s="4"/>
      <c r="E2564" s="4"/>
      <c r="F2564" s="4"/>
      <c r="G2564" s="4"/>
      <c r="H2564" s="4"/>
      <c r="I2564" s="4"/>
      <c r="J2564" s="4"/>
      <c r="K2564" s="4"/>
    </row>
    <row r="2565" spans="1:14" ht="15" customHeight="1" x14ac:dyDescent="0.25">
      <c r="A2565" s="22" t="s">
        <v>788</v>
      </c>
      <c r="B2565" s="22" t="s">
        <v>41</v>
      </c>
      <c r="C2565" s="46" t="s">
        <v>8</v>
      </c>
      <c r="D2565" s="47"/>
      <c r="E2565" s="47"/>
      <c r="F2565" s="47"/>
      <c r="G2565" s="7" t="s">
        <v>42</v>
      </c>
      <c r="H2565" s="7" t="s">
        <v>789</v>
      </c>
      <c r="I2565" s="7" t="s">
        <v>790</v>
      </c>
      <c r="J2565" s="34" t="s">
        <v>10</v>
      </c>
      <c r="K2565" s="33"/>
    </row>
    <row r="2566" spans="1:14" ht="60" customHeight="1" x14ac:dyDescent="0.25">
      <c r="A2566" s="7" t="s">
        <v>989</v>
      </c>
      <c r="B2566" s="71">
        <v>91957</v>
      </c>
      <c r="C2566" s="73" t="str">
        <f>VLOOKUP(B2566,S!$A:$D,2,FALSE)</f>
        <v>INTERRUPTOR SIMPLES (1 MÓDULO) COM INTERRUPTOR PARALELO (1 MÓDULO), 10A/250V, INCLUINDO SUPORTE E PLACA - FORNECIMENTO E INSTALAÇÃO. AF_12/2015</v>
      </c>
      <c r="D2566" s="73"/>
      <c r="E2566" s="73"/>
      <c r="F2566" s="72"/>
      <c r="G2566" s="7" t="str">
        <f>VLOOKUP(B2566,S!$A:$D,3,FALSE)</f>
        <v>UN</v>
      </c>
      <c r="H2566" s="74"/>
      <c r="I2566" s="74">
        <f>J2569</f>
        <v>40.68</v>
      </c>
      <c r="J2566" s="53"/>
      <c r="K2566" s="52"/>
      <c r="L2566" s="74">
        <f>VLOOKUP(B2566,S!$A:$D,4,FALSE)</f>
        <v>40.68</v>
      </c>
      <c r="M2566" s="7" t="str">
        <f>IF(ROUND((L2566-I2566),2)=0,"OK, confere com a tabela.",IF(ROUND((L2566-I2566),2)&lt;0,"ACIMA ("&amp;TEXT(ROUND(I2566*100/L2566,4),"0,0000")&amp;" %) da tabela.","ABAIXO ("&amp;TEXT(ROUND(I2566*100/L2566,4),"0,0000")&amp;" %) da tabela."))</f>
        <v>OK, confere com a tabela.</v>
      </c>
    </row>
    <row r="2567" spans="1:14" ht="45" customHeight="1" x14ac:dyDescent="0.25">
      <c r="A2567" s="54" t="s">
        <v>793</v>
      </c>
      <c r="B2567" s="67">
        <v>91946</v>
      </c>
      <c r="C2567" s="55" t="str">
        <f>VLOOKUP(B2567,IF(A2567="COMPOSICAO",S!$A:$D,I!$A:$D),2,FALSE)</f>
        <v>SUPORTE PARAFUSADO COM PLACA DE ENCAIXE 4" X 2" MÉDIO (1,30 M DO PISO) PARA PONTO ELÉTRICO - FORNECIMENTO E INSTALAÇÃO. AF_12/2015</v>
      </c>
      <c r="D2567" s="55"/>
      <c r="E2567" s="55"/>
      <c r="F2567" s="55"/>
      <c r="G2567" s="54" t="str">
        <f>VLOOKUP(B2567,IF(A2567="COMPOSICAO",S!$A:$D,I!$A:$D),3,FALSE)</f>
        <v>UN</v>
      </c>
      <c r="H2567" s="75">
        <f>1</f>
        <v>1</v>
      </c>
      <c r="I2567" s="56">
        <f>IF(A2567="COMPOSICAO",VLOOKUP(B2567,S!$A:$D,4,FALSE),VLOOKUP(B2567,I!$A:$D,4,FALSE))</f>
        <v>6.68</v>
      </c>
      <c r="J2567" s="60">
        <f>TRUNC(H2567*I2567,2)</f>
        <v>6.68</v>
      </c>
      <c r="K2567" s="59"/>
      <c r="L2567" s="4"/>
      <c r="M2567" s="4"/>
      <c r="N2567" s="4"/>
    </row>
    <row r="2568" spans="1:14" ht="60" customHeight="1" x14ac:dyDescent="0.25">
      <c r="A2568" s="54" t="s">
        <v>793</v>
      </c>
      <c r="B2568" s="67">
        <v>91956</v>
      </c>
      <c r="C2568" s="55" t="str">
        <f>VLOOKUP(B2568,IF(A2568="COMPOSICAO",S!$A:$D,I!$A:$D),2,FALSE)</f>
        <v>INTERRUPTOR SIMPLES (1 MÓDULO) COM INTERRUPTOR PARALELO (1 MÓDULO), 10A/250V, SEM SUPORTE E SEM PLACA - FORNECIMENTO E INSTALAÇÃO. AF_12/2015</v>
      </c>
      <c r="D2568" s="55"/>
      <c r="E2568" s="55"/>
      <c r="F2568" s="55"/>
      <c r="G2568" s="54" t="str">
        <f>VLOOKUP(B2568,IF(A2568="COMPOSICAO",S!$A:$D,I!$A:$D),3,FALSE)</f>
        <v>UN</v>
      </c>
      <c r="H2568" s="75">
        <f>1</f>
        <v>1</v>
      </c>
      <c r="I2568" s="56">
        <f>IF(A2568="COMPOSICAO",VLOOKUP(B2568,S!$A:$D,4,FALSE),VLOOKUP(B2568,I!$A:$D,4,FALSE))</f>
        <v>34</v>
      </c>
      <c r="J2568" s="60">
        <f>TRUNC(H2568*I2568,2)</f>
        <v>34</v>
      </c>
      <c r="K2568" s="59"/>
      <c r="L2568" s="4"/>
      <c r="M2568" s="4"/>
      <c r="N2568" s="4"/>
    </row>
    <row r="2569" spans="1:14" ht="15" customHeight="1" x14ac:dyDescent="0.25">
      <c r="A2569" s="76" t="s">
        <v>794</v>
      </c>
      <c r="B2569" s="77"/>
      <c r="C2569" s="77"/>
      <c r="D2569" s="77"/>
      <c r="E2569" s="77"/>
      <c r="F2569" s="77"/>
      <c r="G2569" s="78"/>
      <c r="H2569" s="79"/>
      <c r="I2569" s="80"/>
      <c r="J2569" s="60">
        <f>SUM(J2566:K2568)</f>
        <v>40.68</v>
      </c>
      <c r="K2569" s="59"/>
    </row>
    <row r="2570" spans="1:14" ht="15" customHeight="1" x14ac:dyDescent="0.25">
      <c r="A2570" s="76" t="str">
        <f>"TAXA DE BDI ("&amp;BDI&amp;" %)"</f>
        <v>TAXA DE BDI (28 %)</v>
      </c>
      <c r="B2570" s="77"/>
      <c r="C2570" s="77"/>
      <c r="D2570" s="77"/>
      <c r="E2570" s="77"/>
      <c r="F2570" s="77"/>
      <c r="G2570" s="78"/>
      <c r="H2570" s="79"/>
      <c r="I2570" s="80"/>
      <c r="J2570" s="60">
        <f>ROUND(J2569*(BDI/100),2)</f>
        <v>11.39</v>
      </c>
      <c r="K2570" s="59"/>
    </row>
    <row r="2571" spans="1:14" ht="15" customHeight="1" x14ac:dyDescent="0.25">
      <c r="A2571" s="76" t="s">
        <v>1044</v>
      </c>
      <c r="B2571" s="77"/>
      <c r="C2571" s="77"/>
      <c r="D2571" s="77"/>
      <c r="E2571" s="77"/>
      <c r="F2571" s="77"/>
      <c r="G2571" s="78"/>
      <c r="H2571" s="79"/>
      <c r="I2571" s="80"/>
      <c r="J2571" s="60">
        <f>SUM(J2569:K2570)</f>
        <v>52.07</v>
      </c>
      <c r="K2571" s="59"/>
    </row>
    <row r="2572" spans="1:14" ht="15" customHeight="1" x14ac:dyDescent="0.25">
      <c r="A2572" s="4"/>
      <c r="B2572" s="4"/>
      <c r="C2572" s="4"/>
      <c r="D2572" s="4"/>
      <c r="E2572" s="4"/>
      <c r="F2572" s="4"/>
      <c r="G2572" s="4"/>
      <c r="H2572" s="4"/>
      <c r="I2572" s="4"/>
      <c r="J2572" s="4"/>
      <c r="K2572" s="4"/>
    </row>
    <row r="2573" spans="1:14" ht="15" customHeight="1" x14ac:dyDescent="0.25">
      <c r="A2573" s="22" t="s">
        <v>788</v>
      </c>
      <c r="B2573" s="22" t="s">
        <v>41</v>
      </c>
      <c r="C2573" s="46" t="s">
        <v>8</v>
      </c>
      <c r="D2573" s="47"/>
      <c r="E2573" s="47"/>
      <c r="F2573" s="47"/>
      <c r="G2573" s="7" t="s">
        <v>42</v>
      </c>
      <c r="H2573" s="7" t="s">
        <v>789</v>
      </c>
      <c r="I2573" s="7" t="s">
        <v>790</v>
      </c>
      <c r="J2573" s="34" t="s">
        <v>10</v>
      </c>
      <c r="K2573" s="33"/>
    </row>
    <row r="2574" spans="1:14" ht="45" customHeight="1" x14ac:dyDescent="0.25">
      <c r="A2574" s="7" t="s">
        <v>989</v>
      </c>
      <c r="B2574" s="71">
        <v>91961</v>
      </c>
      <c r="C2574" s="73" t="str">
        <f>VLOOKUP(B2574,S!$A:$D,2,FALSE)</f>
        <v>INTERRUPTOR PARALELO (2 MÓDULOS), 10A/250V, INCLUINDO SUPORTE E PLACA - FORNECIMENTO E INSTALAÇÃO. AF_12/2015</v>
      </c>
      <c r="D2574" s="73"/>
      <c r="E2574" s="73"/>
      <c r="F2574" s="72"/>
      <c r="G2574" s="7" t="str">
        <f>VLOOKUP(B2574,S!$A:$D,3,FALSE)</f>
        <v>UN</v>
      </c>
      <c r="H2574" s="74"/>
      <c r="I2574" s="74">
        <f>J2577</f>
        <v>46.13</v>
      </c>
      <c r="J2574" s="53"/>
      <c r="K2574" s="52"/>
      <c r="L2574" s="74">
        <f>VLOOKUP(B2574,S!$A:$D,4,FALSE)</f>
        <v>46.13</v>
      </c>
      <c r="M2574" s="7" t="str">
        <f>IF(ROUND((L2574-I2574),2)=0,"OK, confere com a tabela.",IF(ROUND((L2574-I2574),2)&lt;0,"ACIMA ("&amp;TEXT(ROUND(I2574*100/L2574,4),"0,0000")&amp;" %) da tabela.","ABAIXO ("&amp;TEXT(ROUND(I2574*100/L2574,4),"0,0000")&amp;" %) da tabela."))</f>
        <v>OK, confere com a tabela.</v>
      </c>
    </row>
    <row r="2575" spans="1:14" ht="45" customHeight="1" x14ac:dyDescent="0.25">
      <c r="A2575" s="54" t="s">
        <v>793</v>
      </c>
      <c r="B2575" s="67">
        <v>91946</v>
      </c>
      <c r="C2575" s="55" t="str">
        <f>VLOOKUP(B2575,IF(A2575="COMPOSICAO",S!$A:$D,I!$A:$D),2,FALSE)</f>
        <v>SUPORTE PARAFUSADO COM PLACA DE ENCAIXE 4" X 2" MÉDIO (1,30 M DO PISO) PARA PONTO ELÉTRICO - FORNECIMENTO E INSTALAÇÃO. AF_12/2015</v>
      </c>
      <c r="D2575" s="55"/>
      <c r="E2575" s="55"/>
      <c r="F2575" s="55"/>
      <c r="G2575" s="54" t="str">
        <f>VLOOKUP(B2575,IF(A2575="COMPOSICAO",S!$A:$D,I!$A:$D),3,FALSE)</f>
        <v>UN</v>
      </c>
      <c r="H2575" s="75">
        <f>1</f>
        <v>1</v>
      </c>
      <c r="I2575" s="56">
        <f>IF(A2575="COMPOSICAO",VLOOKUP(B2575,S!$A:$D,4,FALSE),VLOOKUP(B2575,I!$A:$D,4,FALSE))</f>
        <v>6.68</v>
      </c>
      <c r="J2575" s="60">
        <f>TRUNC(H2575*I2575,2)</f>
        <v>6.68</v>
      </c>
      <c r="K2575" s="59"/>
      <c r="L2575" s="4"/>
      <c r="M2575" s="4"/>
      <c r="N2575" s="4"/>
    </row>
    <row r="2576" spans="1:14" ht="45" customHeight="1" x14ac:dyDescent="0.25">
      <c r="A2576" s="54" t="s">
        <v>793</v>
      </c>
      <c r="B2576" s="67">
        <v>91960</v>
      </c>
      <c r="C2576" s="55" t="str">
        <f>VLOOKUP(B2576,IF(A2576="COMPOSICAO",S!$A:$D,I!$A:$D),2,FALSE)</f>
        <v>INTERRUPTOR PARALELO (2 MÓDULOS), 10A/250V, SEM SUPORTE E SEM PLACA - FORNECIMENTO E INSTALAÇÃO. AF_12/2015</v>
      </c>
      <c r="D2576" s="55"/>
      <c r="E2576" s="55"/>
      <c r="F2576" s="55"/>
      <c r="G2576" s="54" t="str">
        <f>VLOOKUP(B2576,IF(A2576="COMPOSICAO",S!$A:$D,I!$A:$D),3,FALSE)</f>
        <v>UN</v>
      </c>
      <c r="H2576" s="75">
        <f>1</f>
        <v>1</v>
      </c>
      <c r="I2576" s="56">
        <f>IF(A2576="COMPOSICAO",VLOOKUP(B2576,S!$A:$D,4,FALSE),VLOOKUP(B2576,I!$A:$D,4,FALSE))</f>
        <v>39.450000000000003</v>
      </c>
      <c r="J2576" s="60">
        <f>TRUNC(H2576*I2576,2)</f>
        <v>39.450000000000003</v>
      </c>
      <c r="K2576" s="59"/>
      <c r="L2576" s="4"/>
      <c r="M2576" s="4"/>
      <c r="N2576" s="4"/>
    </row>
    <row r="2577" spans="1:14" ht="15" customHeight="1" x14ac:dyDescent="0.25">
      <c r="A2577" s="76" t="s">
        <v>794</v>
      </c>
      <c r="B2577" s="77"/>
      <c r="C2577" s="77"/>
      <c r="D2577" s="77"/>
      <c r="E2577" s="77"/>
      <c r="F2577" s="77"/>
      <c r="G2577" s="78"/>
      <c r="H2577" s="79"/>
      <c r="I2577" s="80"/>
      <c r="J2577" s="60">
        <f>SUM(J2574:K2576)</f>
        <v>46.13</v>
      </c>
      <c r="K2577" s="59"/>
    </row>
    <row r="2578" spans="1:14" ht="15" customHeight="1" x14ac:dyDescent="0.25">
      <c r="A2578" s="76" t="str">
        <f>"TAXA DE BDI ("&amp;BDI&amp;" %)"</f>
        <v>TAXA DE BDI (28 %)</v>
      </c>
      <c r="B2578" s="77"/>
      <c r="C2578" s="77"/>
      <c r="D2578" s="77"/>
      <c r="E2578" s="77"/>
      <c r="F2578" s="77"/>
      <c r="G2578" s="78"/>
      <c r="H2578" s="79"/>
      <c r="I2578" s="80"/>
      <c r="J2578" s="60">
        <f>ROUND(J2577*(BDI/100),2)</f>
        <v>12.92</v>
      </c>
      <c r="K2578" s="59"/>
    </row>
    <row r="2579" spans="1:14" ht="15" customHeight="1" x14ac:dyDescent="0.25">
      <c r="A2579" s="76" t="s">
        <v>1045</v>
      </c>
      <c r="B2579" s="77"/>
      <c r="C2579" s="77"/>
      <c r="D2579" s="77"/>
      <c r="E2579" s="77"/>
      <c r="F2579" s="77"/>
      <c r="G2579" s="78"/>
      <c r="H2579" s="79"/>
      <c r="I2579" s="80"/>
      <c r="J2579" s="60">
        <f>SUM(J2577:K2578)</f>
        <v>59.050000000000004</v>
      </c>
      <c r="K2579" s="59"/>
    </row>
    <row r="2580" spans="1:14" ht="15" customHeight="1" x14ac:dyDescent="0.25">
      <c r="A2580" s="4"/>
      <c r="B2580" s="4"/>
      <c r="C2580" s="4"/>
      <c r="D2580" s="4"/>
      <c r="E2580" s="4"/>
      <c r="F2580" s="4"/>
      <c r="G2580" s="4"/>
      <c r="H2580" s="4"/>
      <c r="I2580" s="4"/>
      <c r="J2580" s="4"/>
      <c r="K2580" s="4"/>
    </row>
    <row r="2581" spans="1:14" ht="15" customHeight="1" x14ac:dyDescent="0.25">
      <c r="A2581" s="22" t="s">
        <v>788</v>
      </c>
      <c r="B2581" s="22" t="s">
        <v>41</v>
      </c>
      <c r="C2581" s="46" t="s">
        <v>8</v>
      </c>
      <c r="D2581" s="47"/>
      <c r="E2581" s="47"/>
      <c r="F2581" s="47"/>
      <c r="G2581" s="7" t="s">
        <v>42</v>
      </c>
      <c r="H2581" s="7" t="s">
        <v>789</v>
      </c>
      <c r="I2581" s="7" t="s">
        <v>790</v>
      </c>
      <c r="J2581" s="34" t="s">
        <v>10</v>
      </c>
      <c r="K2581" s="33"/>
    </row>
    <row r="2582" spans="1:14" ht="30" customHeight="1" x14ac:dyDescent="0.25">
      <c r="A2582" s="7" t="s">
        <v>989</v>
      </c>
      <c r="B2582" s="71">
        <v>97611</v>
      </c>
      <c r="C2582" s="73" t="str">
        <f>VLOOKUP(B2582,S!$A:$D,2,FALSE)</f>
        <v>LÂMPADA COMPACTA FLUORESCENTE DE 15 W, BASE E27 - FORNECIMENTO E INSTALAÇÃO. AF_02/2020</v>
      </c>
      <c r="D2582" s="73"/>
      <c r="E2582" s="73"/>
      <c r="F2582" s="72"/>
      <c r="G2582" s="7" t="str">
        <f>VLOOKUP(B2582,S!$A:$D,3,FALSE)</f>
        <v>UN</v>
      </c>
      <c r="H2582" s="74"/>
      <c r="I2582" s="74">
        <f>J2587</f>
        <v>22</v>
      </c>
      <c r="J2582" s="53"/>
      <c r="K2582" s="52"/>
      <c r="L2582" s="74">
        <f>VLOOKUP(B2582,S!$A:$D,4,FALSE)</f>
        <v>22</v>
      </c>
      <c r="M2582" s="7" t="str">
        <f>IF(ROUND((L2582-I2582),2)=0,"OK, confere com a tabela.",IF(ROUND((L2582-I2582),2)&lt;0,"ACIMA ("&amp;TEXT(ROUND(I2582*100/L2582,4),"0,0000")&amp;" %) da tabela.","ABAIXO ("&amp;TEXT(ROUND(I2582*100/L2582,4),"0,0000")&amp;" %) da tabela."))</f>
        <v>OK, confere com a tabela.</v>
      </c>
    </row>
    <row r="2583" spans="1:14" ht="15" customHeight="1" x14ac:dyDescent="0.25">
      <c r="A2583" s="54" t="s">
        <v>792</v>
      </c>
      <c r="B2583" s="67">
        <v>12295</v>
      </c>
      <c r="C2583" s="55" t="str">
        <f>VLOOKUP(B2583,IF(A2583="COMPOSICAO",S!$A:$D,I!$A:$D),2,FALSE)</f>
        <v>SOQUETE DE BAQUELITE BASE E27, PARA LAMPADAS</v>
      </c>
      <c r="D2583" s="55"/>
      <c r="E2583" s="55"/>
      <c r="F2583" s="55"/>
      <c r="G2583" s="54" t="str">
        <f>VLOOKUP(B2583,IF(A2583="COMPOSICAO",S!$A:$D,I!$A:$D),3,FALSE)</f>
        <v>UN</v>
      </c>
      <c r="H2583" s="75">
        <f>1</f>
        <v>1</v>
      </c>
      <c r="I2583" s="56">
        <f>IF(A2583="COMPOSICAO",VLOOKUP(B2583,S!$A:$D,4,FALSE),VLOOKUP(B2583,I!$A:$D,4,FALSE))</f>
        <v>2.69</v>
      </c>
      <c r="J2583" s="60">
        <f>TRUNC(H2583*I2583,2)</f>
        <v>2.69</v>
      </c>
      <c r="K2583" s="59"/>
      <c r="L2583" s="4"/>
      <c r="M2583" s="4"/>
      <c r="N2583" s="4"/>
    </row>
    <row r="2584" spans="1:14" ht="30" customHeight="1" x14ac:dyDescent="0.25">
      <c r="A2584" s="54" t="s">
        <v>792</v>
      </c>
      <c r="B2584" s="67">
        <v>38191</v>
      </c>
      <c r="C2584" s="55" t="str">
        <f>VLOOKUP(B2584,IF(A2584="COMPOSICAO",S!$A:$D,I!$A:$D),2,FALSE)</f>
        <v>LAMPADA FLUORESCENTE COMPACTA 2U BRANCA 15 W, BASE E27 (127/220 V)</v>
      </c>
      <c r="D2584" s="55"/>
      <c r="E2584" s="55"/>
      <c r="F2584" s="55"/>
      <c r="G2584" s="54" t="str">
        <f>VLOOKUP(B2584,IF(A2584="COMPOSICAO",S!$A:$D,I!$A:$D),3,FALSE)</f>
        <v>UN</v>
      </c>
      <c r="H2584" s="75">
        <f>1</f>
        <v>1</v>
      </c>
      <c r="I2584" s="56">
        <f>IF(A2584="COMPOSICAO",VLOOKUP(B2584,S!$A:$D,4,FALSE),VLOOKUP(B2584,I!$A:$D,4,FALSE))</f>
        <v>13.53</v>
      </c>
      <c r="J2584" s="60">
        <f>TRUNC(H2584*I2584,2)</f>
        <v>13.53</v>
      </c>
      <c r="K2584" s="59"/>
      <c r="L2584" s="4"/>
      <c r="M2584" s="4"/>
      <c r="N2584" s="4"/>
    </row>
    <row r="2585" spans="1:14" ht="30" customHeight="1" x14ac:dyDescent="0.25">
      <c r="A2585" s="54" t="s">
        <v>793</v>
      </c>
      <c r="B2585" s="67">
        <v>88247</v>
      </c>
      <c r="C2585" s="55" t="str">
        <f>VLOOKUP(B2585,IF(A2585="COMPOSICAO",S!$A:$D,I!$A:$D),2,FALSE)</f>
        <v>AUXILIAR DE ELETRICISTA COM ENCARGOS COMPLEMENTARES</v>
      </c>
      <c r="D2585" s="55"/>
      <c r="E2585" s="55"/>
      <c r="F2585" s="55"/>
      <c r="G2585" s="54" t="str">
        <f>VLOOKUP(B2585,IF(A2585="COMPOSICAO",S!$A:$D,I!$A:$D),3,FALSE)</f>
        <v>H</v>
      </c>
      <c r="H2585" s="75">
        <f>0.069</f>
        <v>6.9000000000000006E-2</v>
      </c>
      <c r="I2585" s="56">
        <f>IF(A2585="COMPOSICAO",VLOOKUP(B2585,S!$A:$D,4,FALSE),VLOOKUP(B2585,I!$A:$D,4,FALSE))</f>
        <v>19.77</v>
      </c>
      <c r="J2585" s="60">
        <f>TRUNC(H2585*I2585,2)</f>
        <v>1.36</v>
      </c>
      <c r="K2585" s="59"/>
      <c r="L2585" s="4"/>
      <c r="M2585" s="4"/>
      <c r="N2585" s="4"/>
    </row>
    <row r="2586" spans="1:14" ht="15" customHeight="1" x14ac:dyDescent="0.25">
      <c r="A2586" s="54" t="s">
        <v>793</v>
      </c>
      <c r="B2586" s="67">
        <v>88264</v>
      </c>
      <c r="C2586" s="55" t="str">
        <f>VLOOKUP(B2586,IF(A2586="COMPOSICAO",S!$A:$D,I!$A:$D),2,FALSE)</f>
        <v>ELETRICISTA COM ENCARGOS COMPLEMENTARES</v>
      </c>
      <c r="D2586" s="55"/>
      <c r="E2586" s="55"/>
      <c r="F2586" s="55"/>
      <c r="G2586" s="54" t="str">
        <f>VLOOKUP(B2586,IF(A2586="COMPOSICAO",S!$A:$D,I!$A:$D),3,FALSE)</f>
        <v>H</v>
      </c>
      <c r="H2586" s="75">
        <f>0.1655</f>
        <v>0.16550000000000001</v>
      </c>
      <c r="I2586" s="56">
        <f>IF(A2586="COMPOSICAO",VLOOKUP(B2586,S!$A:$D,4,FALSE),VLOOKUP(B2586,I!$A:$D,4,FALSE))</f>
        <v>26.75</v>
      </c>
      <c r="J2586" s="60">
        <f>TRUNC(H2586*I2586,2)</f>
        <v>4.42</v>
      </c>
      <c r="K2586" s="59"/>
      <c r="L2586" s="4"/>
      <c r="M2586" s="4"/>
      <c r="N2586" s="4"/>
    </row>
    <row r="2587" spans="1:14" ht="15" customHeight="1" x14ac:dyDescent="0.25">
      <c r="A2587" s="76" t="s">
        <v>794</v>
      </c>
      <c r="B2587" s="77"/>
      <c r="C2587" s="77"/>
      <c r="D2587" s="77"/>
      <c r="E2587" s="77"/>
      <c r="F2587" s="77"/>
      <c r="G2587" s="78"/>
      <c r="H2587" s="79"/>
      <c r="I2587" s="80"/>
      <c r="J2587" s="60">
        <f>SUM(J2582:K2586)</f>
        <v>22</v>
      </c>
      <c r="K2587" s="59"/>
    </row>
    <row r="2588" spans="1:14" ht="15" customHeight="1" x14ac:dyDescent="0.25">
      <c r="A2588" s="76" t="str">
        <f>"TAXA DE BDI ("&amp;BDI&amp;" %)"</f>
        <v>TAXA DE BDI (28 %)</v>
      </c>
      <c r="B2588" s="77"/>
      <c r="C2588" s="77"/>
      <c r="D2588" s="77"/>
      <c r="E2588" s="77"/>
      <c r="F2588" s="77"/>
      <c r="G2588" s="78"/>
      <c r="H2588" s="79"/>
      <c r="I2588" s="80"/>
      <c r="J2588" s="60">
        <f>ROUND(J2587*(BDI/100),2)</f>
        <v>6.16</v>
      </c>
      <c r="K2588" s="59"/>
    </row>
    <row r="2589" spans="1:14" ht="15" customHeight="1" x14ac:dyDescent="0.25">
      <c r="A2589" s="76" t="s">
        <v>1046</v>
      </c>
      <c r="B2589" s="77"/>
      <c r="C2589" s="77"/>
      <c r="D2589" s="77"/>
      <c r="E2589" s="77"/>
      <c r="F2589" s="77"/>
      <c r="G2589" s="78"/>
      <c r="H2589" s="79"/>
      <c r="I2589" s="80"/>
      <c r="J2589" s="60">
        <f>SUM(J2587:K2588)</f>
        <v>28.16</v>
      </c>
      <c r="K2589" s="59"/>
    </row>
    <row r="2590" spans="1:14" ht="15" customHeight="1" x14ac:dyDescent="0.25">
      <c r="A2590" s="4"/>
      <c r="B2590" s="4"/>
      <c r="C2590" s="4"/>
      <c r="D2590" s="4"/>
      <c r="E2590" s="4"/>
      <c r="F2590" s="4"/>
      <c r="G2590" s="4"/>
      <c r="H2590" s="4"/>
      <c r="I2590" s="4"/>
      <c r="J2590" s="4"/>
      <c r="K2590" s="4"/>
    </row>
    <row r="2591" spans="1:14" ht="15" customHeight="1" x14ac:dyDescent="0.25">
      <c r="A2591" s="22" t="s">
        <v>788</v>
      </c>
      <c r="B2591" s="22" t="s">
        <v>41</v>
      </c>
      <c r="C2591" s="46" t="s">
        <v>8</v>
      </c>
      <c r="D2591" s="47"/>
      <c r="E2591" s="47"/>
      <c r="F2591" s="47"/>
      <c r="G2591" s="7" t="s">
        <v>42</v>
      </c>
      <c r="H2591" s="7" t="s">
        <v>789</v>
      </c>
      <c r="I2591" s="7" t="s">
        <v>790</v>
      </c>
      <c r="J2591" s="34" t="s">
        <v>10</v>
      </c>
      <c r="K2591" s="33"/>
    </row>
    <row r="2592" spans="1:14" ht="60" customHeight="1" x14ac:dyDescent="0.25">
      <c r="A2592" s="7" t="s">
        <v>989</v>
      </c>
      <c r="B2592" s="71">
        <v>92984</v>
      </c>
      <c r="C2592" s="73" t="str">
        <f>VLOOKUP(B2592,S!$A:$D,2,FALSE)</f>
        <v>CABO DE COBRE FLEXÍVEL ISOLADO, 25 MM², ANTI-CHAMA 0,6/1,0 KV, PARA REDE ENTERRADA DE DISTRIBUIÇÃO DE ENERGIA ELÉTRICA - FORNECIMENTO E INSTALAÇÃO. AF_12/2021</v>
      </c>
      <c r="D2592" s="73"/>
      <c r="E2592" s="73"/>
      <c r="F2592" s="72"/>
      <c r="G2592" s="7" t="str">
        <f>VLOOKUP(B2592,S!$A:$D,3,FALSE)</f>
        <v>M</v>
      </c>
      <c r="H2592" s="74"/>
      <c r="I2592" s="74">
        <f>J2597</f>
        <v>25.3</v>
      </c>
      <c r="J2592" s="53"/>
      <c r="K2592" s="52"/>
      <c r="L2592" s="74">
        <f>VLOOKUP(B2592,S!$A:$D,4,FALSE)</f>
        <v>25.3</v>
      </c>
      <c r="M2592" s="7" t="str">
        <f>IF(ROUND((L2592-I2592),2)=0,"OK, confere com a tabela.",IF(ROUND((L2592-I2592),2)&lt;0,"ACIMA ("&amp;TEXT(ROUND(I2592*100/L2592,4),"0,0000")&amp;" %) da tabela.","ABAIXO ("&amp;TEXT(ROUND(I2592*100/L2592,4),"0,0000")&amp;" %) da tabela."))</f>
        <v>OK, confere com a tabela.</v>
      </c>
    </row>
    <row r="2593" spans="1:14" ht="60" customHeight="1" x14ac:dyDescent="0.25">
      <c r="A2593" s="54" t="s">
        <v>792</v>
      </c>
      <c r="B2593" s="67">
        <v>996</v>
      </c>
      <c r="C2593" s="55" t="str">
        <f>VLOOKUP(B2593,IF(A2593="COMPOSICAO",S!$A:$D,I!$A:$D),2,FALSE)</f>
        <v>CABO DE COBRE, FLEXIVEL, CLASSE 4 OU 5, ISOLACAO EM PVC/A, ANTICHAMA BWF-B, COBERTURA PVC-ST1, ANTICHAMA BWF-B, 1 CONDUTOR, 0,6/1 KV, SECAO NOMINAL 25 MM2</v>
      </c>
      <c r="D2593" s="55"/>
      <c r="E2593" s="55"/>
      <c r="F2593" s="55"/>
      <c r="G2593" s="54" t="str">
        <f>VLOOKUP(B2593,IF(A2593="COMPOSICAO",S!$A:$D,I!$A:$D),3,FALSE)</f>
        <v>M</v>
      </c>
      <c r="H2593" s="75">
        <f>1.015</f>
        <v>1.0149999999999999</v>
      </c>
      <c r="I2593" s="56">
        <f>IF(A2593="COMPOSICAO",VLOOKUP(B2593,S!$A:$D,4,FALSE),VLOOKUP(B2593,I!$A:$D,4,FALSE))</f>
        <v>22.12</v>
      </c>
      <c r="J2593" s="60">
        <f>TRUNC(H2593*I2593,2)</f>
        <v>22.45</v>
      </c>
      <c r="K2593" s="59"/>
      <c r="L2593" s="4"/>
      <c r="M2593" s="4"/>
      <c r="N2593" s="4"/>
    </row>
    <row r="2594" spans="1:14" ht="30" customHeight="1" x14ac:dyDescent="0.25">
      <c r="A2594" s="54" t="s">
        <v>792</v>
      </c>
      <c r="B2594" s="67">
        <v>21127</v>
      </c>
      <c r="C2594" s="55" t="str">
        <f>VLOOKUP(B2594,IF(A2594="COMPOSICAO",S!$A:$D,I!$A:$D),2,FALSE)</f>
        <v>FITA ISOLANTE ADESIVA ANTICHAMA, USO ATE 750 V, EM ROLO DE 19 MM X 5 M</v>
      </c>
      <c r="D2594" s="55"/>
      <c r="E2594" s="55"/>
      <c r="F2594" s="55"/>
      <c r="G2594" s="54" t="str">
        <f>VLOOKUP(B2594,IF(A2594="COMPOSICAO",S!$A:$D,I!$A:$D),3,FALSE)</f>
        <v>UN</v>
      </c>
      <c r="H2594" s="75">
        <f>0.009</f>
        <v>8.9999999999999993E-3</v>
      </c>
      <c r="I2594" s="56">
        <f>IF(A2594="COMPOSICAO",VLOOKUP(B2594,S!$A:$D,4,FALSE),VLOOKUP(B2594,I!$A:$D,4,FALSE))</f>
        <v>3.46</v>
      </c>
      <c r="J2594" s="60">
        <f>TRUNC(H2594*I2594,2)</f>
        <v>0.03</v>
      </c>
      <c r="K2594" s="59"/>
      <c r="L2594" s="4"/>
      <c r="M2594" s="4"/>
      <c r="N2594" s="4"/>
    </row>
    <row r="2595" spans="1:14" ht="30" customHeight="1" x14ac:dyDescent="0.25">
      <c r="A2595" s="54" t="s">
        <v>793</v>
      </c>
      <c r="B2595" s="67">
        <v>88247</v>
      </c>
      <c r="C2595" s="55" t="str">
        <f>VLOOKUP(B2595,IF(A2595="COMPOSICAO",S!$A:$D,I!$A:$D),2,FALSE)</f>
        <v>AUXILIAR DE ELETRICISTA COM ENCARGOS COMPLEMENTARES</v>
      </c>
      <c r="D2595" s="55"/>
      <c r="E2595" s="55"/>
      <c r="F2595" s="55"/>
      <c r="G2595" s="54" t="str">
        <f>VLOOKUP(B2595,IF(A2595="COMPOSICAO",S!$A:$D,I!$A:$D),3,FALSE)</f>
        <v>H</v>
      </c>
      <c r="H2595" s="75">
        <f>0.0608</f>
        <v>6.08E-2</v>
      </c>
      <c r="I2595" s="56">
        <f>IF(A2595="COMPOSICAO",VLOOKUP(B2595,S!$A:$D,4,FALSE),VLOOKUP(B2595,I!$A:$D,4,FALSE))</f>
        <v>19.77</v>
      </c>
      <c r="J2595" s="60">
        <f>TRUNC(H2595*I2595,2)</f>
        <v>1.2</v>
      </c>
      <c r="K2595" s="59"/>
      <c r="L2595" s="4"/>
      <c r="M2595" s="4"/>
      <c r="N2595" s="4"/>
    </row>
    <row r="2596" spans="1:14" ht="15" customHeight="1" x14ac:dyDescent="0.25">
      <c r="A2596" s="54" t="s">
        <v>793</v>
      </c>
      <c r="B2596" s="67">
        <v>88264</v>
      </c>
      <c r="C2596" s="55" t="str">
        <f>VLOOKUP(B2596,IF(A2596="COMPOSICAO",S!$A:$D,I!$A:$D),2,FALSE)</f>
        <v>ELETRICISTA COM ENCARGOS COMPLEMENTARES</v>
      </c>
      <c r="D2596" s="55"/>
      <c r="E2596" s="55"/>
      <c r="F2596" s="55"/>
      <c r="G2596" s="54" t="str">
        <f>VLOOKUP(B2596,IF(A2596="COMPOSICAO",S!$A:$D,I!$A:$D),3,FALSE)</f>
        <v>H</v>
      </c>
      <c r="H2596" s="75">
        <f>0.0608</f>
        <v>6.08E-2</v>
      </c>
      <c r="I2596" s="56">
        <f>IF(A2596="COMPOSICAO",VLOOKUP(B2596,S!$A:$D,4,FALSE),VLOOKUP(B2596,I!$A:$D,4,FALSE))</f>
        <v>26.75</v>
      </c>
      <c r="J2596" s="60">
        <f>TRUNC(H2596*I2596,2)</f>
        <v>1.62</v>
      </c>
      <c r="K2596" s="59"/>
      <c r="L2596" s="4"/>
      <c r="M2596" s="4"/>
      <c r="N2596" s="4"/>
    </row>
    <row r="2597" spans="1:14" ht="15" customHeight="1" x14ac:dyDescent="0.25">
      <c r="A2597" s="76" t="s">
        <v>794</v>
      </c>
      <c r="B2597" s="77"/>
      <c r="C2597" s="77"/>
      <c r="D2597" s="77"/>
      <c r="E2597" s="77"/>
      <c r="F2597" s="77"/>
      <c r="G2597" s="78"/>
      <c r="H2597" s="79"/>
      <c r="I2597" s="80"/>
      <c r="J2597" s="60">
        <f>SUM(J2592:K2596)</f>
        <v>25.3</v>
      </c>
      <c r="K2597" s="59"/>
    </row>
    <row r="2598" spans="1:14" ht="15" customHeight="1" x14ac:dyDescent="0.25">
      <c r="A2598" s="76" t="str">
        <f>"TAXA DE BDI ("&amp;BDI&amp;" %)"</f>
        <v>TAXA DE BDI (28 %)</v>
      </c>
      <c r="B2598" s="77"/>
      <c r="C2598" s="77"/>
      <c r="D2598" s="77"/>
      <c r="E2598" s="77"/>
      <c r="F2598" s="77"/>
      <c r="G2598" s="78"/>
      <c r="H2598" s="79"/>
      <c r="I2598" s="80"/>
      <c r="J2598" s="60">
        <f>ROUND(J2597*(BDI/100),2)</f>
        <v>7.08</v>
      </c>
      <c r="K2598" s="59"/>
    </row>
    <row r="2599" spans="1:14" ht="15" customHeight="1" x14ac:dyDescent="0.25">
      <c r="A2599" s="76" t="s">
        <v>1047</v>
      </c>
      <c r="B2599" s="77"/>
      <c r="C2599" s="77"/>
      <c r="D2599" s="77"/>
      <c r="E2599" s="77"/>
      <c r="F2599" s="77"/>
      <c r="G2599" s="78"/>
      <c r="H2599" s="79"/>
      <c r="I2599" s="80"/>
      <c r="J2599" s="60">
        <f>SUM(J2597:K2598)</f>
        <v>32.380000000000003</v>
      </c>
      <c r="K2599" s="59"/>
    </row>
    <row r="2600" spans="1:14" ht="15" customHeight="1" x14ac:dyDescent="0.25">
      <c r="A2600" s="4"/>
      <c r="B2600" s="4"/>
      <c r="C2600" s="4"/>
      <c r="D2600" s="4"/>
      <c r="E2600" s="4"/>
      <c r="F2600" s="4"/>
      <c r="G2600" s="4"/>
      <c r="H2600" s="4"/>
      <c r="I2600" s="4"/>
      <c r="J2600" s="4"/>
      <c r="K2600" s="4"/>
    </row>
    <row r="2601" spans="1:14" ht="15" customHeight="1" x14ac:dyDescent="0.25">
      <c r="A2601" s="22" t="s">
        <v>788</v>
      </c>
      <c r="B2601" s="22" t="s">
        <v>41</v>
      </c>
      <c r="C2601" s="46" t="s">
        <v>8</v>
      </c>
      <c r="D2601" s="47"/>
      <c r="E2601" s="47"/>
      <c r="F2601" s="47"/>
      <c r="G2601" s="7" t="s">
        <v>42</v>
      </c>
      <c r="H2601" s="7" t="s">
        <v>789</v>
      </c>
      <c r="I2601" s="7" t="s">
        <v>790</v>
      </c>
      <c r="J2601" s="34" t="s">
        <v>10</v>
      </c>
      <c r="K2601" s="33"/>
    </row>
    <row r="2602" spans="1:14" ht="60" customHeight="1" x14ac:dyDescent="0.25">
      <c r="A2602" s="7" t="s">
        <v>989</v>
      </c>
      <c r="B2602" s="71">
        <v>92988</v>
      </c>
      <c r="C2602" s="73" t="str">
        <f>VLOOKUP(B2602,S!$A:$D,2,FALSE)</f>
        <v>CABO DE COBRE FLEXÍVEL ISOLADO, 50 MM², ANTI-CHAMA 0,6/1,0 KV, PARA REDE ENTERRADA DE DISTRIBUIÇÃO DE ENERGIA ELÉTRICA - FORNECIMENTO E INSTALAÇÃO. AF_12/2021</v>
      </c>
      <c r="D2602" s="73"/>
      <c r="E2602" s="73"/>
      <c r="F2602" s="72"/>
      <c r="G2602" s="7" t="str">
        <f>VLOOKUP(B2602,S!$A:$D,3,FALSE)</f>
        <v>M</v>
      </c>
      <c r="H2602" s="74"/>
      <c r="I2602" s="74">
        <f>J2607</f>
        <v>50.8</v>
      </c>
      <c r="J2602" s="53"/>
      <c r="K2602" s="52"/>
      <c r="L2602" s="74">
        <f>VLOOKUP(B2602,S!$A:$D,4,FALSE)</f>
        <v>50.8</v>
      </c>
      <c r="M2602" s="7" t="str">
        <f>IF(ROUND((L2602-I2602),2)=0,"OK, confere com a tabela.",IF(ROUND((L2602-I2602),2)&lt;0,"ACIMA ("&amp;TEXT(ROUND(I2602*100/L2602,4),"0,0000")&amp;" %) da tabela.","ABAIXO ("&amp;TEXT(ROUND(I2602*100/L2602,4),"0,0000")&amp;" %) da tabela."))</f>
        <v>OK, confere com a tabela.</v>
      </c>
    </row>
    <row r="2603" spans="1:14" ht="60" customHeight="1" x14ac:dyDescent="0.25">
      <c r="A2603" s="54" t="s">
        <v>792</v>
      </c>
      <c r="B2603" s="67">
        <v>1018</v>
      </c>
      <c r="C2603" s="55" t="str">
        <f>VLOOKUP(B2603,IF(A2603="COMPOSICAO",S!$A:$D,I!$A:$D),2,FALSE)</f>
        <v>CABO DE COBRE, FLEXIVEL, CLASSE 4 OU 5, ISOLACAO EM PVC/A, ANTICHAMA BWF-B, COBERTURA PVC-ST1, ANTICHAMA BWF-B, 1 CONDUTOR, 0,6/1 KV, SECAO NOMINAL 50 MM2</v>
      </c>
      <c r="D2603" s="55"/>
      <c r="E2603" s="55"/>
      <c r="F2603" s="55"/>
      <c r="G2603" s="54" t="str">
        <f>VLOOKUP(B2603,IF(A2603="COMPOSICAO",S!$A:$D,I!$A:$D),3,FALSE)</f>
        <v>M</v>
      </c>
      <c r="H2603" s="75">
        <f>1.015</f>
        <v>1.0149999999999999</v>
      </c>
      <c r="I2603" s="56">
        <f>IF(A2603="COMPOSICAO",VLOOKUP(B2603,S!$A:$D,4,FALSE),VLOOKUP(B2603,I!$A:$D,4,FALSE))</f>
        <v>46.22</v>
      </c>
      <c r="J2603" s="60">
        <f>TRUNC(H2603*I2603,2)</f>
        <v>46.91</v>
      </c>
      <c r="K2603" s="59"/>
      <c r="L2603" s="4"/>
      <c r="M2603" s="4"/>
      <c r="N2603" s="4"/>
    </row>
    <row r="2604" spans="1:14" ht="30" customHeight="1" x14ac:dyDescent="0.25">
      <c r="A2604" s="54" t="s">
        <v>792</v>
      </c>
      <c r="B2604" s="67">
        <v>21127</v>
      </c>
      <c r="C2604" s="55" t="str">
        <f>VLOOKUP(B2604,IF(A2604="COMPOSICAO",S!$A:$D,I!$A:$D),2,FALSE)</f>
        <v>FITA ISOLANTE ADESIVA ANTICHAMA, USO ATE 750 V, EM ROLO DE 19 MM X 5 M</v>
      </c>
      <c r="D2604" s="55"/>
      <c r="E2604" s="55"/>
      <c r="F2604" s="55"/>
      <c r="G2604" s="54" t="str">
        <f>VLOOKUP(B2604,IF(A2604="COMPOSICAO",S!$A:$D,I!$A:$D),3,FALSE)</f>
        <v>UN</v>
      </c>
      <c r="H2604" s="75">
        <f>0.009</f>
        <v>8.9999999999999993E-3</v>
      </c>
      <c r="I2604" s="56">
        <f>IF(A2604="COMPOSICAO",VLOOKUP(B2604,S!$A:$D,4,FALSE),VLOOKUP(B2604,I!$A:$D,4,FALSE))</f>
        <v>3.46</v>
      </c>
      <c r="J2604" s="60">
        <f>TRUNC(H2604*I2604,2)</f>
        <v>0.03</v>
      </c>
      <c r="K2604" s="59"/>
      <c r="L2604" s="4"/>
      <c r="M2604" s="4"/>
      <c r="N2604" s="4"/>
    </row>
    <row r="2605" spans="1:14" ht="30" customHeight="1" x14ac:dyDescent="0.25">
      <c r="A2605" s="54" t="s">
        <v>793</v>
      </c>
      <c r="B2605" s="67">
        <v>88247</v>
      </c>
      <c r="C2605" s="55" t="str">
        <f>VLOOKUP(B2605,IF(A2605="COMPOSICAO",S!$A:$D,I!$A:$D),2,FALSE)</f>
        <v>AUXILIAR DE ELETRICISTA COM ENCARGOS COMPLEMENTARES</v>
      </c>
      <c r="D2605" s="55"/>
      <c r="E2605" s="55"/>
      <c r="F2605" s="55"/>
      <c r="G2605" s="54" t="str">
        <f>VLOOKUP(B2605,IF(A2605="COMPOSICAO",S!$A:$D,I!$A:$D),3,FALSE)</f>
        <v>H</v>
      </c>
      <c r="H2605" s="75">
        <f>0.083</f>
        <v>8.3000000000000004E-2</v>
      </c>
      <c r="I2605" s="56">
        <f>IF(A2605="COMPOSICAO",VLOOKUP(B2605,S!$A:$D,4,FALSE),VLOOKUP(B2605,I!$A:$D,4,FALSE))</f>
        <v>19.77</v>
      </c>
      <c r="J2605" s="60">
        <f>TRUNC(H2605*I2605,2)</f>
        <v>1.64</v>
      </c>
      <c r="K2605" s="59"/>
      <c r="L2605" s="4"/>
      <c r="M2605" s="4"/>
      <c r="N2605" s="4"/>
    </row>
    <row r="2606" spans="1:14" ht="15" customHeight="1" x14ac:dyDescent="0.25">
      <c r="A2606" s="54" t="s">
        <v>793</v>
      </c>
      <c r="B2606" s="67">
        <v>88264</v>
      </c>
      <c r="C2606" s="55" t="str">
        <f>VLOOKUP(B2606,IF(A2606="COMPOSICAO",S!$A:$D,I!$A:$D),2,FALSE)</f>
        <v>ELETRICISTA COM ENCARGOS COMPLEMENTARES</v>
      </c>
      <c r="D2606" s="55"/>
      <c r="E2606" s="55"/>
      <c r="F2606" s="55"/>
      <c r="G2606" s="54" t="str">
        <f>VLOOKUP(B2606,IF(A2606="COMPOSICAO",S!$A:$D,I!$A:$D),3,FALSE)</f>
        <v>H</v>
      </c>
      <c r="H2606" s="75">
        <f>0.083</f>
        <v>8.3000000000000004E-2</v>
      </c>
      <c r="I2606" s="56">
        <f>IF(A2606="COMPOSICAO",VLOOKUP(B2606,S!$A:$D,4,FALSE),VLOOKUP(B2606,I!$A:$D,4,FALSE))</f>
        <v>26.75</v>
      </c>
      <c r="J2606" s="60">
        <f>TRUNC(H2606*I2606,2)</f>
        <v>2.2200000000000002</v>
      </c>
      <c r="K2606" s="59"/>
      <c r="L2606" s="4"/>
      <c r="M2606" s="4"/>
      <c r="N2606" s="4"/>
    </row>
    <row r="2607" spans="1:14" ht="15" customHeight="1" x14ac:dyDescent="0.25">
      <c r="A2607" s="76" t="s">
        <v>794</v>
      </c>
      <c r="B2607" s="77"/>
      <c r="C2607" s="77"/>
      <c r="D2607" s="77"/>
      <c r="E2607" s="77"/>
      <c r="F2607" s="77"/>
      <c r="G2607" s="78"/>
      <c r="H2607" s="79"/>
      <c r="I2607" s="80"/>
      <c r="J2607" s="60">
        <f>SUM(J2602:K2606)</f>
        <v>50.8</v>
      </c>
      <c r="K2607" s="59"/>
    </row>
    <row r="2608" spans="1:14" ht="15" customHeight="1" x14ac:dyDescent="0.25">
      <c r="A2608" s="76" t="str">
        <f>"TAXA DE BDI ("&amp;BDI&amp;" %)"</f>
        <v>TAXA DE BDI (28 %)</v>
      </c>
      <c r="B2608" s="77"/>
      <c r="C2608" s="77"/>
      <c r="D2608" s="77"/>
      <c r="E2608" s="77"/>
      <c r="F2608" s="77"/>
      <c r="G2608" s="78"/>
      <c r="H2608" s="79"/>
      <c r="I2608" s="80"/>
      <c r="J2608" s="60">
        <f>ROUND(J2607*(BDI/100),2)</f>
        <v>14.22</v>
      </c>
      <c r="K2608" s="59"/>
    </row>
    <row r="2609" spans="1:14" ht="15" customHeight="1" x14ac:dyDescent="0.25">
      <c r="A2609" s="76" t="s">
        <v>1048</v>
      </c>
      <c r="B2609" s="77"/>
      <c r="C2609" s="77"/>
      <c r="D2609" s="77"/>
      <c r="E2609" s="77"/>
      <c r="F2609" s="77"/>
      <c r="G2609" s="78"/>
      <c r="H2609" s="79"/>
      <c r="I2609" s="80"/>
      <c r="J2609" s="60">
        <f>SUM(J2607:K2608)</f>
        <v>65.02</v>
      </c>
      <c r="K2609" s="59"/>
    </row>
    <row r="2610" spans="1:14" ht="15" customHeight="1" x14ac:dyDescent="0.25">
      <c r="A2610" s="4"/>
      <c r="B2610" s="4"/>
      <c r="C2610" s="4"/>
      <c r="D2610" s="4"/>
      <c r="E2610" s="4"/>
      <c r="F2610" s="4"/>
      <c r="G2610" s="4"/>
      <c r="H2610" s="4"/>
      <c r="I2610" s="4"/>
      <c r="J2610" s="4"/>
      <c r="K2610" s="4"/>
    </row>
    <row r="2611" spans="1:14" ht="15" customHeight="1" x14ac:dyDescent="0.25">
      <c r="A2611" s="22" t="s">
        <v>788</v>
      </c>
      <c r="B2611" s="22" t="s">
        <v>41</v>
      </c>
      <c r="C2611" s="46" t="s">
        <v>8</v>
      </c>
      <c r="D2611" s="47"/>
      <c r="E2611" s="47"/>
      <c r="F2611" s="47"/>
      <c r="G2611" s="7" t="s">
        <v>42</v>
      </c>
      <c r="H2611" s="7" t="s">
        <v>789</v>
      </c>
      <c r="I2611" s="7" t="s">
        <v>790</v>
      </c>
      <c r="J2611" s="34" t="s">
        <v>10</v>
      </c>
      <c r="K2611" s="33"/>
    </row>
    <row r="2612" spans="1:14" ht="60" customHeight="1" x14ac:dyDescent="0.25">
      <c r="A2612" s="7" t="s">
        <v>989</v>
      </c>
      <c r="B2612" s="71">
        <v>92996</v>
      </c>
      <c r="C2612" s="73" t="str">
        <f>VLOOKUP(B2612,S!$A:$D,2,FALSE)</f>
        <v>CABO DE COBRE FLEXÍVEL ISOLADO, 150 MM², ANTI-CHAMA 0,6/1,0 KV, PARA REDE ENTERRADA DE DISTRIBUIÇÃO DE ENERGIA ELÉTRICA - FORNECIMENTO E INSTALAÇÃO. AF_12/2021</v>
      </c>
      <c r="D2612" s="73"/>
      <c r="E2612" s="73"/>
      <c r="F2612" s="72"/>
      <c r="G2612" s="7" t="str">
        <f>VLOOKUP(B2612,S!$A:$D,3,FALSE)</f>
        <v>M</v>
      </c>
      <c r="H2612" s="74"/>
      <c r="I2612" s="74">
        <f>J2617</f>
        <v>143.01</v>
      </c>
      <c r="J2612" s="53"/>
      <c r="K2612" s="52"/>
      <c r="L2612" s="74">
        <f>VLOOKUP(B2612,S!$A:$D,4,FALSE)</f>
        <v>143.01</v>
      </c>
      <c r="M2612" s="7" t="str">
        <f>IF(ROUND((L2612-I2612),2)=0,"OK, confere com a tabela.",IF(ROUND((L2612-I2612),2)&lt;0,"ACIMA ("&amp;TEXT(ROUND(I2612*100/L2612,4),"0,0000")&amp;" %) da tabela.","ABAIXO ("&amp;TEXT(ROUND(I2612*100/L2612,4),"0,0000")&amp;" %) da tabela."))</f>
        <v>OK, confere com a tabela.</v>
      </c>
    </row>
    <row r="2613" spans="1:14" ht="60" customHeight="1" x14ac:dyDescent="0.25">
      <c r="A2613" s="54" t="s">
        <v>792</v>
      </c>
      <c r="B2613" s="67">
        <v>999</v>
      </c>
      <c r="C2613" s="55" t="str">
        <f>VLOOKUP(B2613,IF(A2613="COMPOSICAO",S!$A:$D,I!$A:$D),2,FALSE)</f>
        <v>CABO DE COBRE, FLEXIVEL, CLASSE 4 OU 5, ISOLACAO EM PVC/A, ANTICHAMA BWF-B, COBERTURA PVC-ST1, ANTICHAMA BWF-B, 1 CONDUTOR, 0,6/1 KV, SECAO NOMINAL 150 MM2</v>
      </c>
      <c r="D2613" s="55"/>
      <c r="E2613" s="55"/>
      <c r="F2613" s="55"/>
      <c r="G2613" s="54" t="str">
        <f>VLOOKUP(B2613,IF(A2613="COMPOSICAO",S!$A:$D,I!$A:$D),3,FALSE)</f>
        <v>M</v>
      </c>
      <c r="H2613" s="75">
        <f>1.015</f>
        <v>1.0149999999999999</v>
      </c>
      <c r="I2613" s="56">
        <f>IF(A2613="COMPOSICAO",VLOOKUP(B2613,S!$A:$D,4,FALSE),VLOOKUP(B2613,I!$A:$D,4,FALSE))</f>
        <v>133.02000000000001</v>
      </c>
      <c r="J2613" s="60">
        <f>TRUNC(H2613*I2613,2)</f>
        <v>135.01</v>
      </c>
      <c r="K2613" s="59"/>
      <c r="L2613" s="4"/>
      <c r="M2613" s="4"/>
      <c r="N2613" s="4"/>
    </row>
    <row r="2614" spans="1:14" ht="30" customHeight="1" x14ac:dyDescent="0.25">
      <c r="A2614" s="54" t="s">
        <v>792</v>
      </c>
      <c r="B2614" s="67">
        <v>21127</v>
      </c>
      <c r="C2614" s="55" t="str">
        <f>VLOOKUP(B2614,IF(A2614="COMPOSICAO",S!$A:$D,I!$A:$D),2,FALSE)</f>
        <v>FITA ISOLANTE ADESIVA ANTICHAMA, USO ATE 750 V, EM ROLO DE 19 MM X 5 M</v>
      </c>
      <c r="D2614" s="55"/>
      <c r="E2614" s="55"/>
      <c r="F2614" s="55"/>
      <c r="G2614" s="54" t="str">
        <f>VLOOKUP(B2614,IF(A2614="COMPOSICAO",S!$A:$D,I!$A:$D),3,FALSE)</f>
        <v>UN</v>
      </c>
      <c r="H2614" s="75">
        <f>0.009</f>
        <v>8.9999999999999993E-3</v>
      </c>
      <c r="I2614" s="56">
        <f>IF(A2614="COMPOSICAO",VLOOKUP(B2614,S!$A:$D,4,FALSE),VLOOKUP(B2614,I!$A:$D,4,FALSE))</f>
        <v>3.46</v>
      </c>
      <c r="J2614" s="60">
        <f>TRUNC(H2614*I2614,2)</f>
        <v>0.03</v>
      </c>
      <c r="K2614" s="59"/>
      <c r="L2614" s="4"/>
      <c r="M2614" s="4"/>
      <c r="N2614" s="4"/>
    </row>
    <row r="2615" spans="1:14" ht="30" customHeight="1" x14ac:dyDescent="0.25">
      <c r="A2615" s="54" t="s">
        <v>793</v>
      </c>
      <c r="B2615" s="67">
        <v>88247</v>
      </c>
      <c r="C2615" s="55" t="str">
        <f>VLOOKUP(B2615,IF(A2615="COMPOSICAO",S!$A:$D,I!$A:$D),2,FALSE)</f>
        <v>AUXILIAR DE ELETRICISTA COM ENCARGOS COMPLEMENTARES</v>
      </c>
      <c r="D2615" s="55"/>
      <c r="E2615" s="55"/>
      <c r="F2615" s="55"/>
      <c r="G2615" s="54" t="str">
        <f>VLOOKUP(B2615,IF(A2615="COMPOSICAO",S!$A:$D,I!$A:$D),3,FALSE)</f>
        <v>H</v>
      </c>
      <c r="H2615" s="75">
        <f>0.1715</f>
        <v>0.17150000000000001</v>
      </c>
      <c r="I2615" s="56">
        <f>IF(A2615="COMPOSICAO",VLOOKUP(B2615,S!$A:$D,4,FALSE),VLOOKUP(B2615,I!$A:$D,4,FALSE))</f>
        <v>19.77</v>
      </c>
      <c r="J2615" s="60">
        <f>TRUNC(H2615*I2615,2)</f>
        <v>3.39</v>
      </c>
      <c r="K2615" s="59"/>
      <c r="L2615" s="4"/>
      <c r="M2615" s="4"/>
      <c r="N2615" s="4"/>
    </row>
    <row r="2616" spans="1:14" ht="15" customHeight="1" x14ac:dyDescent="0.25">
      <c r="A2616" s="54" t="s">
        <v>793</v>
      </c>
      <c r="B2616" s="67">
        <v>88264</v>
      </c>
      <c r="C2616" s="55" t="str">
        <f>VLOOKUP(B2616,IF(A2616="COMPOSICAO",S!$A:$D,I!$A:$D),2,FALSE)</f>
        <v>ELETRICISTA COM ENCARGOS COMPLEMENTARES</v>
      </c>
      <c r="D2616" s="55"/>
      <c r="E2616" s="55"/>
      <c r="F2616" s="55"/>
      <c r="G2616" s="54" t="str">
        <f>VLOOKUP(B2616,IF(A2616="COMPOSICAO",S!$A:$D,I!$A:$D),3,FALSE)</f>
        <v>H</v>
      </c>
      <c r="H2616" s="75">
        <f>0.1715</f>
        <v>0.17150000000000001</v>
      </c>
      <c r="I2616" s="56">
        <f>IF(A2616="COMPOSICAO",VLOOKUP(B2616,S!$A:$D,4,FALSE),VLOOKUP(B2616,I!$A:$D,4,FALSE))</f>
        <v>26.75</v>
      </c>
      <c r="J2616" s="60">
        <f>TRUNC(H2616*I2616,2)</f>
        <v>4.58</v>
      </c>
      <c r="K2616" s="59"/>
      <c r="L2616" s="4"/>
      <c r="M2616" s="4"/>
      <c r="N2616" s="4"/>
    </row>
    <row r="2617" spans="1:14" ht="15" customHeight="1" x14ac:dyDescent="0.25">
      <c r="A2617" s="76" t="s">
        <v>794</v>
      </c>
      <c r="B2617" s="77"/>
      <c r="C2617" s="77"/>
      <c r="D2617" s="77"/>
      <c r="E2617" s="77"/>
      <c r="F2617" s="77"/>
      <c r="G2617" s="78"/>
      <c r="H2617" s="79"/>
      <c r="I2617" s="80"/>
      <c r="J2617" s="60">
        <f>SUM(J2612:K2616)</f>
        <v>143.01</v>
      </c>
      <c r="K2617" s="59"/>
    </row>
    <row r="2618" spans="1:14" ht="15" customHeight="1" x14ac:dyDescent="0.25">
      <c r="A2618" s="76" t="str">
        <f>"TAXA DE BDI ("&amp;BDI&amp;" %)"</f>
        <v>TAXA DE BDI (28 %)</v>
      </c>
      <c r="B2618" s="77"/>
      <c r="C2618" s="77"/>
      <c r="D2618" s="77"/>
      <c r="E2618" s="77"/>
      <c r="F2618" s="77"/>
      <c r="G2618" s="78"/>
      <c r="H2618" s="79"/>
      <c r="I2618" s="80"/>
      <c r="J2618" s="60">
        <f>ROUND(J2617*(BDI/100),2)</f>
        <v>40.04</v>
      </c>
      <c r="K2618" s="59"/>
    </row>
    <row r="2619" spans="1:14" ht="15" customHeight="1" x14ac:dyDescent="0.25">
      <c r="A2619" s="76" t="s">
        <v>1049</v>
      </c>
      <c r="B2619" s="77"/>
      <c r="C2619" s="77"/>
      <c r="D2619" s="77"/>
      <c r="E2619" s="77"/>
      <c r="F2619" s="77"/>
      <c r="G2619" s="78"/>
      <c r="H2619" s="79"/>
      <c r="I2619" s="80"/>
      <c r="J2619" s="60">
        <f>SUM(J2617:K2618)</f>
        <v>183.04999999999998</v>
      </c>
      <c r="K2619" s="59"/>
    </row>
    <row r="2620" spans="1:14" ht="15" customHeight="1" x14ac:dyDescent="0.25">
      <c r="A2620" s="4"/>
      <c r="B2620" s="4"/>
      <c r="C2620" s="4"/>
      <c r="D2620" s="4"/>
      <c r="E2620" s="4"/>
      <c r="F2620" s="4"/>
      <c r="G2620" s="4"/>
      <c r="H2620" s="4"/>
      <c r="I2620" s="4"/>
      <c r="J2620" s="4"/>
      <c r="K2620" s="4"/>
    </row>
    <row r="2621" spans="1:14" ht="15" customHeight="1" x14ac:dyDescent="0.25">
      <c r="A2621" s="22" t="s">
        <v>788</v>
      </c>
      <c r="B2621" s="22" t="s">
        <v>41</v>
      </c>
      <c r="C2621" s="46" t="s">
        <v>8</v>
      </c>
      <c r="D2621" s="47"/>
      <c r="E2621" s="47"/>
      <c r="F2621" s="47"/>
      <c r="G2621" s="7" t="s">
        <v>42</v>
      </c>
      <c r="H2621" s="7" t="s">
        <v>789</v>
      </c>
      <c r="I2621" s="7" t="s">
        <v>790</v>
      </c>
      <c r="J2621" s="34" t="s">
        <v>10</v>
      </c>
      <c r="K2621" s="33"/>
    </row>
    <row r="2622" spans="1:14" ht="60" customHeight="1" x14ac:dyDescent="0.25">
      <c r="A2622" s="7" t="s">
        <v>989</v>
      </c>
      <c r="B2622" s="71">
        <v>93000</v>
      </c>
      <c r="C2622" s="73" t="str">
        <f>VLOOKUP(B2622,S!$A:$D,2,FALSE)</f>
        <v>CABO DE COBRE FLEXÍVEL ISOLADO, 240 MM², ANTI-CHAMA 0,6/1,0 KV, PARA REDE ENTERRADA DE DISTRIBUIÇÃO DE ENERGIA ELÉTRICA - FORNECIMENTO E INSTALAÇÃO. AF_12/2021</v>
      </c>
      <c r="D2622" s="73"/>
      <c r="E2622" s="73"/>
      <c r="F2622" s="72"/>
      <c r="G2622" s="7" t="str">
        <f>VLOOKUP(B2622,S!$A:$D,3,FALSE)</f>
        <v>M</v>
      </c>
      <c r="H2622" s="74"/>
      <c r="I2622" s="74">
        <f>J2627</f>
        <v>232.07000000000002</v>
      </c>
      <c r="J2622" s="53"/>
      <c r="K2622" s="52"/>
      <c r="L2622" s="74">
        <f>VLOOKUP(B2622,S!$A:$D,4,FALSE)</f>
        <v>232.07</v>
      </c>
      <c r="M2622" s="7" t="str">
        <f>IF(ROUND((L2622-I2622),2)=0,"OK, confere com a tabela.",IF(ROUND((L2622-I2622),2)&lt;0,"ACIMA ("&amp;TEXT(ROUND(I2622*100/L2622,4),"0,0000")&amp;" %) da tabela.","ABAIXO ("&amp;TEXT(ROUND(I2622*100/L2622,4),"0,0000")&amp;" %) da tabela."))</f>
        <v>OK, confere com a tabela.</v>
      </c>
    </row>
    <row r="2623" spans="1:14" ht="60" customHeight="1" x14ac:dyDescent="0.25">
      <c r="A2623" s="54" t="s">
        <v>792</v>
      </c>
      <c r="B2623" s="67">
        <v>1015</v>
      </c>
      <c r="C2623" s="55" t="str">
        <f>VLOOKUP(B2623,IF(A2623="COMPOSICAO",S!$A:$D,I!$A:$D),2,FALSE)</f>
        <v>CABO DE COBRE, FLEXIVEL, CLASSE 4 OU 5, ISOLACAO EM PVC/A, ANTICHAMA BWF-B, COBERTURA PVC-ST1, ANTICHAMA BWF-B, 1 CONDUTOR, 0,6/1 KV, SECAO NOMINAL 240 MM2</v>
      </c>
      <c r="D2623" s="55"/>
      <c r="E2623" s="55"/>
      <c r="F2623" s="55"/>
      <c r="G2623" s="54" t="str">
        <f>VLOOKUP(B2623,IF(A2623="COMPOSICAO",S!$A:$D,I!$A:$D),3,FALSE)</f>
        <v>M</v>
      </c>
      <c r="H2623" s="75">
        <f>1.015</f>
        <v>1.0149999999999999</v>
      </c>
      <c r="I2623" s="56">
        <f>IF(A2623="COMPOSICAO",VLOOKUP(B2623,S!$A:$D,4,FALSE),VLOOKUP(B2623,I!$A:$D,4,FALSE))</f>
        <v>217.12</v>
      </c>
      <c r="J2623" s="60">
        <f>TRUNC(H2623*I2623,2)</f>
        <v>220.37</v>
      </c>
      <c r="K2623" s="59"/>
      <c r="L2623" s="4"/>
      <c r="M2623" s="4"/>
      <c r="N2623" s="4"/>
    </row>
    <row r="2624" spans="1:14" ht="30" customHeight="1" x14ac:dyDescent="0.25">
      <c r="A2624" s="54" t="s">
        <v>792</v>
      </c>
      <c r="B2624" s="67">
        <v>21127</v>
      </c>
      <c r="C2624" s="55" t="str">
        <f>VLOOKUP(B2624,IF(A2624="COMPOSICAO",S!$A:$D,I!$A:$D),2,FALSE)</f>
        <v>FITA ISOLANTE ADESIVA ANTICHAMA, USO ATE 750 V, EM ROLO DE 19 MM X 5 M</v>
      </c>
      <c r="D2624" s="55"/>
      <c r="E2624" s="55"/>
      <c r="F2624" s="55"/>
      <c r="G2624" s="54" t="str">
        <f>VLOOKUP(B2624,IF(A2624="COMPOSICAO",S!$A:$D,I!$A:$D),3,FALSE)</f>
        <v>UN</v>
      </c>
      <c r="H2624" s="75">
        <f>0.009</f>
        <v>8.9999999999999993E-3</v>
      </c>
      <c r="I2624" s="56">
        <f>IF(A2624="COMPOSICAO",VLOOKUP(B2624,S!$A:$D,4,FALSE),VLOOKUP(B2624,I!$A:$D,4,FALSE))</f>
        <v>3.46</v>
      </c>
      <c r="J2624" s="60">
        <f>TRUNC(H2624*I2624,2)</f>
        <v>0.03</v>
      </c>
      <c r="K2624" s="59"/>
      <c r="L2624" s="4"/>
      <c r="M2624" s="4"/>
      <c r="N2624" s="4"/>
    </row>
    <row r="2625" spans="1:14" ht="30" customHeight="1" x14ac:dyDescent="0.25">
      <c r="A2625" s="54" t="s">
        <v>793</v>
      </c>
      <c r="B2625" s="67">
        <v>88247</v>
      </c>
      <c r="C2625" s="55" t="str">
        <f>VLOOKUP(B2625,IF(A2625="COMPOSICAO",S!$A:$D,I!$A:$D),2,FALSE)</f>
        <v>AUXILIAR DE ELETRICISTA COM ENCARGOS COMPLEMENTARES</v>
      </c>
      <c r="D2625" s="55"/>
      <c r="E2625" s="55"/>
      <c r="F2625" s="55"/>
      <c r="G2625" s="54" t="str">
        <f>VLOOKUP(B2625,IF(A2625="COMPOSICAO",S!$A:$D,I!$A:$D),3,FALSE)</f>
        <v>H</v>
      </c>
      <c r="H2625" s="75">
        <f>0.2512</f>
        <v>0.25119999999999998</v>
      </c>
      <c r="I2625" s="56">
        <f>IF(A2625="COMPOSICAO",VLOOKUP(B2625,S!$A:$D,4,FALSE),VLOOKUP(B2625,I!$A:$D,4,FALSE))</f>
        <v>19.77</v>
      </c>
      <c r="J2625" s="60">
        <f>TRUNC(H2625*I2625,2)</f>
        <v>4.96</v>
      </c>
      <c r="K2625" s="59"/>
      <c r="L2625" s="4"/>
      <c r="M2625" s="4"/>
      <c r="N2625" s="4"/>
    </row>
    <row r="2626" spans="1:14" ht="15" customHeight="1" x14ac:dyDescent="0.25">
      <c r="A2626" s="54" t="s">
        <v>793</v>
      </c>
      <c r="B2626" s="67">
        <v>88264</v>
      </c>
      <c r="C2626" s="55" t="str">
        <f>VLOOKUP(B2626,IF(A2626="COMPOSICAO",S!$A:$D,I!$A:$D),2,FALSE)</f>
        <v>ELETRICISTA COM ENCARGOS COMPLEMENTARES</v>
      </c>
      <c r="D2626" s="55"/>
      <c r="E2626" s="55"/>
      <c r="F2626" s="55"/>
      <c r="G2626" s="54" t="str">
        <f>VLOOKUP(B2626,IF(A2626="COMPOSICAO",S!$A:$D,I!$A:$D),3,FALSE)</f>
        <v>H</v>
      </c>
      <c r="H2626" s="75">
        <f>0.2512</f>
        <v>0.25119999999999998</v>
      </c>
      <c r="I2626" s="56">
        <f>IF(A2626="COMPOSICAO",VLOOKUP(B2626,S!$A:$D,4,FALSE),VLOOKUP(B2626,I!$A:$D,4,FALSE))</f>
        <v>26.75</v>
      </c>
      <c r="J2626" s="60">
        <f>TRUNC(H2626*I2626,2)</f>
        <v>6.71</v>
      </c>
      <c r="K2626" s="59"/>
      <c r="L2626" s="4"/>
      <c r="M2626" s="4"/>
      <c r="N2626" s="4"/>
    </row>
    <row r="2627" spans="1:14" ht="15" customHeight="1" x14ac:dyDescent="0.25">
      <c r="A2627" s="76" t="s">
        <v>794</v>
      </c>
      <c r="B2627" s="77"/>
      <c r="C2627" s="77"/>
      <c r="D2627" s="77"/>
      <c r="E2627" s="77"/>
      <c r="F2627" s="77"/>
      <c r="G2627" s="78"/>
      <c r="H2627" s="79"/>
      <c r="I2627" s="80"/>
      <c r="J2627" s="60">
        <f>SUM(J2622:K2626)</f>
        <v>232.07000000000002</v>
      </c>
      <c r="K2627" s="59"/>
    </row>
    <row r="2628" spans="1:14" ht="15" customHeight="1" x14ac:dyDescent="0.25">
      <c r="A2628" s="76" t="str">
        <f>"TAXA DE BDI ("&amp;BDI&amp;" %)"</f>
        <v>TAXA DE BDI (28 %)</v>
      </c>
      <c r="B2628" s="77"/>
      <c r="C2628" s="77"/>
      <c r="D2628" s="77"/>
      <c r="E2628" s="77"/>
      <c r="F2628" s="77"/>
      <c r="G2628" s="78"/>
      <c r="H2628" s="79"/>
      <c r="I2628" s="80"/>
      <c r="J2628" s="60">
        <f>ROUND(J2627*(BDI/100),2)</f>
        <v>64.98</v>
      </c>
      <c r="K2628" s="59"/>
    </row>
    <row r="2629" spans="1:14" ht="15" customHeight="1" x14ac:dyDescent="0.25">
      <c r="A2629" s="76" t="s">
        <v>1050</v>
      </c>
      <c r="B2629" s="77"/>
      <c r="C2629" s="77"/>
      <c r="D2629" s="77"/>
      <c r="E2629" s="77"/>
      <c r="F2629" s="77"/>
      <c r="G2629" s="78"/>
      <c r="H2629" s="79"/>
      <c r="I2629" s="80"/>
      <c r="J2629" s="60">
        <f>SUM(J2627:K2628)</f>
        <v>297.05</v>
      </c>
      <c r="K2629" s="59"/>
    </row>
    <row r="2630" spans="1:14" ht="15" customHeight="1" x14ac:dyDescent="0.25">
      <c r="A2630" s="4"/>
      <c r="B2630" s="4"/>
      <c r="C2630" s="4"/>
      <c r="D2630" s="4"/>
      <c r="E2630" s="4"/>
      <c r="F2630" s="4"/>
      <c r="G2630" s="4"/>
      <c r="H2630" s="4"/>
      <c r="I2630" s="4"/>
      <c r="J2630" s="4"/>
      <c r="K2630" s="4"/>
    </row>
    <row r="2631" spans="1:14" ht="15" customHeight="1" x14ac:dyDescent="0.25">
      <c r="A2631" s="22" t="s">
        <v>788</v>
      </c>
      <c r="B2631" s="22" t="s">
        <v>41</v>
      </c>
      <c r="C2631" s="46" t="s">
        <v>8</v>
      </c>
      <c r="D2631" s="47"/>
      <c r="E2631" s="47"/>
      <c r="F2631" s="47"/>
      <c r="G2631" s="7" t="s">
        <v>42</v>
      </c>
      <c r="H2631" s="7" t="s">
        <v>789</v>
      </c>
      <c r="I2631" s="7" t="s">
        <v>790</v>
      </c>
      <c r="J2631" s="34" t="s">
        <v>10</v>
      </c>
      <c r="K2631" s="33"/>
    </row>
    <row r="2632" spans="1:14" ht="45" customHeight="1" x14ac:dyDescent="0.25">
      <c r="A2632" s="7" t="s">
        <v>989</v>
      </c>
      <c r="B2632" s="71">
        <v>92981</v>
      </c>
      <c r="C2632" s="73" t="str">
        <f>VLOOKUP(B2632,S!$A:$D,2,FALSE)</f>
        <v>CABO DE COBRE FLEXÍVEL ISOLADO, 16 MM², ANTI-CHAMA 450/750 V, PARA DISTRIBUIÇÃO - FORNECIMENTO E INSTALAÇÃO. AF_12/2015</v>
      </c>
      <c r="D2632" s="73"/>
      <c r="E2632" s="73"/>
      <c r="F2632" s="72"/>
      <c r="G2632" s="7" t="str">
        <f>VLOOKUP(B2632,S!$A:$D,3,FALSE)</f>
        <v>M</v>
      </c>
      <c r="H2632" s="74"/>
      <c r="I2632" s="74">
        <f>J2637</f>
        <v>14.399999999999999</v>
      </c>
      <c r="J2632" s="53"/>
      <c r="K2632" s="52"/>
      <c r="L2632" s="74">
        <f>VLOOKUP(B2632,S!$A:$D,4,FALSE)</f>
        <v>14.4</v>
      </c>
      <c r="M2632" s="7" t="str">
        <f>IF(ROUND((L2632-I2632),2)=0,"OK, confere com a tabela.",IF(ROUND((L2632-I2632),2)&lt;0,"ACIMA ("&amp;TEXT(ROUND(I2632*100/L2632,4),"0,0000")&amp;" %) da tabela.","ABAIXO ("&amp;TEXT(ROUND(I2632*100/L2632,4),"0,0000")&amp;" %) da tabela."))</f>
        <v>OK, confere com a tabela.</v>
      </c>
    </row>
    <row r="2633" spans="1:14" ht="45" customHeight="1" x14ac:dyDescent="0.25">
      <c r="A2633" s="54" t="s">
        <v>792</v>
      </c>
      <c r="B2633" s="67">
        <v>979</v>
      </c>
      <c r="C2633" s="55" t="str">
        <f>VLOOKUP(B2633,IF(A2633="COMPOSICAO",S!$A:$D,I!$A:$D),2,FALSE)</f>
        <v>CABO DE COBRE, FLEXIVEL, CLASSE 4 OU 5, ISOLACAO EM PVC/A, ANTICHAMA BWF-B, 1 CONDUTOR, 450/750 V, SECAO NOMINAL 16 MM2</v>
      </c>
      <c r="D2633" s="55"/>
      <c r="E2633" s="55"/>
      <c r="F2633" s="55"/>
      <c r="G2633" s="54" t="str">
        <f>VLOOKUP(B2633,IF(A2633="COMPOSICAO",S!$A:$D,I!$A:$D),3,FALSE)</f>
        <v>M</v>
      </c>
      <c r="H2633" s="75">
        <f>1.027</f>
        <v>1.0269999999999999</v>
      </c>
      <c r="I2633" s="56">
        <f>IF(A2633="COMPOSICAO",VLOOKUP(B2633,S!$A:$D,4,FALSE),VLOOKUP(B2633,I!$A:$D,4,FALSE))</f>
        <v>13.42</v>
      </c>
      <c r="J2633" s="60">
        <f>TRUNC(H2633*I2633,2)</f>
        <v>13.78</v>
      </c>
      <c r="K2633" s="59"/>
      <c r="L2633" s="4"/>
      <c r="M2633" s="4"/>
      <c r="N2633" s="4"/>
    </row>
    <row r="2634" spans="1:14" ht="30" customHeight="1" x14ac:dyDescent="0.25">
      <c r="A2634" s="54" t="s">
        <v>792</v>
      </c>
      <c r="B2634" s="67">
        <v>21127</v>
      </c>
      <c r="C2634" s="55" t="str">
        <f>VLOOKUP(B2634,IF(A2634="COMPOSICAO",S!$A:$D,I!$A:$D),2,FALSE)</f>
        <v>FITA ISOLANTE ADESIVA ANTICHAMA, USO ATE 750 V, EM ROLO DE 19 MM X 5 M</v>
      </c>
      <c r="D2634" s="55"/>
      <c r="E2634" s="55"/>
      <c r="F2634" s="55"/>
      <c r="G2634" s="54" t="str">
        <f>VLOOKUP(B2634,IF(A2634="COMPOSICAO",S!$A:$D,I!$A:$D),3,FALSE)</f>
        <v>UN</v>
      </c>
      <c r="H2634" s="75">
        <f>0.01</f>
        <v>0.01</v>
      </c>
      <c r="I2634" s="56">
        <f>IF(A2634="COMPOSICAO",VLOOKUP(B2634,S!$A:$D,4,FALSE),VLOOKUP(B2634,I!$A:$D,4,FALSE))</f>
        <v>3.46</v>
      </c>
      <c r="J2634" s="60">
        <f>TRUNC(H2634*I2634,2)</f>
        <v>0.03</v>
      </c>
      <c r="K2634" s="59"/>
      <c r="L2634" s="4"/>
      <c r="M2634" s="4"/>
      <c r="N2634" s="4"/>
    </row>
    <row r="2635" spans="1:14" ht="30" customHeight="1" x14ac:dyDescent="0.25">
      <c r="A2635" s="54" t="s">
        <v>793</v>
      </c>
      <c r="B2635" s="67">
        <v>88247</v>
      </c>
      <c r="C2635" s="55" t="str">
        <f>VLOOKUP(B2635,IF(A2635="COMPOSICAO",S!$A:$D,I!$A:$D),2,FALSE)</f>
        <v>AUXILIAR DE ELETRICISTA COM ENCARGOS COMPLEMENTARES</v>
      </c>
      <c r="D2635" s="55"/>
      <c r="E2635" s="55"/>
      <c r="F2635" s="55"/>
      <c r="G2635" s="54" t="str">
        <f>VLOOKUP(B2635,IF(A2635="COMPOSICAO",S!$A:$D,I!$A:$D),3,FALSE)</f>
        <v>H</v>
      </c>
      <c r="H2635" s="75">
        <f>0.013</f>
        <v>1.2999999999999999E-2</v>
      </c>
      <c r="I2635" s="56">
        <f>IF(A2635="COMPOSICAO",VLOOKUP(B2635,S!$A:$D,4,FALSE),VLOOKUP(B2635,I!$A:$D,4,FALSE))</f>
        <v>19.77</v>
      </c>
      <c r="J2635" s="60">
        <f>TRUNC(H2635*I2635,2)</f>
        <v>0.25</v>
      </c>
      <c r="K2635" s="59"/>
      <c r="L2635" s="4"/>
      <c r="M2635" s="4"/>
      <c r="N2635" s="4"/>
    </row>
    <row r="2636" spans="1:14" ht="15" customHeight="1" x14ac:dyDescent="0.25">
      <c r="A2636" s="54" t="s">
        <v>793</v>
      </c>
      <c r="B2636" s="67">
        <v>88264</v>
      </c>
      <c r="C2636" s="55" t="str">
        <f>VLOOKUP(B2636,IF(A2636="COMPOSICAO",S!$A:$D,I!$A:$D),2,FALSE)</f>
        <v>ELETRICISTA COM ENCARGOS COMPLEMENTARES</v>
      </c>
      <c r="D2636" s="55"/>
      <c r="E2636" s="55"/>
      <c r="F2636" s="55"/>
      <c r="G2636" s="54" t="str">
        <f>VLOOKUP(B2636,IF(A2636="COMPOSICAO",S!$A:$D,I!$A:$D),3,FALSE)</f>
        <v>H</v>
      </c>
      <c r="H2636" s="75">
        <f>0.013</f>
        <v>1.2999999999999999E-2</v>
      </c>
      <c r="I2636" s="56">
        <f>IF(A2636="COMPOSICAO",VLOOKUP(B2636,S!$A:$D,4,FALSE),VLOOKUP(B2636,I!$A:$D,4,FALSE))</f>
        <v>26.75</v>
      </c>
      <c r="J2636" s="60">
        <f>TRUNC(H2636*I2636,2)</f>
        <v>0.34</v>
      </c>
      <c r="K2636" s="59"/>
      <c r="L2636" s="4"/>
      <c r="M2636" s="4"/>
      <c r="N2636" s="4"/>
    </row>
    <row r="2637" spans="1:14" ht="15" customHeight="1" x14ac:dyDescent="0.25">
      <c r="A2637" s="76" t="s">
        <v>794</v>
      </c>
      <c r="B2637" s="77"/>
      <c r="C2637" s="77"/>
      <c r="D2637" s="77"/>
      <c r="E2637" s="77"/>
      <c r="F2637" s="77"/>
      <c r="G2637" s="78"/>
      <c r="H2637" s="79"/>
      <c r="I2637" s="80"/>
      <c r="J2637" s="60">
        <f>SUM(J2632:K2636)</f>
        <v>14.399999999999999</v>
      </c>
      <c r="K2637" s="59"/>
    </row>
    <row r="2638" spans="1:14" ht="15" customHeight="1" x14ac:dyDescent="0.25">
      <c r="A2638" s="76" t="str">
        <f>"TAXA DE BDI ("&amp;BDI&amp;" %)"</f>
        <v>TAXA DE BDI (28 %)</v>
      </c>
      <c r="B2638" s="77"/>
      <c r="C2638" s="77"/>
      <c r="D2638" s="77"/>
      <c r="E2638" s="77"/>
      <c r="F2638" s="77"/>
      <c r="G2638" s="78"/>
      <c r="H2638" s="79"/>
      <c r="I2638" s="80"/>
      <c r="J2638" s="60">
        <f>ROUND(J2637*(BDI/100),2)</f>
        <v>4.03</v>
      </c>
      <c r="K2638" s="59"/>
    </row>
    <row r="2639" spans="1:14" ht="15" customHeight="1" x14ac:dyDescent="0.25">
      <c r="A2639" s="76" t="s">
        <v>1051</v>
      </c>
      <c r="B2639" s="77"/>
      <c r="C2639" s="77"/>
      <c r="D2639" s="77"/>
      <c r="E2639" s="77"/>
      <c r="F2639" s="77"/>
      <c r="G2639" s="78"/>
      <c r="H2639" s="79"/>
      <c r="I2639" s="80"/>
      <c r="J2639" s="60">
        <f>SUM(J2637:K2638)</f>
        <v>18.43</v>
      </c>
      <c r="K2639" s="59"/>
    </row>
    <row r="2640" spans="1:14" ht="15" customHeight="1" x14ac:dyDescent="0.25">
      <c r="A2640" s="4"/>
      <c r="B2640" s="4"/>
      <c r="C2640" s="4"/>
      <c r="D2640" s="4"/>
      <c r="E2640" s="4"/>
      <c r="F2640" s="4"/>
      <c r="G2640" s="4"/>
      <c r="H2640" s="4"/>
      <c r="I2640" s="4"/>
      <c r="J2640" s="4"/>
      <c r="K2640" s="4"/>
    </row>
    <row r="2641" spans="1:14" ht="15" customHeight="1" x14ac:dyDescent="0.25">
      <c r="A2641" s="22" t="s">
        <v>788</v>
      </c>
      <c r="B2641" s="22" t="s">
        <v>41</v>
      </c>
      <c r="C2641" s="46" t="s">
        <v>8</v>
      </c>
      <c r="D2641" s="47"/>
      <c r="E2641" s="47"/>
      <c r="F2641" s="47"/>
      <c r="G2641" s="7" t="s">
        <v>42</v>
      </c>
      <c r="H2641" s="7" t="s">
        <v>789</v>
      </c>
      <c r="I2641" s="7" t="s">
        <v>790</v>
      </c>
      <c r="J2641" s="34" t="s">
        <v>10</v>
      </c>
      <c r="K2641" s="33"/>
    </row>
    <row r="2642" spans="1:14" ht="60" customHeight="1" x14ac:dyDescent="0.25">
      <c r="A2642" s="7" t="s">
        <v>1010</v>
      </c>
      <c r="B2642" s="71">
        <v>100561</v>
      </c>
      <c r="C2642" s="73" t="str">
        <f>VLOOKUP(B2642,S!$A:$D,2,FALSE)</f>
        <v>QUADRO DE DISTRIBUICAO PARA TELEFONE N.3, 40X40X12CM EM CHAPA METALICA, DE EMBUTIR, SEM ACESSORIOS, PADRAO TELEBRAS, FORNECIMENTO E INSTALAÇÃO. AF_11/2019</v>
      </c>
      <c r="D2642" s="73"/>
      <c r="E2642" s="73"/>
      <c r="F2642" s="72"/>
      <c r="G2642" s="7" t="str">
        <f>VLOOKUP(B2642,S!$A:$D,3,FALSE)</f>
        <v>UN</v>
      </c>
      <c r="H2642" s="74"/>
      <c r="I2642" s="74">
        <f>J2647</f>
        <v>198.62</v>
      </c>
      <c r="J2642" s="53"/>
      <c r="K2642" s="52"/>
      <c r="L2642" s="74">
        <f>VLOOKUP(B2642,S!$A:$D,4,FALSE)</f>
        <v>198.62</v>
      </c>
      <c r="M2642" s="7" t="str">
        <f>IF(ROUND((L2642-I2642),2)=0,"OK, confere com a tabela.",IF(ROUND((L2642-I2642),2)&lt;0,"ACIMA ("&amp;TEXT(ROUND(I2642*100/L2642,4),"0,0000")&amp;" %) da tabela.","ABAIXO ("&amp;TEXT(ROUND(I2642*100/L2642,4),"0,0000")&amp;" %) da tabela."))</f>
        <v>OK, confere com a tabela.</v>
      </c>
    </row>
    <row r="2643" spans="1:14" ht="45" customHeight="1" x14ac:dyDescent="0.25">
      <c r="A2643" s="54" t="s">
        <v>792</v>
      </c>
      <c r="B2643" s="67">
        <v>11251</v>
      </c>
      <c r="C2643" s="55" t="str">
        <f>VLOOKUP(B2643,IF(A2643="COMPOSICAO",S!$A:$D,I!$A:$D),2,FALSE)</f>
        <v>CAIXA DE PASSAGEM/ LUZ / TELEFONIA, DE EMBUTIR,  EM CHAPA DE ACO GALVANIZADO, DIMENSOES 40 X 40 X *12* CM (PADRAO CONCESSIONARIA LOCAL)</v>
      </c>
      <c r="D2643" s="55"/>
      <c r="E2643" s="55"/>
      <c r="F2643" s="55"/>
      <c r="G2643" s="54" t="str">
        <f>VLOOKUP(B2643,IF(A2643="COMPOSICAO",S!$A:$D,I!$A:$D),3,FALSE)</f>
        <v>UN</v>
      </c>
      <c r="H2643" s="75">
        <f>1</f>
        <v>1</v>
      </c>
      <c r="I2643" s="56">
        <f>IF(A2643="COMPOSICAO",VLOOKUP(B2643,S!$A:$D,4,FALSE),VLOOKUP(B2643,I!$A:$D,4,FALSE))</f>
        <v>143.88</v>
      </c>
      <c r="J2643" s="60">
        <f>TRUNC(H2643*I2643,2)</f>
        <v>143.88</v>
      </c>
      <c r="K2643" s="59"/>
      <c r="L2643" s="4"/>
      <c r="M2643" s="4"/>
      <c r="N2643" s="4"/>
    </row>
    <row r="2644" spans="1:14" ht="60" customHeight="1" x14ac:dyDescent="0.25">
      <c r="A2644" s="54" t="s">
        <v>793</v>
      </c>
      <c r="B2644" s="67">
        <v>87367</v>
      </c>
      <c r="C2644" s="55" t="str">
        <f>VLOOKUP(B2644,IF(A2644="COMPOSICAO",S!$A:$D,I!$A:$D),2,FALSE)</f>
        <v>ARGAMASSA TRAÇO 1:1:6 (EM VOLUME DE CIMENTO, CAL E AREIA MÉDIA ÚMIDA) PARA EMBOÇO/MASSA ÚNICA/ASSENTAMENTO DE ALVENARIA DE VEDAÇÃO, PREPARO MANUAL. AF_08/2019</v>
      </c>
      <c r="D2644" s="55"/>
      <c r="E2644" s="55"/>
      <c r="F2644" s="55"/>
      <c r="G2644" s="54" t="str">
        <f>VLOOKUP(B2644,IF(A2644="COMPOSICAO",S!$A:$D,I!$A:$D),3,FALSE)</f>
        <v>M3</v>
      </c>
      <c r="H2644" s="75">
        <f>0.014</f>
        <v>1.4E-2</v>
      </c>
      <c r="I2644" s="56">
        <f>IF(A2644="COMPOSICAO",VLOOKUP(B2644,S!$A:$D,4,FALSE),VLOOKUP(B2644,I!$A:$D,4,FALSE))</f>
        <v>704.87</v>
      </c>
      <c r="J2644" s="60">
        <f>TRUNC(H2644*I2644,2)</f>
        <v>9.86</v>
      </c>
      <c r="K2644" s="59"/>
      <c r="L2644" s="4"/>
      <c r="M2644" s="4"/>
      <c r="N2644" s="4"/>
    </row>
    <row r="2645" spans="1:14" ht="30" customHeight="1" x14ac:dyDescent="0.25">
      <c r="A2645" s="54" t="s">
        <v>793</v>
      </c>
      <c r="B2645" s="67">
        <v>88247</v>
      </c>
      <c r="C2645" s="55" t="str">
        <f>VLOOKUP(B2645,IF(A2645="COMPOSICAO",S!$A:$D,I!$A:$D),2,FALSE)</f>
        <v>AUXILIAR DE ELETRICISTA COM ENCARGOS COMPLEMENTARES</v>
      </c>
      <c r="D2645" s="55"/>
      <c r="E2645" s="55"/>
      <c r="F2645" s="55"/>
      <c r="G2645" s="54" t="str">
        <f>VLOOKUP(B2645,IF(A2645="COMPOSICAO",S!$A:$D,I!$A:$D),3,FALSE)</f>
        <v>H</v>
      </c>
      <c r="H2645" s="75">
        <f>0.965</f>
        <v>0.96499999999999997</v>
      </c>
      <c r="I2645" s="56">
        <f>IF(A2645="COMPOSICAO",VLOOKUP(B2645,S!$A:$D,4,FALSE),VLOOKUP(B2645,I!$A:$D,4,FALSE))</f>
        <v>19.77</v>
      </c>
      <c r="J2645" s="60">
        <f>TRUNC(H2645*I2645,2)</f>
        <v>19.07</v>
      </c>
      <c r="K2645" s="59"/>
      <c r="L2645" s="4"/>
      <c r="M2645" s="4"/>
      <c r="N2645" s="4"/>
    </row>
    <row r="2646" spans="1:14" ht="15" customHeight="1" x14ac:dyDescent="0.25">
      <c r="A2646" s="54" t="s">
        <v>793</v>
      </c>
      <c r="B2646" s="67">
        <v>88264</v>
      </c>
      <c r="C2646" s="55" t="str">
        <f>VLOOKUP(B2646,IF(A2646="COMPOSICAO",S!$A:$D,I!$A:$D),2,FALSE)</f>
        <v>ELETRICISTA COM ENCARGOS COMPLEMENTARES</v>
      </c>
      <c r="D2646" s="55"/>
      <c r="E2646" s="55"/>
      <c r="F2646" s="55"/>
      <c r="G2646" s="54" t="str">
        <f>VLOOKUP(B2646,IF(A2646="COMPOSICAO",S!$A:$D,I!$A:$D),3,FALSE)</f>
        <v>H</v>
      </c>
      <c r="H2646" s="75">
        <f>0.965</f>
        <v>0.96499999999999997</v>
      </c>
      <c r="I2646" s="56">
        <f>IF(A2646="COMPOSICAO",VLOOKUP(B2646,S!$A:$D,4,FALSE),VLOOKUP(B2646,I!$A:$D,4,FALSE))</f>
        <v>26.75</v>
      </c>
      <c r="J2646" s="60">
        <f>TRUNC(H2646*I2646,2)</f>
        <v>25.81</v>
      </c>
      <c r="K2646" s="59"/>
      <c r="L2646" s="4"/>
      <c r="M2646" s="4"/>
      <c r="N2646" s="4"/>
    </row>
    <row r="2647" spans="1:14" ht="15" customHeight="1" x14ac:dyDescent="0.25">
      <c r="A2647" s="76" t="s">
        <v>794</v>
      </c>
      <c r="B2647" s="77"/>
      <c r="C2647" s="77"/>
      <c r="D2647" s="77"/>
      <c r="E2647" s="77"/>
      <c r="F2647" s="77"/>
      <c r="G2647" s="78"/>
      <c r="H2647" s="79"/>
      <c r="I2647" s="80"/>
      <c r="J2647" s="60">
        <f>SUM(J2642:K2646)</f>
        <v>198.62</v>
      </c>
      <c r="K2647" s="59"/>
    </row>
    <row r="2648" spans="1:14" ht="15" customHeight="1" x14ac:dyDescent="0.25">
      <c r="A2648" s="76" t="str">
        <f>"TAXA DE BDI ("&amp;BDI&amp;" %)"</f>
        <v>TAXA DE BDI (28 %)</v>
      </c>
      <c r="B2648" s="77"/>
      <c r="C2648" s="77"/>
      <c r="D2648" s="77"/>
      <c r="E2648" s="77"/>
      <c r="F2648" s="77"/>
      <c r="G2648" s="78"/>
      <c r="H2648" s="79"/>
      <c r="I2648" s="80"/>
      <c r="J2648" s="60">
        <f>ROUND(J2647*(BDI/100),2)</f>
        <v>55.61</v>
      </c>
      <c r="K2648" s="59"/>
    </row>
    <row r="2649" spans="1:14" ht="15" customHeight="1" x14ac:dyDescent="0.25">
      <c r="A2649" s="76" t="s">
        <v>1052</v>
      </c>
      <c r="B2649" s="77"/>
      <c r="C2649" s="77"/>
      <c r="D2649" s="77"/>
      <c r="E2649" s="77"/>
      <c r="F2649" s="77"/>
      <c r="G2649" s="78"/>
      <c r="H2649" s="79"/>
      <c r="I2649" s="80"/>
      <c r="J2649" s="60">
        <f>SUM(J2647:K2648)</f>
        <v>254.23000000000002</v>
      </c>
      <c r="K2649" s="59"/>
    </row>
    <row r="2650" spans="1:14" ht="15" customHeight="1" x14ac:dyDescent="0.25">
      <c r="A2650" s="4"/>
      <c r="B2650" s="4"/>
      <c r="C2650" s="4"/>
      <c r="D2650" s="4"/>
      <c r="E2650" s="4"/>
      <c r="F2650" s="4"/>
      <c r="G2650" s="4"/>
      <c r="H2650" s="4"/>
      <c r="I2650" s="4"/>
      <c r="J2650" s="4"/>
      <c r="K2650" s="4"/>
    </row>
    <row r="2651" spans="1:14" ht="15" customHeight="1" x14ac:dyDescent="0.25">
      <c r="A2651" s="22" t="s">
        <v>788</v>
      </c>
      <c r="B2651" s="22" t="s">
        <v>41</v>
      </c>
      <c r="C2651" s="46" t="s">
        <v>8</v>
      </c>
      <c r="D2651" s="47"/>
      <c r="E2651" s="47"/>
      <c r="F2651" s="47"/>
      <c r="G2651" s="7" t="s">
        <v>42</v>
      </c>
      <c r="H2651" s="7" t="s">
        <v>789</v>
      </c>
      <c r="I2651" s="7" t="s">
        <v>790</v>
      </c>
      <c r="J2651" s="34" t="s">
        <v>10</v>
      </c>
      <c r="K2651" s="33"/>
    </row>
    <row r="2652" spans="1:14" ht="60" customHeight="1" x14ac:dyDescent="0.25">
      <c r="A2652" s="7" t="s">
        <v>1010</v>
      </c>
      <c r="B2652" s="71">
        <v>100560</v>
      </c>
      <c r="C2652" s="73" t="str">
        <f>VLOOKUP(B2652,S!$A:$D,2,FALSE)</f>
        <v>QUADRO DE DISTRIBUIÇÃO PARA TELEFONE N.2, 20X20X12CM EM CHAPA METALICA, DE EMBUTIR, SEM ACESSORIOS, PADRÃO TELEBRAS, FORNECIMENTO E INSTALAÇÃO. AF_11/2019</v>
      </c>
      <c r="D2652" s="73"/>
      <c r="E2652" s="73"/>
      <c r="F2652" s="72"/>
      <c r="G2652" s="7" t="str">
        <f>VLOOKUP(B2652,S!$A:$D,3,FALSE)</f>
        <v>UN</v>
      </c>
      <c r="H2652" s="74"/>
      <c r="I2652" s="74">
        <f>J2657</f>
        <v>108.91999999999999</v>
      </c>
      <c r="J2652" s="53"/>
      <c r="K2652" s="52"/>
      <c r="L2652" s="74">
        <f>VLOOKUP(B2652,S!$A:$D,4,FALSE)</f>
        <v>108.92</v>
      </c>
      <c r="M2652" s="7" t="str">
        <f>IF(ROUND((L2652-I2652),2)=0,"OK, confere com a tabela.",IF(ROUND((L2652-I2652),2)&lt;0,"ACIMA ("&amp;TEXT(ROUND(I2652*100/L2652,4),"0,0000")&amp;" %) da tabela.","ABAIXO ("&amp;TEXT(ROUND(I2652*100/L2652,4),"0,0000")&amp;" %) da tabela."))</f>
        <v>OK, confere com a tabela.</v>
      </c>
    </row>
    <row r="2653" spans="1:14" ht="45" customHeight="1" x14ac:dyDescent="0.25">
      <c r="A2653" s="54" t="s">
        <v>792</v>
      </c>
      <c r="B2653" s="67">
        <v>11250</v>
      </c>
      <c r="C2653" s="55" t="str">
        <f>VLOOKUP(B2653,IF(A2653="COMPOSICAO",S!$A:$D,I!$A:$D),2,FALSE)</f>
        <v>CAIXA DE PASSAGEM/ LUZ / TELEFONIA, DE EMBUTIR,  EM CHAPA DE ACO GALVANIZADO, DIMENSOES 20 X 20 X *12* CM (PADRAO CONCESSIONARIA LOCAL)</v>
      </c>
      <c r="D2653" s="55"/>
      <c r="E2653" s="55"/>
      <c r="F2653" s="55"/>
      <c r="G2653" s="54" t="str">
        <f>VLOOKUP(B2653,IF(A2653="COMPOSICAO",S!$A:$D,I!$A:$D),3,FALSE)</f>
        <v>UN</v>
      </c>
      <c r="H2653" s="75">
        <f>1</f>
        <v>1</v>
      </c>
      <c r="I2653" s="56">
        <f>IF(A2653="COMPOSICAO",VLOOKUP(B2653,S!$A:$D,4,FALSE),VLOOKUP(B2653,I!$A:$D,4,FALSE))</f>
        <v>64.959999999999994</v>
      </c>
      <c r="J2653" s="60">
        <f>TRUNC(H2653*I2653,2)</f>
        <v>64.959999999999994</v>
      </c>
      <c r="K2653" s="59"/>
      <c r="L2653" s="4"/>
      <c r="M2653" s="4"/>
      <c r="N2653" s="4"/>
    </row>
    <row r="2654" spans="1:14" ht="60" customHeight="1" x14ac:dyDescent="0.25">
      <c r="A2654" s="54" t="s">
        <v>793</v>
      </c>
      <c r="B2654" s="67">
        <v>87367</v>
      </c>
      <c r="C2654" s="55" t="str">
        <f>VLOOKUP(B2654,IF(A2654="COMPOSICAO",S!$A:$D,I!$A:$D),2,FALSE)</f>
        <v>ARGAMASSA TRAÇO 1:1:6 (EM VOLUME DE CIMENTO, CAL E AREIA MÉDIA ÚMIDA) PARA EMBOÇO/MASSA ÚNICA/ASSENTAMENTO DE ALVENARIA DE VEDAÇÃO, PREPARO MANUAL. AF_08/2019</v>
      </c>
      <c r="D2654" s="55"/>
      <c r="E2654" s="55"/>
      <c r="F2654" s="55"/>
      <c r="G2654" s="54" t="str">
        <f>VLOOKUP(B2654,IF(A2654="COMPOSICAO",S!$A:$D,I!$A:$D),3,FALSE)</f>
        <v>M3</v>
      </c>
      <c r="H2654" s="75">
        <f>0.0043</f>
        <v>4.3E-3</v>
      </c>
      <c r="I2654" s="56">
        <f>IF(A2654="COMPOSICAO",VLOOKUP(B2654,S!$A:$D,4,FALSE),VLOOKUP(B2654,I!$A:$D,4,FALSE))</f>
        <v>704.87</v>
      </c>
      <c r="J2654" s="60">
        <f>TRUNC(H2654*I2654,2)</f>
        <v>3.03</v>
      </c>
      <c r="K2654" s="59"/>
      <c r="L2654" s="4"/>
      <c r="M2654" s="4"/>
      <c r="N2654" s="4"/>
    </row>
    <row r="2655" spans="1:14" ht="30" customHeight="1" x14ac:dyDescent="0.25">
      <c r="A2655" s="54" t="s">
        <v>793</v>
      </c>
      <c r="B2655" s="67">
        <v>88247</v>
      </c>
      <c r="C2655" s="55" t="str">
        <f>VLOOKUP(B2655,IF(A2655="COMPOSICAO",S!$A:$D,I!$A:$D),2,FALSE)</f>
        <v>AUXILIAR DE ELETRICISTA COM ENCARGOS COMPLEMENTARES</v>
      </c>
      <c r="D2655" s="55"/>
      <c r="E2655" s="55"/>
      <c r="F2655" s="55"/>
      <c r="G2655" s="54" t="str">
        <f>VLOOKUP(B2655,IF(A2655="COMPOSICAO",S!$A:$D,I!$A:$D),3,FALSE)</f>
        <v>H</v>
      </c>
      <c r="H2655" s="75">
        <f>0.88</f>
        <v>0.88</v>
      </c>
      <c r="I2655" s="56">
        <f>IF(A2655="COMPOSICAO",VLOOKUP(B2655,S!$A:$D,4,FALSE),VLOOKUP(B2655,I!$A:$D,4,FALSE))</f>
        <v>19.77</v>
      </c>
      <c r="J2655" s="60">
        <f>TRUNC(H2655*I2655,2)</f>
        <v>17.39</v>
      </c>
      <c r="K2655" s="59"/>
      <c r="L2655" s="4"/>
      <c r="M2655" s="4"/>
      <c r="N2655" s="4"/>
    </row>
    <row r="2656" spans="1:14" ht="15" customHeight="1" x14ac:dyDescent="0.25">
      <c r="A2656" s="54" t="s">
        <v>793</v>
      </c>
      <c r="B2656" s="67">
        <v>88264</v>
      </c>
      <c r="C2656" s="55" t="str">
        <f>VLOOKUP(B2656,IF(A2656="COMPOSICAO",S!$A:$D,I!$A:$D),2,FALSE)</f>
        <v>ELETRICISTA COM ENCARGOS COMPLEMENTARES</v>
      </c>
      <c r="D2656" s="55"/>
      <c r="E2656" s="55"/>
      <c r="F2656" s="55"/>
      <c r="G2656" s="54" t="str">
        <f>VLOOKUP(B2656,IF(A2656="COMPOSICAO",S!$A:$D,I!$A:$D),3,FALSE)</f>
        <v>H</v>
      </c>
      <c r="H2656" s="75">
        <f>0.88</f>
        <v>0.88</v>
      </c>
      <c r="I2656" s="56">
        <f>IF(A2656="COMPOSICAO",VLOOKUP(B2656,S!$A:$D,4,FALSE),VLOOKUP(B2656,I!$A:$D,4,FALSE))</f>
        <v>26.75</v>
      </c>
      <c r="J2656" s="60">
        <f>TRUNC(H2656*I2656,2)</f>
        <v>23.54</v>
      </c>
      <c r="K2656" s="59"/>
      <c r="L2656" s="4"/>
      <c r="M2656" s="4"/>
      <c r="N2656" s="4"/>
    </row>
    <row r="2657" spans="1:14" ht="15" customHeight="1" x14ac:dyDescent="0.25">
      <c r="A2657" s="76" t="s">
        <v>794</v>
      </c>
      <c r="B2657" s="77"/>
      <c r="C2657" s="77"/>
      <c r="D2657" s="77"/>
      <c r="E2657" s="77"/>
      <c r="F2657" s="77"/>
      <c r="G2657" s="78"/>
      <c r="H2657" s="79"/>
      <c r="I2657" s="80"/>
      <c r="J2657" s="60">
        <f>SUM(J2652:K2656)</f>
        <v>108.91999999999999</v>
      </c>
      <c r="K2657" s="59"/>
    </row>
    <row r="2658" spans="1:14" ht="15" customHeight="1" x14ac:dyDescent="0.25">
      <c r="A2658" s="76" t="str">
        <f>"TAXA DE BDI ("&amp;BDI&amp;" %)"</f>
        <v>TAXA DE BDI (28 %)</v>
      </c>
      <c r="B2658" s="77"/>
      <c r="C2658" s="77"/>
      <c r="D2658" s="77"/>
      <c r="E2658" s="77"/>
      <c r="F2658" s="77"/>
      <c r="G2658" s="78"/>
      <c r="H2658" s="79"/>
      <c r="I2658" s="80"/>
      <c r="J2658" s="60">
        <f>ROUND(J2657*(BDI/100),2)</f>
        <v>30.5</v>
      </c>
      <c r="K2658" s="59"/>
    </row>
    <row r="2659" spans="1:14" ht="15" customHeight="1" x14ac:dyDescent="0.25">
      <c r="A2659" s="76" t="s">
        <v>1053</v>
      </c>
      <c r="B2659" s="77"/>
      <c r="C2659" s="77"/>
      <c r="D2659" s="77"/>
      <c r="E2659" s="77"/>
      <c r="F2659" s="77"/>
      <c r="G2659" s="78"/>
      <c r="H2659" s="79"/>
      <c r="I2659" s="80"/>
      <c r="J2659" s="60">
        <f>SUM(J2657:K2658)</f>
        <v>139.41999999999999</v>
      </c>
      <c r="K2659" s="59"/>
    </row>
    <row r="2660" spans="1:14" ht="15" customHeight="1" x14ac:dyDescent="0.25">
      <c r="A2660" s="4"/>
      <c r="B2660" s="4"/>
      <c r="C2660" s="4"/>
      <c r="D2660" s="4"/>
      <c r="E2660" s="4"/>
      <c r="F2660" s="4"/>
      <c r="G2660" s="4"/>
      <c r="H2660" s="4"/>
      <c r="I2660" s="4"/>
      <c r="J2660" s="4"/>
      <c r="K2660" s="4"/>
    </row>
    <row r="2661" spans="1:14" ht="15" customHeight="1" x14ac:dyDescent="0.25">
      <c r="A2661" s="22" t="s">
        <v>788</v>
      </c>
      <c r="B2661" s="22" t="s">
        <v>41</v>
      </c>
      <c r="C2661" s="46" t="s">
        <v>8</v>
      </c>
      <c r="D2661" s="47"/>
      <c r="E2661" s="47"/>
      <c r="F2661" s="47"/>
      <c r="G2661" s="7" t="s">
        <v>42</v>
      </c>
      <c r="H2661" s="7" t="s">
        <v>789</v>
      </c>
      <c r="I2661" s="7" t="s">
        <v>790</v>
      </c>
      <c r="J2661" s="34" t="s">
        <v>10</v>
      </c>
      <c r="K2661" s="33"/>
    </row>
    <row r="2662" spans="1:14" ht="45" customHeight="1" x14ac:dyDescent="0.25">
      <c r="A2662" s="7" t="s">
        <v>989</v>
      </c>
      <c r="B2662" s="71">
        <v>91985</v>
      </c>
      <c r="C2662" s="73" t="str">
        <f>VLOOKUP(B2662,S!$A:$D,2,FALSE)</f>
        <v>INTERRUPTOR PULSADOR CAMPAINHA (1 MÓDULO), 10A/250V, INCLUINDO SUPORTE E PLACA - FORNECIMENTO E INSTALAÇÃO. AF_09/2017</v>
      </c>
      <c r="D2662" s="73"/>
      <c r="E2662" s="73"/>
      <c r="F2662" s="72"/>
      <c r="G2662" s="7" t="str">
        <f>VLOOKUP(B2662,S!$A:$D,3,FALSE)</f>
        <v>UN</v>
      </c>
      <c r="H2662" s="74"/>
      <c r="I2662" s="74">
        <f>J2665</f>
        <v>21.509999999999998</v>
      </c>
      <c r="J2662" s="53"/>
      <c r="K2662" s="52"/>
      <c r="L2662" s="74">
        <f>VLOOKUP(B2662,S!$A:$D,4,FALSE)</f>
        <v>21.51</v>
      </c>
      <c r="M2662" s="7" t="str">
        <f>IF(ROUND((L2662-I2662),2)=0,"OK, confere com a tabela.",IF(ROUND((L2662-I2662),2)&lt;0,"ACIMA ("&amp;TEXT(ROUND(I2662*100/L2662,4),"0,0000")&amp;" %) da tabela.","ABAIXO ("&amp;TEXT(ROUND(I2662*100/L2662,4),"0,0000")&amp;" %) da tabela."))</f>
        <v>OK, confere com a tabela.</v>
      </c>
    </row>
    <row r="2663" spans="1:14" ht="45" customHeight="1" x14ac:dyDescent="0.25">
      <c r="A2663" s="54" t="s">
        <v>793</v>
      </c>
      <c r="B2663" s="67">
        <v>91946</v>
      </c>
      <c r="C2663" s="55" t="str">
        <f>VLOOKUP(B2663,IF(A2663="COMPOSICAO",S!$A:$D,I!$A:$D),2,FALSE)</f>
        <v>SUPORTE PARAFUSADO COM PLACA DE ENCAIXE 4" X 2" MÉDIO (1,30 M DO PISO) PARA PONTO ELÉTRICO - FORNECIMENTO E INSTALAÇÃO. AF_12/2015</v>
      </c>
      <c r="D2663" s="55"/>
      <c r="E2663" s="55"/>
      <c r="F2663" s="55"/>
      <c r="G2663" s="54" t="str">
        <f>VLOOKUP(B2663,IF(A2663="COMPOSICAO",S!$A:$D,I!$A:$D),3,FALSE)</f>
        <v>UN</v>
      </c>
      <c r="H2663" s="75">
        <f>1</f>
        <v>1</v>
      </c>
      <c r="I2663" s="56">
        <f>IF(A2663="COMPOSICAO",VLOOKUP(B2663,S!$A:$D,4,FALSE),VLOOKUP(B2663,I!$A:$D,4,FALSE))</f>
        <v>6.68</v>
      </c>
      <c r="J2663" s="60">
        <f>TRUNC(H2663*I2663,2)</f>
        <v>6.68</v>
      </c>
      <c r="K2663" s="59"/>
      <c r="L2663" s="4"/>
      <c r="M2663" s="4"/>
      <c r="N2663" s="4"/>
    </row>
    <row r="2664" spans="1:14" ht="45" customHeight="1" x14ac:dyDescent="0.25">
      <c r="A2664" s="54" t="s">
        <v>793</v>
      </c>
      <c r="B2664" s="67">
        <v>91984</v>
      </c>
      <c r="C2664" s="55" t="str">
        <f>VLOOKUP(B2664,IF(A2664="COMPOSICAO",S!$A:$D,I!$A:$D),2,FALSE)</f>
        <v>INTERRUPTOR PULSADOR CAMPAINHA (1 MÓDULO), 10A/250V, SEM SUPORTE E SEM PLACA - FORNECIMENTO E INSTALAÇÃO. AF_09/2017</v>
      </c>
      <c r="D2664" s="55"/>
      <c r="E2664" s="55"/>
      <c r="F2664" s="55"/>
      <c r="G2664" s="54" t="str">
        <f>VLOOKUP(B2664,IF(A2664="COMPOSICAO",S!$A:$D,I!$A:$D),3,FALSE)</f>
        <v>UN</v>
      </c>
      <c r="H2664" s="75">
        <f>1</f>
        <v>1</v>
      </c>
      <c r="I2664" s="56">
        <f>IF(A2664="COMPOSICAO",VLOOKUP(B2664,S!$A:$D,4,FALSE),VLOOKUP(B2664,I!$A:$D,4,FALSE))</f>
        <v>14.83</v>
      </c>
      <c r="J2664" s="60">
        <f>TRUNC(H2664*I2664,2)</f>
        <v>14.83</v>
      </c>
      <c r="K2664" s="59"/>
      <c r="L2664" s="4"/>
      <c r="M2664" s="4"/>
      <c r="N2664" s="4"/>
    </row>
    <row r="2665" spans="1:14" ht="15" customHeight="1" x14ac:dyDescent="0.25">
      <c r="A2665" s="76" t="s">
        <v>794</v>
      </c>
      <c r="B2665" s="77"/>
      <c r="C2665" s="77"/>
      <c r="D2665" s="77"/>
      <c r="E2665" s="77"/>
      <c r="F2665" s="77"/>
      <c r="G2665" s="78"/>
      <c r="H2665" s="79"/>
      <c r="I2665" s="80"/>
      <c r="J2665" s="60">
        <f>SUM(J2662:K2664)</f>
        <v>21.509999999999998</v>
      </c>
      <c r="K2665" s="59"/>
    </row>
    <row r="2666" spans="1:14" ht="15" customHeight="1" x14ac:dyDescent="0.25">
      <c r="A2666" s="76" t="str">
        <f>"TAXA DE BDI ("&amp;BDI&amp;" %)"</f>
        <v>TAXA DE BDI (28 %)</v>
      </c>
      <c r="B2666" s="77"/>
      <c r="C2666" s="77"/>
      <c r="D2666" s="77"/>
      <c r="E2666" s="77"/>
      <c r="F2666" s="77"/>
      <c r="G2666" s="78"/>
      <c r="H2666" s="79"/>
      <c r="I2666" s="80"/>
      <c r="J2666" s="60">
        <f>ROUND(J2665*(BDI/100),2)</f>
        <v>6.02</v>
      </c>
      <c r="K2666" s="59"/>
    </row>
    <row r="2667" spans="1:14" ht="15" customHeight="1" x14ac:dyDescent="0.25">
      <c r="A2667" s="76" t="s">
        <v>1054</v>
      </c>
      <c r="B2667" s="77"/>
      <c r="C2667" s="77"/>
      <c r="D2667" s="77"/>
      <c r="E2667" s="77"/>
      <c r="F2667" s="77"/>
      <c r="G2667" s="78"/>
      <c r="H2667" s="79"/>
      <c r="I2667" s="80"/>
      <c r="J2667" s="60">
        <f>SUM(J2665:K2666)</f>
        <v>27.529999999999998</v>
      </c>
      <c r="K2667" s="59"/>
    </row>
    <row r="2668" spans="1:14" ht="15" customHeight="1" x14ac:dyDescent="0.25">
      <c r="A2668" s="4"/>
      <c r="B2668" s="4"/>
      <c r="C2668" s="4"/>
      <c r="D2668" s="4"/>
      <c r="E2668" s="4"/>
      <c r="F2668" s="4"/>
      <c r="G2668" s="4"/>
      <c r="H2668" s="4"/>
      <c r="I2668" s="4"/>
      <c r="J2668" s="4"/>
      <c r="K2668" s="4"/>
    </row>
    <row r="2669" spans="1:14" ht="15" customHeight="1" x14ac:dyDescent="0.25">
      <c r="A2669" s="22" t="s">
        <v>788</v>
      </c>
      <c r="B2669" s="22" t="s">
        <v>41</v>
      </c>
      <c r="C2669" s="46" t="s">
        <v>8</v>
      </c>
      <c r="D2669" s="47"/>
      <c r="E2669" s="47"/>
      <c r="F2669" s="47"/>
      <c r="G2669" s="7" t="s">
        <v>42</v>
      </c>
      <c r="H2669" s="7" t="s">
        <v>789</v>
      </c>
      <c r="I2669" s="7" t="s">
        <v>790</v>
      </c>
      <c r="J2669" s="34" t="s">
        <v>10</v>
      </c>
      <c r="K2669" s="33"/>
    </row>
    <row r="2670" spans="1:14" ht="45" customHeight="1" x14ac:dyDescent="0.25">
      <c r="A2670" s="7" t="s">
        <v>989</v>
      </c>
      <c r="B2670" s="71">
        <v>91979</v>
      </c>
      <c r="C2670" s="73" t="str">
        <f>VLOOKUP(B2670,S!$A:$D,2,FALSE)</f>
        <v>INTERRUPTOR INTERMEDIÁRIO (1 MÓDULO), 10A/250V, INCLUINDO SUPORTE E PLACA - FORNECIMENTO E INSTALAÇÃO. AF_09/2017</v>
      </c>
      <c r="D2670" s="73"/>
      <c r="E2670" s="73"/>
      <c r="F2670" s="72"/>
      <c r="G2670" s="7" t="str">
        <f>VLOOKUP(B2670,S!$A:$D,3,FALSE)</f>
        <v>UN</v>
      </c>
      <c r="H2670" s="74"/>
      <c r="I2670" s="74">
        <f>J2673</f>
        <v>39.299999999999997</v>
      </c>
      <c r="J2670" s="53"/>
      <c r="K2670" s="52"/>
      <c r="L2670" s="74">
        <f>VLOOKUP(B2670,S!$A:$D,4,FALSE)</f>
        <v>39.299999999999997</v>
      </c>
      <c r="M2670" s="7" t="str">
        <f>IF(ROUND((L2670-I2670),2)=0,"OK, confere com a tabela.",IF(ROUND((L2670-I2670),2)&lt;0,"ACIMA ("&amp;TEXT(ROUND(I2670*100/L2670,4),"0,0000")&amp;" %) da tabela.","ABAIXO ("&amp;TEXT(ROUND(I2670*100/L2670,4),"0,0000")&amp;" %) da tabela."))</f>
        <v>OK, confere com a tabela.</v>
      </c>
    </row>
    <row r="2671" spans="1:14" ht="45" customHeight="1" x14ac:dyDescent="0.25">
      <c r="A2671" s="54" t="s">
        <v>793</v>
      </c>
      <c r="B2671" s="67">
        <v>91946</v>
      </c>
      <c r="C2671" s="55" t="str">
        <f>VLOOKUP(B2671,IF(A2671="COMPOSICAO",S!$A:$D,I!$A:$D),2,FALSE)</f>
        <v>SUPORTE PARAFUSADO COM PLACA DE ENCAIXE 4" X 2" MÉDIO (1,30 M DO PISO) PARA PONTO ELÉTRICO - FORNECIMENTO E INSTALAÇÃO. AF_12/2015</v>
      </c>
      <c r="D2671" s="55"/>
      <c r="E2671" s="55"/>
      <c r="F2671" s="55"/>
      <c r="G2671" s="54" t="str">
        <f>VLOOKUP(B2671,IF(A2671="COMPOSICAO",S!$A:$D,I!$A:$D),3,FALSE)</f>
        <v>UN</v>
      </c>
      <c r="H2671" s="75">
        <f>1</f>
        <v>1</v>
      </c>
      <c r="I2671" s="56">
        <f>IF(A2671="COMPOSICAO",VLOOKUP(B2671,S!$A:$D,4,FALSE),VLOOKUP(B2671,I!$A:$D,4,FALSE))</f>
        <v>6.68</v>
      </c>
      <c r="J2671" s="60">
        <f>TRUNC(H2671*I2671,2)</f>
        <v>6.68</v>
      </c>
      <c r="K2671" s="59"/>
      <c r="L2671" s="4"/>
      <c r="M2671" s="4"/>
      <c r="N2671" s="4"/>
    </row>
    <row r="2672" spans="1:14" ht="45" customHeight="1" x14ac:dyDescent="0.25">
      <c r="A2672" s="54" t="s">
        <v>793</v>
      </c>
      <c r="B2672" s="67">
        <v>91978</v>
      </c>
      <c r="C2672" s="55" t="str">
        <f>VLOOKUP(B2672,IF(A2672="COMPOSICAO",S!$A:$D,I!$A:$D),2,FALSE)</f>
        <v>INTERRUPTOR INTERMEDIÁRIO (1 MÓDULO), 10A/250V, SEM SUPORTE E SEM PLACA - FORNECIMENTO E INSTALAÇÃO. AF_09/2017</v>
      </c>
      <c r="D2672" s="55"/>
      <c r="E2672" s="55"/>
      <c r="F2672" s="55"/>
      <c r="G2672" s="54" t="str">
        <f>VLOOKUP(B2672,IF(A2672="COMPOSICAO",S!$A:$D,I!$A:$D),3,FALSE)</f>
        <v>UN</v>
      </c>
      <c r="H2672" s="75">
        <f>1</f>
        <v>1</v>
      </c>
      <c r="I2672" s="56">
        <f>IF(A2672="COMPOSICAO",VLOOKUP(B2672,S!$A:$D,4,FALSE),VLOOKUP(B2672,I!$A:$D,4,FALSE))</f>
        <v>32.619999999999997</v>
      </c>
      <c r="J2672" s="60">
        <f>TRUNC(H2672*I2672,2)</f>
        <v>32.619999999999997</v>
      </c>
      <c r="K2672" s="59"/>
      <c r="L2672" s="4"/>
      <c r="M2672" s="4"/>
      <c r="N2672" s="4"/>
    </row>
    <row r="2673" spans="1:14" ht="15" customHeight="1" x14ac:dyDescent="0.25">
      <c r="A2673" s="76" t="s">
        <v>794</v>
      </c>
      <c r="B2673" s="77"/>
      <c r="C2673" s="77"/>
      <c r="D2673" s="77"/>
      <c r="E2673" s="77"/>
      <c r="F2673" s="77"/>
      <c r="G2673" s="78"/>
      <c r="H2673" s="79"/>
      <c r="I2673" s="80"/>
      <c r="J2673" s="60">
        <f>SUM(J2670:K2672)</f>
        <v>39.299999999999997</v>
      </c>
      <c r="K2673" s="59"/>
    </row>
    <row r="2674" spans="1:14" ht="15" customHeight="1" x14ac:dyDescent="0.25">
      <c r="A2674" s="76" t="str">
        <f>"TAXA DE BDI ("&amp;BDI&amp;" %)"</f>
        <v>TAXA DE BDI (28 %)</v>
      </c>
      <c r="B2674" s="77"/>
      <c r="C2674" s="77"/>
      <c r="D2674" s="77"/>
      <c r="E2674" s="77"/>
      <c r="F2674" s="77"/>
      <c r="G2674" s="78"/>
      <c r="H2674" s="79"/>
      <c r="I2674" s="80"/>
      <c r="J2674" s="60">
        <f>ROUND(J2673*(BDI/100),2)</f>
        <v>11</v>
      </c>
      <c r="K2674" s="59"/>
    </row>
    <row r="2675" spans="1:14" ht="15" customHeight="1" x14ac:dyDescent="0.25">
      <c r="A2675" s="76" t="s">
        <v>1055</v>
      </c>
      <c r="B2675" s="77"/>
      <c r="C2675" s="77"/>
      <c r="D2675" s="77"/>
      <c r="E2675" s="77"/>
      <c r="F2675" s="77"/>
      <c r="G2675" s="78"/>
      <c r="H2675" s="79"/>
      <c r="I2675" s="80"/>
      <c r="J2675" s="60">
        <f>SUM(J2673:K2674)</f>
        <v>50.3</v>
      </c>
      <c r="K2675" s="59"/>
    </row>
    <row r="2676" spans="1:14" ht="15" customHeight="1" x14ac:dyDescent="0.25">
      <c r="A2676" s="4"/>
      <c r="B2676" s="4"/>
      <c r="C2676" s="4"/>
      <c r="D2676" s="4"/>
      <c r="E2676" s="4"/>
      <c r="F2676" s="4"/>
      <c r="G2676" s="4"/>
      <c r="H2676" s="4"/>
      <c r="I2676" s="4"/>
      <c r="J2676" s="4"/>
      <c r="K2676" s="4"/>
    </row>
    <row r="2677" spans="1:14" ht="15" customHeight="1" x14ac:dyDescent="0.25">
      <c r="A2677" s="22" t="s">
        <v>788</v>
      </c>
      <c r="B2677" s="22" t="s">
        <v>41</v>
      </c>
      <c r="C2677" s="46" t="s">
        <v>8</v>
      </c>
      <c r="D2677" s="47"/>
      <c r="E2677" s="47"/>
      <c r="F2677" s="47"/>
      <c r="G2677" s="7" t="s">
        <v>42</v>
      </c>
      <c r="H2677" s="7" t="s">
        <v>789</v>
      </c>
      <c r="I2677" s="7" t="s">
        <v>790</v>
      </c>
      <c r="J2677" s="34" t="s">
        <v>10</v>
      </c>
      <c r="K2677" s="33"/>
    </row>
    <row r="2678" spans="1:14" ht="45" customHeight="1" x14ac:dyDescent="0.25">
      <c r="A2678" s="7" t="s">
        <v>989</v>
      </c>
      <c r="B2678" s="7" t="s">
        <v>689</v>
      </c>
      <c r="C2678" s="73" t="s">
        <v>1056</v>
      </c>
      <c r="D2678" s="73"/>
      <c r="E2678" s="73"/>
      <c r="F2678" s="72"/>
      <c r="G2678" s="7" t="s">
        <v>907</v>
      </c>
      <c r="H2678" s="74"/>
      <c r="I2678" s="74">
        <f>J2680</f>
        <v>1497.5</v>
      </c>
      <c r="J2678" s="53"/>
      <c r="K2678" s="52"/>
      <c r="L2678" s="74">
        <v>0</v>
      </c>
      <c r="M2678" s="7" t="s">
        <v>908</v>
      </c>
    </row>
    <row r="2679" spans="1:14" ht="45" customHeight="1" x14ac:dyDescent="0.25">
      <c r="A2679" s="54" t="s">
        <v>792</v>
      </c>
      <c r="B2679" s="67">
        <v>5052</v>
      </c>
      <c r="C2679" s="55" t="str">
        <f>VLOOKUP(B2679,IF(A2679="COMPOSICAO",S!$A:$D,I!$A:$D),2,FALSE)</f>
        <v>POSTE CONICO CONTINUO EM ACO GALVANIZADO, CURVO, BRACO SIMPLES, FLANGEADO, H = 7 M, DIAMETRO INFERIOR = *125* MM</v>
      </c>
      <c r="D2679" s="55"/>
      <c r="E2679" s="55"/>
      <c r="F2679" s="55"/>
      <c r="G2679" s="54" t="str">
        <f>VLOOKUP(B2679,IF(A2679="COMPOSICAO",S!$A:$D,I!$A:$D),3,FALSE)</f>
        <v>UN</v>
      </c>
      <c r="H2679" s="75">
        <f>1</f>
        <v>1</v>
      </c>
      <c r="I2679" s="56">
        <f>IF(A2679="COMPOSICAO",VLOOKUP(B2679,S!$A:$D,4,FALSE),VLOOKUP(B2679,I!$A:$D,4,FALSE))</f>
        <v>1497.5</v>
      </c>
      <c r="J2679" s="60">
        <f>TRUNC(H2679*I2679,2)</f>
        <v>1497.5</v>
      </c>
      <c r="K2679" s="59"/>
      <c r="L2679" s="4"/>
      <c r="M2679" s="4"/>
      <c r="N2679" s="4"/>
    </row>
    <row r="2680" spans="1:14" ht="15" customHeight="1" x14ac:dyDescent="0.25">
      <c r="A2680" s="76" t="s">
        <v>794</v>
      </c>
      <c r="B2680" s="77"/>
      <c r="C2680" s="77"/>
      <c r="D2680" s="77"/>
      <c r="E2680" s="77"/>
      <c r="F2680" s="77"/>
      <c r="G2680" s="78"/>
      <c r="H2680" s="79"/>
      <c r="I2680" s="80"/>
      <c r="J2680" s="60">
        <f>SUM(J2678:K2679)</f>
        <v>1497.5</v>
      </c>
      <c r="K2680" s="59"/>
    </row>
    <row r="2681" spans="1:14" ht="15" customHeight="1" x14ac:dyDescent="0.25">
      <c r="A2681" s="76" t="str">
        <f>"TAXA DE BDI ("&amp;BDI&amp;" %)"</f>
        <v>TAXA DE BDI (28 %)</v>
      </c>
      <c r="B2681" s="77"/>
      <c r="C2681" s="77"/>
      <c r="D2681" s="77"/>
      <c r="E2681" s="77"/>
      <c r="F2681" s="77"/>
      <c r="G2681" s="78"/>
      <c r="H2681" s="79"/>
      <c r="I2681" s="80"/>
      <c r="J2681" s="60">
        <f>ROUND(J2680*(BDI/100),2)</f>
        <v>419.3</v>
      </c>
      <c r="K2681" s="59"/>
    </row>
    <row r="2682" spans="1:14" ht="15" customHeight="1" x14ac:dyDescent="0.25">
      <c r="A2682" s="76" t="s">
        <v>1057</v>
      </c>
      <c r="B2682" s="77"/>
      <c r="C2682" s="77"/>
      <c r="D2682" s="77"/>
      <c r="E2682" s="77"/>
      <c r="F2682" s="77"/>
      <c r="G2682" s="78"/>
      <c r="H2682" s="79"/>
      <c r="I2682" s="80"/>
      <c r="J2682" s="60">
        <f>SUM(J2680:K2681)</f>
        <v>1916.8</v>
      </c>
      <c r="K2682" s="59"/>
    </row>
    <row r="2683" spans="1:14" ht="15" customHeight="1" x14ac:dyDescent="0.25">
      <c r="A2683" s="4"/>
      <c r="B2683" s="4"/>
      <c r="C2683" s="4"/>
      <c r="D2683" s="4"/>
      <c r="E2683" s="4"/>
      <c r="F2683" s="4"/>
      <c r="G2683" s="4"/>
      <c r="H2683" s="4"/>
      <c r="I2683" s="4"/>
      <c r="J2683" s="4"/>
      <c r="K2683" s="4"/>
    </row>
    <row r="2684" spans="1:14" ht="15" customHeight="1" x14ac:dyDescent="0.25">
      <c r="A2684" s="22" t="s">
        <v>788</v>
      </c>
      <c r="B2684" s="22" t="s">
        <v>41</v>
      </c>
      <c r="C2684" s="46" t="s">
        <v>8</v>
      </c>
      <c r="D2684" s="47"/>
      <c r="E2684" s="47"/>
      <c r="F2684" s="47"/>
      <c r="G2684" s="7" t="s">
        <v>42</v>
      </c>
      <c r="H2684" s="7" t="s">
        <v>789</v>
      </c>
      <c r="I2684" s="7" t="s">
        <v>790</v>
      </c>
      <c r="J2684" s="34" t="s">
        <v>10</v>
      </c>
      <c r="K2684" s="33"/>
    </row>
    <row r="2685" spans="1:14" ht="75" customHeight="1" x14ac:dyDescent="0.25">
      <c r="A2685" s="7" t="s">
        <v>1010</v>
      </c>
      <c r="B2685" s="71">
        <v>96765</v>
      </c>
      <c r="C2685" s="73" t="str">
        <f>VLOOKUP(B2685,S!$A:$D,2,FALSE)</f>
        <v>ABRIGO PARA HIDRANTE, 90X60X17CM, COM REGISTRO GLOBO ANGULAR 45 GRAUS 2 1/2", ADAPTADOR STORZ 2 1/2", MANGUEIRA DE INCÊNDIO 20M, REDUÇÃO 2 1/2" X 1 1/2" E ESGUICHO EM LATÃO 1 1/2" - FORNECIMENTO E INSTALAÇÃO. AF_10/2020</v>
      </c>
      <c r="D2685" s="73"/>
      <c r="E2685" s="73"/>
      <c r="F2685" s="72"/>
      <c r="G2685" s="7" t="str">
        <f>VLOOKUP(B2685,S!$A:$D,3,FALSE)</f>
        <v>UN</v>
      </c>
      <c r="H2685" s="74"/>
      <c r="I2685" s="74">
        <f>J2695</f>
        <v>1642.3</v>
      </c>
      <c r="J2685" s="53"/>
      <c r="K2685" s="52"/>
      <c r="L2685" s="74">
        <f>VLOOKUP(B2685,S!$A:$D,4,FALSE)</f>
        <v>1642.3</v>
      </c>
      <c r="M2685" s="7" t="str">
        <f>IF(ROUND((L2685-I2685),2)=0,"OK, confere com a tabela.",IF(ROUND((L2685-I2685),2)&lt;0,"ACIMA ("&amp;TEXT(ROUND(I2685*100/L2685,4),"0,0000")&amp;" %) da tabela.","ABAIXO ("&amp;TEXT(ROUND(I2685*100/L2685,4),"0,0000")&amp;" %) da tabela."))</f>
        <v>OK, confere com a tabela.</v>
      </c>
    </row>
    <row r="2686" spans="1:14" ht="45" customHeight="1" x14ac:dyDescent="0.25">
      <c r="A2686" s="54" t="s">
        <v>792</v>
      </c>
      <c r="B2686" s="67">
        <v>4350</v>
      </c>
      <c r="C2686" s="55" t="str">
        <f>VLOOKUP(B2686,IF(A2686="COMPOSICAO",S!$A:$D,I!$A:$D),2,FALSE)</f>
        <v>BUCHA DE NYLON, DIAMETRO DO FURO 8 MM, COMPRIMENTO 40 MM, COM PARAFUSO DE ROSCA SOBERBA, CABECA CHATA, FENDA SIMPLES, 4,8 X 50 MM</v>
      </c>
      <c r="D2686" s="55"/>
      <c r="E2686" s="55"/>
      <c r="F2686" s="55"/>
      <c r="G2686" s="54" t="str">
        <f>VLOOKUP(B2686,IF(A2686="COMPOSICAO",S!$A:$D,I!$A:$D),3,FALSE)</f>
        <v>UN</v>
      </c>
      <c r="H2686" s="75">
        <f>4</f>
        <v>4</v>
      </c>
      <c r="I2686" s="56">
        <f>IF(A2686="COMPOSICAO",VLOOKUP(B2686,S!$A:$D,4,FALSE),VLOOKUP(B2686,I!$A:$D,4,FALSE))</f>
        <v>0.76</v>
      </c>
      <c r="J2686" s="60">
        <f t="shared" ref="J2686:J2694" si="82">TRUNC(H2686*I2686,2)</f>
        <v>3.04</v>
      </c>
      <c r="K2686" s="59"/>
      <c r="L2686" s="4"/>
      <c r="M2686" s="4"/>
      <c r="N2686" s="4"/>
    </row>
    <row r="2687" spans="1:14" ht="45" customHeight="1" x14ac:dyDescent="0.25">
      <c r="A2687" s="54" t="s">
        <v>792</v>
      </c>
      <c r="B2687" s="67">
        <v>10900</v>
      </c>
      <c r="C2687" s="55" t="str">
        <f>VLOOKUP(B2687,IF(A2687="COMPOSICAO",S!$A:$D,I!$A:$D),2,FALSE)</f>
        <v>ADAPTADOR, EM LATAO, ENGATE RAPIDO1 1/2" X ROSCA INTERNA 5 FIOS 2 1/2",  PARA INSTALACAO PREDIAL DE COMBATE A INCENDIO</v>
      </c>
      <c r="D2687" s="55"/>
      <c r="E2687" s="55"/>
      <c r="F2687" s="55"/>
      <c r="G2687" s="54" t="str">
        <f>VLOOKUP(B2687,IF(A2687="COMPOSICAO",S!$A:$D,I!$A:$D),3,FALSE)</f>
        <v>UN</v>
      </c>
      <c r="H2687" s="75">
        <f>1</f>
        <v>1</v>
      </c>
      <c r="I2687" s="56">
        <f>IF(A2687="COMPOSICAO",VLOOKUP(B2687,S!$A:$D,4,FALSE),VLOOKUP(B2687,I!$A:$D,4,FALSE))</f>
        <v>82.97</v>
      </c>
      <c r="J2687" s="60">
        <f t="shared" si="82"/>
        <v>82.97</v>
      </c>
      <c r="K2687" s="59"/>
      <c r="L2687" s="4"/>
      <c r="M2687" s="4"/>
      <c r="N2687" s="4"/>
    </row>
    <row r="2688" spans="1:14" ht="60" customHeight="1" x14ac:dyDescent="0.25">
      <c r="A2688" s="54" t="s">
        <v>792</v>
      </c>
      <c r="B2688" s="67">
        <v>10904</v>
      </c>
      <c r="C2688" s="55" t="str">
        <f>VLOOKUP(B2688,IF(A2688="COMPOSICAO",S!$A:$D,I!$A:$D),2,FALSE)</f>
        <v>REGISTRO OU VALVULA GLOBO ANGULAR EM LATAO, PARA HIDRANTES EM INSTALACAO PREDIAL DE INCENDIO, 45 GRAUS, DIAMETRO DE 2 1/2", COM VOLANTE, CLASSE DE PRESSAO DE ATE 200 PSI</v>
      </c>
      <c r="D2688" s="55"/>
      <c r="E2688" s="55"/>
      <c r="F2688" s="55"/>
      <c r="G2688" s="54" t="str">
        <f>VLOOKUP(B2688,IF(A2688="COMPOSICAO",S!$A:$D,I!$A:$D),3,FALSE)</f>
        <v>UN</v>
      </c>
      <c r="H2688" s="75">
        <f>1</f>
        <v>1</v>
      </c>
      <c r="I2688" s="56">
        <f>IF(A2688="COMPOSICAO",VLOOKUP(B2688,S!$A:$D,4,FALSE),VLOOKUP(B2688,I!$A:$D,4,FALSE))</f>
        <v>242</v>
      </c>
      <c r="J2688" s="60">
        <f t="shared" si="82"/>
        <v>242</v>
      </c>
      <c r="K2688" s="59"/>
      <c r="L2688" s="4"/>
      <c r="M2688" s="4"/>
      <c r="N2688" s="4"/>
    </row>
    <row r="2689" spans="1:14" ht="90" customHeight="1" x14ac:dyDescent="0.25">
      <c r="A2689" s="54" t="s">
        <v>792</v>
      </c>
      <c r="B2689" s="67">
        <v>20963</v>
      </c>
      <c r="C2689" s="55" t="str">
        <f>VLOOKUP(B2689,IF(A2689="COMPOSICAO",S!$A:$D,I!$A:$D),2,FALSE)</f>
        <v>CAIXA DE INCENDIO/ABRIGO PARA MANGUEIRA, DE SOBREPOR/EXTERNA, COM 90 X 60 X 17 CM, EM CHAPA DE ACO, PORTA COM VENTILACAO, VISOR COM A INSCRICAO "INCENDIO", SUPORTE/CESTA INTERNA PARA A MANGUEIRA, PINTURA ELETROSTATICA VERMELHA</v>
      </c>
      <c r="D2689" s="55"/>
      <c r="E2689" s="55"/>
      <c r="F2689" s="55"/>
      <c r="G2689" s="54" t="str">
        <f>VLOOKUP(B2689,IF(A2689="COMPOSICAO",S!$A:$D,I!$A:$D),3,FALSE)</f>
        <v>UN</v>
      </c>
      <c r="H2689" s="75">
        <f>1</f>
        <v>1</v>
      </c>
      <c r="I2689" s="56">
        <f>IF(A2689="COMPOSICAO",VLOOKUP(B2689,S!$A:$D,4,FALSE),VLOOKUP(B2689,I!$A:$D,4,FALSE))</f>
        <v>390.9</v>
      </c>
      <c r="J2689" s="60">
        <f t="shared" si="82"/>
        <v>390.9</v>
      </c>
      <c r="K2689" s="59"/>
      <c r="L2689" s="4"/>
      <c r="M2689" s="4"/>
      <c r="N2689" s="4"/>
    </row>
    <row r="2690" spans="1:14" ht="45" customHeight="1" x14ac:dyDescent="0.25">
      <c r="A2690" s="54" t="s">
        <v>792</v>
      </c>
      <c r="B2690" s="67">
        <v>20971</v>
      </c>
      <c r="C2690" s="55" t="str">
        <f>VLOOKUP(B2690,IF(A2690="COMPOSICAO",S!$A:$D,I!$A:$D),2,FALSE)</f>
        <v>CHAVE DUPLA PARA CONEXOES TIPO STORZ, ENGATE RAPIDO 1 1/2" X 2 1/2", EM LATAO, PARA INSTALACAO PREDIAL COMBATE A INCENDIO</v>
      </c>
      <c r="D2690" s="55"/>
      <c r="E2690" s="55"/>
      <c r="F2690" s="55"/>
      <c r="G2690" s="54" t="str">
        <f>VLOOKUP(B2690,IF(A2690="COMPOSICAO",S!$A:$D,I!$A:$D),3,FALSE)</f>
        <v>UN</v>
      </c>
      <c r="H2690" s="75">
        <f>1</f>
        <v>1</v>
      </c>
      <c r="I2690" s="56">
        <f>IF(A2690="COMPOSICAO",VLOOKUP(B2690,S!$A:$D,4,FALSE),VLOOKUP(B2690,I!$A:$D,4,FALSE))</f>
        <v>23.04</v>
      </c>
      <c r="J2690" s="60">
        <f t="shared" si="82"/>
        <v>23.04</v>
      </c>
      <c r="K2690" s="59"/>
      <c r="L2690" s="4"/>
      <c r="M2690" s="4"/>
      <c r="N2690" s="4"/>
    </row>
    <row r="2691" spans="1:14" ht="60" customHeight="1" x14ac:dyDescent="0.25">
      <c r="A2691" s="54" t="s">
        <v>792</v>
      </c>
      <c r="B2691" s="67">
        <v>21030</v>
      </c>
      <c r="C2691" s="55" t="str">
        <f>VLOOKUP(B2691,IF(A2691="COMPOSICAO",S!$A:$D,I!$A:$D),2,FALSE)</f>
        <v>MANGUEIRA DE INCENDIO, TIPO 1, DE 1 1/2", COMPRIMENTO = 20 M, TECIDO EM FIO DE POLIESTER E TUBO INTERNO EM BORRACHA SINTETICA, COM UNIOES ENGATE RAPIDO</v>
      </c>
      <c r="D2691" s="55"/>
      <c r="E2691" s="55"/>
      <c r="F2691" s="55"/>
      <c r="G2691" s="54" t="str">
        <f>VLOOKUP(B2691,IF(A2691="COMPOSICAO",S!$A:$D,I!$A:$D),3,FALSE)</f>
        <v>UN</v>
      </c>
      <c r="H2691" s="75">
        <f>1</f>
        <v>1</v>
      </c>
      <c r="I2691" s="56">
        <f>IF(A2691="COMPOSICAO",VLOOKUP(B2691,S!$A:$D,4,FALSE),VLOOKUP(B2691,I!$A:$D,4,FALSE))</f>
        <v>480.74</v>
      </c>
      <c r="J2691" s="60">
        <f t="shared" si="82"/>
        <v>480.74</v>
      </c>
      <c r="K2691" s="59"/>
      <c r="L2691" s="4"/>
      <c r="M2691" s="4"/>
      <c r="N2691" s="4"/>
    </row>
    <row r="2692" spans="1:14" ht="30" customHeight="1" x14ac:dyDescent="0.25">
      <c r="A2692" s="54" t="s">
        <v>792</v>
      </c>
      <c r="B2692" s="67">
        <v>37554</v>
      </c>
      <c r="C2692" s="55" t="str">
        <f>VLOOKUP(B2692,IF(A2692="COMPOSICAO",S!$A:$D,I!$A:$D),2,FALSE)</f>
        <v>ESGUICHO JATO REGULAVEL, TIPO ELKHART, ENGATE RAPIDO 1 1/2", PARA COMBATE A INCENDIO</v>
      </c>
      <c r="D2692" s="55"/>
      <c r="E2692" s="55"/>
      <c r="F2692" s="55"/>
      <c r="G2692" s="54" t="str">
        <f>VLOOKUP(B2692,IF(A2692="COMPOSICAO",S!$A:$D,I!$A:$D),3,FALSE)</f>
        <v>UN</v>
      </c>
      <c r="H2692" s="75">
        <f>1</f>
        <v>1</v>
      </c>
      <c r="I2692" s="56">
        <f>IF(A2692="COMPOSICAO",VLOOKUP(B2692,S!$A:$D,4,FALSE),VLOOKUP(B2692,I!$A:$D,4,FALSE))</f>
        <v>284.2</v>
      </c>
      <c r="J2692" s="60">
        <f t="shared" si="82"/>
        <v>284.2</v>
      </c>
      <c r="K2692" s="59"/>
      <c r="L2692" s="4"/>
      <c r="M2692" s="4"/>
      <c r="N2692" s="4"/>
    </row>
    <row r="2693" spans="1:14" ht="30" customHeight="1" x14ac:dyDescent="0.25">
      <c r="A2693" s="54" t="s">
        <v>793</v>
      </c>
      <c r="B2693" s="67">
        <v>88248</v>
      </c>
      <c r="C2693" s="55" t="str">
        <f>VLOOKUP(B2693,IF(A2693="COMPOSICAO",S!$A:$D,I!$A:$D),2,FALSE)</f>
        <v>AUXILIAR DE ENCANADOR OU BOMBEIRO HIDRÁULICO COM ENCARGOS COMPLEMENTARES</v>
      </c>
      <c r="D2693" s="55"/>
      <c r="E2693" s="55"/>
      <c r="F2693" s="55"/>
      <c r="G2693" s="54" t="str">
        <f>VLOOKUP(B2693,IF(A2693="COMPOSICAO",S!$A:$D,I!$A:$D),3,FALSE)</f>
        <v>H</v>
      </c>
      <c r="H2693" s="75">
        <f>3.037</f>
        <v>3.0369999999999999</v>
      </c>
      <c r="I2693" s="56">
        <f>IF(A2693="COMPOSICAO",VLOOKUP(B2693,S!$A:$D,4,FALSE),VLOOKUP(B2693,I!$A:$D,4,FALSE))</f>
        <v>18.87</v>
      </c>
      <c r="J2693" s="60">
        <f t="shared" si="82"/>
        <v>57.3</v>
      </c>
      <c r="K2693" s="59"/>
      <c r="L2693" s="4"/>
      <c r="M2693" s="4"/>
      <c r="N2693" s="4"/>
    </row>
    <row r="2694" spans="1:14" ht="30" customHeight="1" x14ac:dyDescent="0.25">
      <c r="A2694" s="54" t="s">
        <v>793</v>
      </c>
      <c r="B2694" s="67">
        <v>88267</v>
      </c>
      <c r="C2694" s="55" t="str">
        <f>VLOOKUP(B2694,IF(A2694="COMPOSICAO",S!$A:$D,I!$A:$D),2,FALSE)</f>
        <v>ENCANADOR OU BOMBEIRO HIDRÁULICO COM ENCARGOS COMPLEMENTARES</v>
      </c>
      <c r="D2694" s="55"/>
      <c r="E2694" s="55"/>
      <c r="F2694" s="55"/>
      <c r="G2694" s="54" t="str">
        <f>VLOOKUP(B2694,IF(A2694="COMPOSICAO",S!$A:$D,I!$A:$D),3,FALSE)</f>
        <v>H</v>
      </c>
      <c r="H2694" s="75">
        <f>3.037</f>
        <v>3.0369999999999999</v>
      </c>
      <c r="I2694" s="56">
        <f>IF(A2694="COMPOSICAO",VLOOKUP(B2694,S!$A:$D,4,FALSE),VLOOKUP(B2694,I!$A:$D,4,FALSE))</f>
        <v>25.72</v>
      </c>
      <c r="J2694" s="60">
        <f t="shared" si="82"/>
        <v>78.11</v>
      </c>
      <c r="K2694" s="59"/>
      <c r="L2694" s="4"/>
      <c r="M2694" s="4"/>
      <c r="N2694" s="4"/>
    </row>
    <row r="2695" spans="1:14" ht="15" customHeight="1" x14ac:dyDescent="0.25">
      <c r="A2695" s="76" t="s">
        <v>794</v>
      </c>
      <c r="B2695" s="77"/>
      <c r="C2695" s="77"/>
      <c r="D2695" s="77"/>
      <c r="E2695" s="77"/>
      <c r="F2695" s="77"/>
      <c r="G2695" s="78"/>
      <c r="H2695" s="79"/>
      <c r="I2695" s="80"/>
      <c r="J2695" s="60">
        <f>SUM(J2685:K2694)</f>
        <v>1642.3</v>
      </c>
      <c r="K2695" s="59"/>
    </row>
    <row r="2696" spans="1:14" ht="15" customHeight="1" x14ac:dyDescent="0.25">
      <c r="A2696" s="76" t="str">
        <f>"TAXA DE BDI ("&amp;BDI&amp;" %)"</f>
        <v>TAXA DE BDI (28 %)</v>
      </c>
      <c r="B2696" s="77"/>
      <c r="C2696" s="77"/>
      <c r="D2696" s="77"/>
      <c r="E2696" s="77"/>
      <c r="F2696" s="77"/>
      <c r="G2696" s="78"/>
      <c r="H2696" s="79"/>
      <c r="I2696" s="80"/>
      <c r="J2696" s="60">
        <f>ROUND(J2695*(BDI/100),2)</f>
        <v>459.84</v>
      </c>
      <c r="K2696" s="59"/>
    </row>
    <row r="2697" spans="1:14" ht="15" customHeight="1" x14ac:dyDescent="0.25">
      <c r="A2697" s="76" t="s">
        <v>1058</v>
      </c>
      <c r="B2697" s="77"/>
      <c r="C2697" s="77"/>
      <c r="D2697" s="77"/>
      <c r="E2697" s="77"/>
      <c r="F2697" s="77"/>
      <c r="G2697" s="78"/>
      <c r="H2697" s="79"/>
      <c r="I2697" s="80"/>
      <c r="J2697" s="60">
        <f>SUM(J2695:K2696)</f>
        <v>2102.14</v>
      </c>
      <c r="K2697" s="59"/>
    </row>
    <row r="2698" spans="1:14" ht="15" customHeight="1" x14ac:dyDescent="0.25">
      <c r="A2698" s="4"/>
      <c r="B2698" s="4"/>
      <c r="C2698" s="4"/>
      <c r="D2698" s="4"/>
      <c r="E2698" s="4"/>
      <c r="F2698" s="4"/>
      <c r="G2698" s="4"/>
      <c r="H2698" s="4"/>
      <c r="I2698" s="4"/>
      <c r="J2698" s="4"/>
      <c r="K2698" s="4"/>
    </row>
    <row r="2699" spans="1:14" ht="15" customHeight="1" x14ac:dyDescent="0.25">
      <c r="A2699" s="22" t="s">
        <v>788</v>
      </c>
      <c r="B2699" s="22" t="s">
        <v>41</v>
      </c>
      <c r="C2699" s="46" t="s">
        <v>8</v>
      </c>
      <c r="D2699" s="47"/>
      <c r="E2699" s="47"/>
      <c r="F2699" s="47"/>
      <c r="G2699" s="7" t="s">
        <v>42</v>
      </c>
      <c r="H2699" s="7" t="s">
        <v>789</v>
      </c>
      <c r="I2699" s="7" t="s">
        <v>790</v>
      </c>
      <c r="J2699" s="34" t="s">
        <v>10</v>
      </c>
      <c r="K2699" s="33"/>
    </row>
    <row r="2700" spans="1:14" ht="75" customHeight="1" x14ac:dyDescent="0.25">
      <c r="A2700" s="7" t="s">
        <v>1010</v>
      </c>
      <c r="B2700" s="71">
        <v>101912</v>
      </c>
      <c r="C2700" s="73" t="str">
        <f>VLOOKUP(B2700,S!$A:$D,2,FALSE)</f>
        <v>ABRIGO PARA HIDRANTE, 75X45X17CM, COM REGISTRO GLOBO ANGULAR 45 GRAUS 2 1/2", ADAPTADOR STORZ 2 1/2", MANGUEIRA DE INCÊNDIO 15M 2 1/2" E ESGUICHO EM LATÃO 2 1/2" - FORNECIMENTO E INSTALAÇÃO. AF_10/2020</v>
      </c>
      <c r="D2700" s="73"/>
      <c r="E2700" s="73"/>
      <c r="F2700" s="72"/>
      <c r="G2700" s="7" t="str">
        <f>VLOOKUP(B2700,S!$A:$D,3,FALSE)</f>
        <v>UN</v>
      </c>
      <c r="H2700" s="74"/>
      <c r="I2700" s="74">
        <f>J2710</f>
        <v>2088.59</v>
      </c>
      <c r="J2700" s="53"/>
      <c r="K2700" s="52"/>
      <c r="L2700" s="74">
        <f>VLOOKUP(B2700,S!$A:$D,4,FALSE)</f>
        <v>2088.59</v>
      </c>
      <c r="M2700" s="7" t="str">
        <f>IF(ROUND((L2700-I2700),2)=0,"OK, confere com a tabela.",IF(ROUND((L2700-I2700),2)&lt;0,"ACIMA ("&amp;TEXT(ROUND(I2700*100/L2700,4),"0,0000")&amp;" %) da tabela.","ABAIXO ("&amp;TEXT(ROUND(I2700*100/L2700,4),"0,0000")&amp;" %) da tabela."))</f>
        <v>OK, confere com a tabela.</v>
      </c>
    </row>
    <row r="2701" spans="1:14" ht="75" customHeight="1" x14ac:dyDescent="0.25">
      <c r="A2701" s="54" t="s">
        <v>792</v>
      </c>
      <c r="B2701" s="67">
        <v>10521</v>
      </c>
      <c r="C2701" s="55" t="str">
        <f>VLOOKUP(B2701,IF(A2701="COMPOSICAO",S!$A:$D,I!$A:$D),2,FALSE)</f>
        <v>CAIXA DE INCENDIO/ABRIGO PARA MANGUEIRA, DE EMBUTIR/INTERNA, COM 75 X 45 X 17 CM, EM CHAPA DE ACO, PORTA COM VENTILACAO, VISOR COM A INSCRICAO "INCENDIO", SUPORTE/CESTA INTERNA PARA A MANGUEIRA, PINTURA ELETROSTATICA VERMELHA</v>
      </c>
      <c r="D2701" s="55"/>
      <c r="E2701" s="55"/>
      <c r="F2701" s="55"/>
      <c r="G2701" s="54" t="str">
        <f>VLOOKUP(B2701,IF(A2701="COMPOSICAO",S!$A:$D,I!$A:$D),3,FALSE)</f>
        <v>UN</v>
      </c>
      <c r="H2701" s="75">
        <f>1</f>
        <v>1</v>
      </c>
      <c r="I2701" s="56">
        <f>IF(A2701="COMPOSICAO",VLOOKUP(B2701,S!$A:$D,4,FALSE),VLOOKUP(B2701,I!$A:$D,4,FALSE))</f>
        <v>305.45</v>
      </c>
      <c r="J2701" s="60">
        <f t="shared" ref="J2701:J2709" si="83">TRUNC(H2701*I2701,2)</f>
        <v>305.45</v>
      </c>
      <c r="K2701" s="59"/>
      <c r="L2701" s="4"/>
      <c r="M2701" s="4"/>
      <c r="N2701" s="4"/>
    </row>
    <row r="2702" spans="1:14" ht="45" customHeight="1" x14ac:dyDescent="0.25">
      <c r="A2702" s="54" t="s">
        <v>792</v>
      </c>
      <c r="B2702" s="67">
        <v>10899</v>
      </c>
      <c r="C2702" s="55" t="str">
        <f>VLOOKUP(B2702,IF(A2702="COMPOSICAO",S!$A:$D,I!$A:$D),2,FALSE)</f>
        <v>ADAPTADOR, EM LATAO, ENGATE RAPIDO 2 1/2" X ROSCA INTERNA 5 FIOS 2 1/2",  PARA INSTALACAO PREDIAL DE COMBATE A INCENDIO</v>
      </c>
      <c r="D2702" s="55"/>
      <c r="E2702" s="55"/>
      <c r="F2702" s="55"/>
      <c r="G2702" s="54" t="str">
        <f>VLOOKUP(B2702,IF(A2702="COMPOSICAO",S!$A:$D,I!$A:$D),3,FALSE)</f>
        <v>UN</v>
      </c>
      <c r="H2702" s="75">
        <f>1</f>
        <v>1</v>
      </c>
      <c r="I2702" s="56">
        <f>IF(A2702="COMPOSICAO",VLOOKUP(B2702,S!$A:$D,4,FALSE),VLOOKUP(B2702,I!$A:$D,4,FALSE))</f>
        <v>106.01</v>
      </c>
      <c r="J2702" s="60">
        <f t="shared" si="83"/>
        <v>106.01</v>
      </c>
      <c r="K2702" s="59"/>
      <c r="L2702" s="4"/>
      <c r="M2702" s="4"/>
      <c r="N2702" s="4"/>
    </row>
    <row r="2703" spans="1:14" ht="60" customHeight="1" x14ac:dyDescent="0.25">
      <c r="A2703" s="54" t="s">
        <v>792</v>
      </c>
      <c r="B2703" s="67">
        <v>10904</v>
      </c>
      <c r="C2703" s="55" t="str">
        <f>VLOOKUP(B2703,IF(A2703="COMPOSICAO",S!$A:$D,I!$A:$D),2,FALSE)</f>
        <v>REGISTRO OU VALVULA GLOBO ANGULAR EM LATAO, PARA HIDRANTES EM INSTALACAO PREDIAL DE INCENDIO, 45 GRAUS, DIAMETRO DE 2 1/2", COM VOLANTE, CLASSE DE PRESSAO DE ATE 200 PSI</v>
      </c>
      <c r="D2703" s="55"/>
      <c r="E2703" s="55"/>
      <c r="F2703" s="55"/>
      <c r="G2703" s="54" t="str">
        <f>VLOOKUP(B2703,IF(A2703="COMPOSICAO",S!$A:$D,I!$A:$D),3,FALSE)</f>
        <v>UN</v>
      </c>
      <c r="H2703" s="75">
        <f>1</f>
        <v>1</v>
      </c>
      <c r="I2703" s="56">
        <f>IF(A2703="COMPOSICAO",VLOOKUP(B2703,S!$A:$D,4,FALSE),VLOOKUP(B2703,I!$A:$D,4,FALSE))</f>
        <v>242</v>
      </c>
      <c r="J2703" s="60">
        <f t="shared" si="83"/>
        <v>242</v>
      </c>
      <c r="K2703" s="59"/>
      <c r="L2703" s="4"/>
      <c r="M2703" s="4"/>
      <c r="N2703" s="4"/>
    </row>
    <row r="2704" spans="1:14" ht="45" customHeight="1" x14ac:dyDescent="0.25">
      <c r="A2704" s="54" t="s">
        <v>792</v>
      </c>
      <c r="B2704" s="67">
        <v>20971</v>
      </c>
      <c r="C2704" s="55" t="str">
        <f>VLOOKUP(B2704,IF(A2704="COMPOSICAO",S!$A:$D,I!$A:$D),2,FALSE)</f>
        <v>CHAVE DUPLA PARA CONEXOES TIPO STORZ, ENGATE RAPIDO 1 1/2" X 2 1/2", EM LATAO, PARA INSTALACAO PREDIAL COMBATE A INCENDIO</v>
      </c>
      <c r="D2704" s="55"/>
      <c r="E2704" s="55"/>
      <c r="F2704" s="55"/>
      <c r="G2704" s="54" t="str">
        <f>VLOOKUP(B2704,IF(A2704="COMPOSICAO",S!$A:$D,I!$A:$D),3,FALSE)</f>
        <v>UN</v>
      </c>
      <c r="H2704" s="75">
        <f>1</f>
        <v>1</v>
      </c>
      <c r="I2704" s="56">
        <f>IF(A2704="COMPOSICAO",VLOOKUP(B2704,S!$A:$D,4,FALSE),VLOOKUP(B2704,I!$A:$D,4,FALSE))</f>
        <v>23.04</v>
      </c>
      <c r="J2704" s="60">
        <f t="shared" si="83"/>
        <v>23.04</v>
      </c>
      <c r="K2704" s="59"/>
      <c r="L2704" s="4"/>
      <c r="M2704" s="4"/>
      <c r="N2704" s="4"/>
    </row>
    <row r="2705" spans="1:14" ht="60" customHeight="1" x14ac:dyDescent="0.25">
      <c r="A2705" s="54" t="s">
        <v>792</v>
      </c>
      <c r="B2705" s="67">
        <v>21034</v>
      </c>
      <c r="C2705" s="55" t="str">
        <f>VLOOKUP(B2705,IF(A2705="COMPOSICAO",S!$A:$D,I!$A:$D),2,FALSE)</f>
        <v>MANGUEIRA DE INCENDIO, TIPO 2, DE 2 1/2", COMPRIMENTO = 15 M, TECIDO EM FIO DE POLIESTER E TUBO INTERNO EM BORRACHA SINTETICA, COM UNIOES ENGATE RAPIDO</v>
      </c>
      <c r="D2705" s="55"/>
      <c r="E2705" s="55"/>
      <c r="F2705" s="55"/>
      <c r="G2705" s="54" t="str">
        <f>VLOOKUP(B2705,IF(A2705="COMPOSICAO",S!$A:$D,I!$A:$D),3,FALSE)</f>
        <v>UN</v>
      </c>
      <c r="H2705" s="75">
        <f>1</f>
        <v>1</v>
      </c>
      <c r="I2705" s="56">
        <f>IF(A2705="COMPOSICAO",VLOOKUP(B2705,S!$A:$D,4,FALSE),VLOOKUP(B2705,I!$A:$D,4,FALSE))</f>
        <v>774.2</v>
      </c>
      <c r="J2705" s="60">
        <f t="shared" si="83"/>
        <v>774.2</v>
      </c>
      <c r="K2705" s="59"/>
      <c r="L2705" s="4"/>
      <c r="M2705" s="4"/>
      <c r="N2705" s="4"/>
    </row>
    <row r="2706" spans="1:14" ht="30" customHeight="1" x14ac:dyDescent="0.25">
      <c r="A2706" s="54" t="s">
        <v>792</v>
      </c>
      <c r="B2706" s="67">
        <v>37555</v>
      </c>
      <c r="C2706" s="55" t="str">
        <f>VLOOKUP(B2706,IF(A2706="COMPOSICAO",S!$A:$D,I!$A:$D),2,FALSE)</f>
        <v>ESGUICHO JATO REGULAVEL, TIPO ELKHART, ENGATE RAPIDO 2 1/2", PARA COMBATE A INCENDIO</v>
      </c>
      <c r="D2706" s="55"/>
      <c r="E2706" s="55"/>
      <c r="F2706" s="55"/>
      <c r="G2706" s="54" t="str">
        <f>VLOOKUP(B2706,IF(A2706="COMPOSICAO",S!$A:$D,I!$A:$D),3,FALSE)</f>
        <v>UN</v>
      </c>
      <c r="H2706" s="75">
        <f>1</f>
        <v>1</v>
      </c>
      <c r="I2706" s="56">
        <f>IF(A2706="COMPOSICAO",VLOOKUP(B2706,S!$A:$D,4,FALSE),VLOOKUP(B2706,I!$A:$D,4,FALSE))</f>
        <v>345.71</v>
      </c>
      <c r="J2706" s="60">
        <f t="shared" si="83"/>
        <v>345.71</v>
      </c>
      <c r="K2706" s="59"/>
      <c r="L2706" s="4"/>
      <c r="M2706" s="4"/>
      <c r="N2706" s="4"/>
    </row>
    <row r="2707" spans="1:14" ht="60" customHeight="1" x14ac:dyDescent="0.25">
      <c r="A2707" s="54" t="s">
        <v>793</v>
      </c>
      <c r="B2707" s="67">
        <v>87367</v>
      </c>
      <c r="C2707" s="55" t="str">
        <f>VLOOKUP(B2707,IF(A2707="COMPOSICAO",S!$A:$D,I!$A:$D),2,FALSE)</f>
        <v>ARGAMASSA TRAÇO 1:1:6 (EM VOLUME DE CIMENTO, CAL E AREIA MÉDIA ÚMIDA) PARA EMBOÇO/MASSA ÚNICA/ASSENTAMENTO DE ALVENARIA DE VEDAÇÃO, PREPARO MANUAL. AF_08/2019</v>
      </c>
      <c r="D2707" s="55"/>
      <c r="E2707" s="55"/>
      <c r="F2707" s="55"/>
      <c r="G2707" s="54" t="str">
        <f>VLOOKUP(B2707,IF(A2707="COMPOSICAO",S!$A:$D,I!$A:$D),3,FALSE)</f>
        <v>M3</v>
      </c>
      <c r="H2707" s="75">
        <f>0.294</f>
        <v>0.29399999999999998</v>
      </c>
      <c r="I2707" s="56">
        <f>IF(A2707="COMPOSICAO",VLOOKUP(B2707,S!$A:$D,4,FALSE),VLOOKUP(B2707,I!$A:$D,4,FALSE))</f>
        <v>704.87</v>
      </c>
      <c r="J2707" s="60">
        <f t="shared" si="83"/>
        <v>207.23</v>
      </c>
      <c r="K2707" s="59"/>
      <c r="L2707" s="4"/>
      <c r="M2707" s="4"/>
      <c r="N2707" s="4"/>
    </row>
    <row r="2708" spans="1:14" ht="30" customHeight="1" x14ac:dyDescent="0.25">
      <c r="A2708" s="54" t="s">
        <v>793</v>
      </c>
      <c r="B2708" s="67">
        <v>88248</v>
      </c>
      <c r="C2708" s="55" t="str">
        <f>VLOOKUP(B2708,IF(A2708="COMPOSICAO",S!$A:$D,I!$A:$D),2,FALSE)</f>
        <v>AUXILIAR DE ENCANADOR OU BOMBEIRO HIDRÁULICO COM ENCARGOS COMPLEMENTARES</v>
      </c>
      <c r="D2708" s="55"/>
      <c r="E2708" s="55"/>
      <c r="F2708" s="55"/>
      <c r="G2708" s="54" t="str">
        <f>VLOOKUP(B2708,IF(A2708="COMPOSICAO",S!$A:$D,I!$A:$D),3,FALSE)</f>
        <v>H</v>
      </c>
      <c r="H2708" s="75">
        <f>1.9053</f>
        <v>1.9053</v>
      </c>
      <c r="I2708" s="56">
        <f>IF(A2708="COMPOSICAO",VLOOKUP(B2708,S!$A:$D,4,FALSE),VLOOKUP(B2708,I!$A:$D,4,FALSE))</f>
        <v>18.87</v>
      </c>
      <c r="J2708" s="60">
        <f t="shared" si="83"/>
        <v>35.950000000000003</v>
      </c>
      <c r="K2708" s="59"/>
      <c r="L2708" s="4"/>
      <c r="M2708" s="4"/>
      <c r="N2708" s="4"/>
    </row>
    <row r="2709" spans="1:14" ht="30" customHeight="1" x14ac:dyDescent="0.25">
      <c r="A2709" s="54" t="s">
        <v>793</v>
      </c>
      <c r="B2709" s="67">
        <v>88267</v>
      </c>
      <c r="C2709" s="55" t="str">
        <f>VLOOKUP(B2709,IF(A2709="COMPOSICAO",S!$A:$D,I!$A:$D),2,FALSE)</f>
        <v>ENCANADOR OU BOMBEIRO HIDRÁULICO COM ENCARGOS COMPLEMENTARES</v>
      </c>
      <c r="D2709" s="55"/>
      <c r="E2709" s="55"/>
      <c r="F2709" s="55"/>
      <c r="G2709" s="54" t="str">
        <f>VLOOKUP(B2709,IF(A2709="COMPOSICAO",S!$A:$D,I!$A:$D),3,FALSE)</f>
        <v>H</v>
      </c>
      <c r="H2709" s="75">
        <f>1.9053</f>
        <v>1.9053</v>
      </c>
      <c r="I2709" s="56">
        <f>IF(A2709="COMPOSICAO",VLOOKUP(B2709,S!$A:$D,4,FALSE),VLOOKUP(B2709,I!$A:$D,4,FALSE))</f>
        <v>25.72</v>
      </c>
      <c r="J2709" s="60">
        <f t="shared" si="83"/>
        <v>49</v>
      </c>
      <c r="K2709" s="59"/>
      <c r="L2709" s="4"/>
      <c r="M2709" s="4"/>
      <c r="N2709" s="4"/>
    </row>
    <row r="2710" spans="1:14" ht="15" customHeight="1" x14ac:dyDescent="0.25">
      <c r="A2710" s="76" t="s">
        <v>794</v>
      </c>
      <c r="B2710" s="77"/>
      <c r="C2710" s="77"/>
      <c r="D2710" s="77"/>
      <c r="E2710" s="77"/>
      <c r="F2710" s="77"/>
      <c r="G2710" s="78"/>
      <c r="H2710" s="79"/>
      <c r="I2710" s="80"/>
      <c r="J2710" s="60">
        <f>SUM(J2700:K2709)</f>
        <v>2088.59</v>
      </c>
      <c r="K2710" s="59"/>
    </row>
    <row r="2711" spans="1:14" ht="15" customHeight="1" x14ac:dyDescent="0.25">
      <c r="A2711" s="76" t="str">
        <f>"TAXA DE BDI ("&amp;BDI&amp;" %)"</f>
        <v>TAXA DE BDI (28 %)</v>
      </c>
      <c r="B2711" s="77"/>
      <c r="C2711" s="77"/>
      <c r="D2711" s="77"/>
      <c r="E2711" s="77"/>
      <c r="F2711" s="77"/>
      <c r="G2711" s="78"/>
      <c r="H2711" s="79"/>
      <c r="I2711" s="80"/>
      <c r="J2711" s="60">
        <f>ROUND(J2710*(BDI/100),2)</f>
        <v>584.80999999999995</v>
      </c>
      <c r="K2711" s="59"/>
    </row>
    <row r="2712" spans="1:14" ht="15" customHeight="1" x14ac:dyDescent="0.25">
      <c r="A2712" s="76" t="s">
        <v>1059</v>
      </c>
      <c r="B2712" s="77"/>
      <c r="C2712" s="77"/>
      <c r="D2712" s="77"/>
      <c r="E2712" s="77"/>
      <c r="F2712" s="77"/>
      <c r="G2712" s="78"/>
      <c r="H2712" s="79"/>
      <c r="I2712" s="80"/>
      <c r="J2712" s="60">
        <f>SUM(J2710:K2711)</f>
        <v>2673.4</v>
      </c>
      <c r="K2712" s="59"/>
    </row>
    <row r="2713" spans="1:14" ht="15" customHeight="1" x14ac:dyDescent="0.25">
      <c r="A2713" s="4"/>
      <c r="B2713" s="4"/>
      <c r="C2713" s="4"/>
      <c r="D2713" s="4"/>
      <c r="E2713" s="4"/>
      <c r="F2713" s="4"/>
      <c r="G2713" s="4"/>
      <c r="H2713" s="4"/>
      <c r="I2713" s="4"/>
      <c r="J2713" s="4"/>
      <c r="K2713" s="4"/>
    </row>
    <row r="2714" spans="1:14" ht="15" customHeight="1" x14ac:dyDescent="0.25">
      <c r="A2714" s="22" t="s">
        <v>788</v>
      </c>
      <c r="B2714" s="22" t="s">
        <v>41</v>
      </c>
      <c r="C2714" s="46" t="s">
        <v>8</v>
      </c>
      <c r="D2714" s="47"/>
      <c r="E2714" s="47"/>
      <c r="F2714" s="47"/>
      <c r="G2714" s="7" t="s">
        <v>42</v>
      </c>
      <c r="H2714" s="7" t="s">
        <v>789</v>
      </c>
      <c r="I2714" s="7" t="s">
        <v>790</v>
      </c>
      <c r="J2714" s="34" t="s">
        <v>10</v>
      </c>
      <c r="K2714" s="33"/>
    </row>
    <row r="2715" spans="1:14" ht="45" customHeight="1" x14ac:dyDescent="0.25">
      <c r="A2715" s="7" t="s">
        <v>1010</v>
      </c>
      <c r="B2715" s="71">
        <v>101916</v>
      </c>
      <c r="C2715" s="73" t="str">
        <f>VLOOKUP(B2715,S!$A:$D,2,FALSE)</f>
        <v>HIDRANTE SUBTERRÂNEO PREDIAL (COM CURVA LONGA E CAIXA), DN 75 MM - FORNECIMENTO E INSTALAÇÃO. AF_10/2020</v>
      </c>
      <c r="D2715" s="73"/>
      <c r="E2715" s="73"/>
      <c r="F2715" s="72"/>
      <c r="G2715" s="7" t="str">
        <f>VLOOKUP(B2715,S!$A:$D,3,FALSE)</f>
        <v>UN</v>
      </c>
      <c r="H2715" s="74"/>
      <c r="I2715" s="74">
        <f>J2721</f>
        <v>3363.42</v>
      </c>
      <c r="J2715" s="53"/>
      <c r="K2715" s="52"/>
      <c r="L2715" s="74">
        <f>VLOOKUP(B2715,S!$A:$D,4,FALSE)</f>
        <v>3363.42</v>
      </c>
      <c r="M2715" s="7" t="str">
        <f>IF(ROUND((L2715-I2715),2)=0,"OK, confere com a tabela.",IF(ROUND((L2715-I2715),2)&lt;0,"ACIMA ("&amp;TEXT(ROUND(I2715*100/L2715,4),"0,0000")&amp;" %) da tabela.","ABAIXO ("&amp;TEXT(ROUND(I2715*100/L2715,4),"0,0000")&amp;" %) da tabela."))</f>
        <v>OK, confere com a tabela.</v>
      </c>
    </row>
    <row r="2716" spans="1:14" ht="30" customHeight="1" x14ac:dyDescent="0.25">
      <c r="A2716" s="54" t="s">
        <v>792</v>
      </c>
      <c r="B2716" s="67">
        <v>3148</v>
      </c>
      <c r="C2716" s="55" t="str">
        <f>VLOOKUP(B2716,IF(A2716="COMPOSICAO",S!$A:$D,I!$A:$D),2,FALSE)</f>
        <v>FITA VEDA ROSCA EM ROLOS DE 18 MM X 50 M (L X C)</v>
      </c>
      <c r="D2716" s="55"/>
      <c r="E2716" s="55"/>
      <c r="F2716" s="55"/>
      <c r="G2716" s="54" t="str">
        <f>VLOOKUP(B2716,IF(A2716="COMPOSICAO",S!$A:$D,I!$A:$D),3,FALSE)</f>
        <v>UN</v>
      </c>
      <c r="H2716" s="75">
        <f>0.1661</f>
        <v>0.1661</v>
      </c>
      <c r="I2716" s="56">
        <f>IF(A2716="COMPOSICAO",VLOOKUP(B2716,S!$A:$D,4,FALSE),VLOOKUP(B2716,I!$A:$D,4,FALSE))</f>
        <v>12.28</v>
      </c>
      <c r="J2716" s="60">
        <f>TRUNC(H2716*I2716,2)</f>
        <v>2.0299999999999998</v>
      </c>
      <c r="K2716" s="59"/>
      <c r="L2716" s="4"/>
      <c r="M2716" s="4"/>
      <c r="N2716" s="4"/>
    </row>
    <row r="2717" spans="1:14" ht="30" customHeight="1" x14ac:dyDescent="0.25">
      <c r="A2717" s="54" t="s">
        <v>792</v>
      </c>
      <c r="B2717" s="67">
        <v>7307</v>
      </c>
      <c r="C2717" s="55" t="str">
        <f>VLOOKUP(B2717,IF(A2717="COMPOSICAO",S!$A:$D,I!$A:$D),2,FALSE)</f>
        <v>FUNDO ANTICORROSIVO PARA METAIS FERROSOS (ZARCAO)</v>
      </c>
      <c r="D2717" s="55"/>
      <c r="E2717" s="55"/>
      <c r="F2717" s="55"/>
      <c r="G2717" s="54" t="str">
        <f>VLOOKUP(B2717,IF(A2717="COMPOSICAO",S!$A:$D,I!$A:$D),3,FALSE)</f>
        <v>L</v>
      </c>
      <c r="H2717" s="75">
        <f>0.0394</f>
        <v>3.9399999999999998E-2</v>
      </c>
      <c r="I2717" s="56">
        <f>IF(A2717="COMPOSICAO",VLOOKUP(B2717,S!$A:$D,4,FALSE),VLOOKUP(B2717,I!$A:$D,4,FALSE))</f>
        <v>39.28</v>
      </c>
      <c r="J2717" s="60">
        <f>TRUNC(H2717*I2717,2)</f>
        <v>1.54</v>
      </c>
      <c r="K2717" s="59"/>
      <c r="L2717" s="4"/>
      <c r="M2717" s="4"/>
      <c r="N2717" s="4"/>
    </row>
    <row r="2718" spans="1:14" ht="30" customHeight="1" x14ac:dyDescent="0.25">
      <c r="A2718" s="54" t="s">
        <v>792</v>
      </c>
      <c r="B2718" s="67">
        <v>10924</v>
      </c>
      <c r="C2718" s="55" t="str">
        <f>VLOOKUP(B2718,IF(A2718="COMPOSICAO",S!$A:$D,I!$A:$D),2,FALSE)</f>
        <v>HIDRANTE SUBTERRANEO, EM FERRO FUNDIDO, COM CURVA LONGA E CAIXA, DN 75 MM</v>
      </c>
      <c r="D2718" s="55"/>
      <c r="E2718" s="55"/>
      <c r="F2718" s="55"/>
      <c r="G2718" s="54" t="str">
        <f>VLOOKUP(B2718,IF(A2718="COMPOSICAO",S!$A:$D,I!$A:$D),3,FALSE)</f>
        <v>UN</v>
      </c>
      <c r="H2718" s="75">
        <f>1</f>
        <v>1</v>
      </c>
      <c r="I2718" s="56">
        <f>IF(A2718="COMPOSICAO",VLOOKUP(B2718,S!$A:$D,4,FALSE),VLOOKUP(B2718,I!$A:$D,4,FALSE))</f>
        <v>3161.95</v>
      </c>
      <c r="J2718" s="60">
        <f>TRUNC(H2718*I2718,2)</f>
        <v>3161.95</v>
      </c>
      <c r="K2718" s="59"/>
      <c r="L2718" s="4"/>
      <c r="M2718" s="4"/>
      <c r="N2718" s="4"/>
    </row>
    <row r="2719" spans="1:14" ht="30" customHeight="1" x14ac:dyDescent="0.25">
      <c r="A2719" s="54" t="s">
        <v>793</v>
      </c>
      <c r="B2719" s="67">
        <v>88248</v>
      </c>
      <c r="C2719" s="55" t="str">
        <f>VLOOKUP(B2719,IF(A2719="COMPOSICAO",S!$A:$D,I!$A:$D),2,FALSE)</f>
        <v>AUXILIAR DE ENCANADOR OU BOMBEIRO HIDRÁULICO COM ENCARGOS COMPLEMENTARES</v>
      </c>
      <c r="D2719" s="55"/>
      <c r="E2719" s="55"/>
      <c r="F2719" s="55"/>
      <c r="G2719" s="54" t="str">
        <f>VLOOKUP(B2719,IF(A2719="COMPOSICAO",S!$A:$D,I!$A:$D),3,FALSE)</f>
        <v>H</v>
      </c>
      <c r="H2719" s="75">
        <f>4.4385</f>
        <v>4.4385000000000003</v>
      </c>
      <c r="I2719" s="56">
        <f>IF(A2719="COMPOSICAO",VLOOKUP(B2719,S!$A:$D,4,FALSE),VLOOKUP(B2719,I!$A:$D,4,FALSE))</f>
        <v>18.87</v>
      </c>
      <c r="J2719" s="60">
        <f>TRUNC(H2719*I2719,2)</f>
        <v>83.75</v>
      </c>
      <c r="K2719" s="59"/>
      <c r="L2719" s="4"/>
      <c r="M2719" s="4"/>
      <c r="N2719" s="4"/>
    </row>
    <row r="2720" spans="1:14" ht="30" customHeight="1" x14ac:dyDescent="0.25">
      <c r="A2720" s="54" t="s">
        <v>793</v>
      </c>
      <c r="B2720" s="67">
        <v>88267</v>
      </c>
      <c r="C2720" s="55" t="str">
        <f>VLOOKUP(B2720,IF(A2720="COMPOSICAO",S!$A:$D,I!$A:$D),2,FALSE)</f>
        <v>ENCANADOR OU BOMBEIRO HIDRÁULICO COM ENCARGOS COMPLEMENTARES</v>
      </c>
      <c r="D2720" s="55"/>
      <c r="E2720" s="55"/>
      <c r="F2720" s="55"/>
      <c r="G2720" s="54" t="str">
        <f>VLOOKUP(B2720,IF(A2720="COMPOSICAO",S!$A:$D,I!$A:$D),3,FALSE)</f>
        <v>H</v>
      </c>
      <c r="H2720" s="75">
        <f>4.4385</f>
        <v>4.4385000000000003</v>
      </c>
      <c r="I2720" s="56">
        <f>IF(A2720="COMPOSICAO",VLOOKUP(B2720,S!$A:$D,4,FALSE),VLOOKUP(B2720,I!$A:$D,4,FALSE))</f>
        <v>25.72</v>
      </c>
      <c r="J2720" s="60">
        <f>TRUNC(H2720*I2720,2)</f>
        <v>114.15</v>
      </c>
      <c r="K2720" s="59"/>
      <c r="L2720" s="4"/>
      <c r="M2720" s="4"/>
      <c r="N2720" s="4"/>
    </row>
    <row r="2721" spans="1:14" ht="15" customHeight="1" x14ac:dyDescent="0.25">
      <c r="A2721" s="76" t="s">
        <v>794</v>
      </c>
      <c r="B2721" s="77"/>
      <c r="C2721" s="77"/>
      <c r="D2721" s="77"/>
      <c r="E2721" s="77"/>
      <c r="F2721" s="77"/>
      <c r="G2721" s="78"/>
      <c r="H2721" s="79"/>
      <c r="I2721" s="80"/>
      <c r="J2721" s="60">
        <f>SUM(J2715:K2720)</f>
        <v>3363.42</v>
      </c>
      <c r="K2721" s="59"/>
    </row>
    <row r="2722" spans="1:14" ht="15" customHeight="1" x14ac:dyDescent="0.25">
      <c r="A2722" s="76" t="str">
        <f>"TAXA DE BDI ("&amp;BDI&amp;" %)"</f>
        <v>TAXA DE BDI (28 %)</v>
      </c>
      <c r="B2722" s="77"/>
      <c r="C2722" s="77"/>
      <c r="D2722" s="77"/>
      <c r="E2722" s="77"/>
      <c r="F2722" s="77"/>
      <c r="G2722" s="78"/>
      <c r="H2722" s="79"/>
      <c r="I2722" s="80"/>
      <c r="J2722" s="60">
        <f>ROUND(J2721*(BDI/100),2)</f>
        <v>941.76</v>
      </c>
      <c r="K2722" s="59"/>
    </row>
    <row r="2723" spans="1:14" ht="15" customHeight="1" x14ac:dyDescent="0.25">
      <c r="A2723" s="76" t="s">
        <v>1060</v>
      </c>
      <c r="B2723" s="77"/>
      <c r="C2723" s="77"/>
      <c r="D2723" s="77"/>
      <c r="E2723" s="77"/>
      <c r="F2723" s="77"/>
      <c r="G2723" s="78"/>
      <c r="H2723" s="79"/>
      <c r="I2723" s="80"/>
      <c r="J2723" s="60">
        <f>SUM(J2721:K2722)</f>
        <v>4305.18</v>
      </c>
      <c r="K2723" s="59"/>
    </row>
    <row r="2724" spans="1:14" ht="15" customHeight="1" x14ac:dyDescent="0.25">
      <c r="A2724" s="4"/>
      <c r="B2724" s="4"/>
      <c r="C2724" s="4"/>
      <c r="D2724" s="4"/>
      <c r="E2724" s="4"/>
      <c r="F2724" s="4"/>
      <c r="G2724" s="4"/>
      <c r="H2724" s="4"/>
      <c r="I2724" s="4"/>
      <c r="J2724" s="4"/>
      <c r="K2724" s="4"/>
    </row>
    <row r="2725" spans="1:14" ht="15" customHeight="1" x14ac:dyDescent="0.25">
      <c r="A2725" s="22" t="s">
        <v>788</v>
      </c>
      <c r="B2725" s="22" t="s">
        <v>41</v>
      </c>
      <c r="C2725" s="46" t="s">
        <v>8</v>
      </c>
      <c r="D2725" s="47"/>
      <c r="E2725" s="47"/>
      <c r="F2725" s="47"/>
      <c r="G2725" s="7" t="s">
        <v>42</v>
      </c>
      <c r="H2725" s="7" t="s">
        <v>789</v>
      </c>
      <c r="I2725" s="7" t="s">
        <v>790</v>
      </c>
      <c r="J2725" s="34" t="s">
        <v>10</v>
      </c>
      <c r="K2725" s="33"/>
    </row>
    <row r="2726" spans="1:14" ht="45" customHeight="1" x14ac:dyDescent="0.25">
      <c r="A2726" s="7" t="s">
        <v>1010</v>
      </c>
      <c r="B2726" s="71">
        <v>101905</v>
      </c>
      <c r="C2726" s="73" t="str">
        <f>VLOOKUP(B2726,S!$A:$D,2,FALSE)</f>
        <v>EXTINTOR DE INCÊNDIO PORTÁTIL COM CARGA DE ÁGUA PRESSURIZADA DE 10 L, CLASSE A - FORNECIMENTO E INSTALAÇÃO. AF_10/2020_PE</v>
      </c>
      <c r="D2726" s="73"/>
      <c r="E2726" s="73"/>
      <c r="F2726" s="72"/>
      <c r="G2726" s="7" t="str">
        <f>VLOOKUP(B2726,S!$A:$D,3,FALSE)</f>
        <v>UN</v>
      </c>
      <c r="H2726" s="74"/>
      <c r="I2726" s="74">
        <f>J2731</f>
        <v>245.47</v>
      </c>
      <c r="J2726" s="53"/>
      <c r="K2726" s="52"/>
      <c r="L2726" s="74">
        <f>VLOOKUP(B2726,S!$A:$D,4,FALSE)</f>
        <v>245.47</v>
      </c>
      <c r="M2726" s="7" t="str">
        <f>IF(ROUND((L2726-I2726),2)=0,"OK, confere com a tabela.",IF(ROUND((L2726-I2726),2)&lt;0,"ACIMA ("&amp;TEXT(ROUND(I2726*100/L2726,4),"0,0000")&amp;" %) da tabela.","ABAIXO ("&amp;TEXT(ROUND(I2726*100/L2726,4),"0,0000")&amp;" %) da tabela."))</f>
        <v>OK, confere com a tabela.</v>
      </c>
    </row>
    <row r="2727" spans="1:14" ht="45" customHeight="1" x14ac:dyDescent="0.25">
      <c r="A2727" s="54" t="s">
        <v>792</v>
      </c>
      <c r="B2727" s="67">
        <v>4350</v>
      </c>
      <c r="C2727" s="55" t="str">
        <f>VLOOKUP(B2727,IF(A2727="COMPOSICAO",S!$A:$D,I!$A:$D),2,FALSE)</f>
        <v>BUCHA DE NYLON, DIAMETRO DO FURO 8 MM, COMPRIMENTO 40 MM, COM PARAFUSO DE ROSCA SOBERBA, CABECA CHATA, FENDA SIMPLES, 4,8 X 50 MM</v>
      </c>
      <c r="D2727" s="55"/>
      <c r="E2727" s="55"/>
      <c r="F2727" s="55"/>
      <c r="G2727" s="54" t="str">
        <f>VLOOKUP(B2727,IF(A2727="COMPOSICAO",S!$A:$D,I!$A:$D),3,FALSE)</f>
        <v>UN</v>
      </c>
      <c r="H2727" s="75">
        <f>2</f>
        <v>2</v>
      </c>
      <c r="I2727" s="56">
        <f>IF(A2727="COMPOSICAO",VLOOKUP(B2727,S!$A:$D,4,FALSE),VLOOKUP(B2727,I!$A:$D,4,FALSE))</f>
        <v>0.76</v>
      </c>
      <c r="J2727" s="60">
        <f>TRUNC(H2727*I2727,2)</f>
        <v>1.52</v>
      </c>
      <c r="K2727" s="59"/>
      <c r="L2727" s="4"/>
      <c r="M2727" s="4"/>
      <c r="N2727" s="4"/>
    </row>
    <row r="2728" spans="1:14" ht="30" customHeight="1" x14ac:dyDescent="0.25">
      <c r="A2728" s="54" t="s">
        <v>792</v>
      </c>
      <c r="B2728" s="67">
        <v>10886</v>
      </c>
      <c r="C2728" s="55" t="str">
        <f>VLOOKUP(B2728,IF(A2728="COMPOSICAO",S!$A:$D,I!$A:$D),2,FALSE)</f>
        <v>EXTINTOR DE INCENDIO PORTATIL COM CARGA DE AGUA PRESSURIZADA DE 10 L, CLASSE A</v>
      </c>
      <c r="D2728" s="55"/>
      <c r="E2728" s="55"/>
      <c r="F2728" s="55"/>
      <c r="G2728" s="54" t="str">
        <f>VLOOKUP(B2728,IF(A2728="COMPOSICAO",S!$A:$D,I!$A:$D),3,FALSE)</f>
        <v>UN</v>
      </c>
      <c r="H2728" s="75">
        <f>1</f>
        <v>1</v>
      </c>
      <c r="I2728" s="56">
        <f>IF(A2728="COMPOSICAO",VLOOKUP(B2728,S!$A:$D,4,FALSE),VLOOKUP(B2728,I!$A:$D,4,FALSE))</f>
        <v>223.56</v>
      </c>
      <c r="J2728" s="60">
        <f>TRUNC(H2728*I2728,2)</f>
        <v>223.56</v>
      </c>
      <c r="K2728" s="59"/>
      <c r="L2728" s="4"/>
      <c r="M2728" s="4"/>
      <c r="N2728" s="4"/>
    </row>
    <row r="2729" spans="1:14" ht="30" customHeight="1" x14ac:dyDescent="0.25">
      <c r="A2729" s="54" t="s">
        <v>793</v>
      </c>
      <c r="B2729" s="67">
        <v>88248</v>
      </c>
      <c r="C2729" s="55" t="str">
        <f>VLOOKUP(B2729,IF(A2729="COMPOSICAO",S!$A:$D,I!$A:$D),2,FALSE)</f>
        <v>AUXILIAR DE ENCANADOR OU BOMBEIRO HIDRÁULICO COM ENCARGOS COMPLEMENTARES</v>
      </c>
      <c r="D2729" s="55"/>
      <c r="E2729" s="55"/>
      <c r="F2729" s="55"/>
      <c r="G2729" s="54" t="str">
        <f>VLOOKUP(B2729,IF(A2729="COMPOSICAO",S!$A:$D,I!$A:$D),3,FALSE)</f>
        <v>H</v>
      </c>
      <c r="H2729" s="75">
        <f>0.4574</f>
        <v>0.45739999999999997</v>
      </c>
      <c r="I2729" s="56">
        <f>IF(A2729="COMPOSICAO",VLOOKUP(B2729,S!$A:$D,4,FALSE),VLOOKUP(B2729,I!$A:$D,4,FALSE))</f>
        <v>18.87</v>
      </c>
      <c r="J2729" s="60">
        <f>TRUNC(H2729*I2729,2)</f>
        <v>8.6300000000000008</v>
      </c>
      <c r="K2729" s="59"/>
      <c r="L2729" s="4"/>
      <c r="M2729" s="4"/>
      <c r="N2729" s="4"/>
    </row>
    <row r="2730" spans="1:14" ht="30" customHeight="1" x14ac:dyDescent="0.25">
      <c r="A2730" s="54" t="s">
        <v>793</v>
      </c>
      <c r="B2730" s="67">
        <v>88267</v>
      </c>
      <c r="C2730" s="55" t="str">
        <f>VLOOKUP(B2730,IF(A2730="COMPOSICAO",S!$A:$D,I!$A:$D),2,FALSE)</f>
        <v>ENCANADOR OU BOMBEIRO HIDRÁULICO COM ENCARGOS COMPLEMENTARES</v>
      </c>
      <c r="D2730" s="55"/>
      <c r="E2730" s="55"/>
      <c r="F2730" s="55"/>
      <c r="G2730" s="54" t="str">
        <f>VLOOKUP(B2730,IF(A2730="COMPOSICAO",S!$A:$D,I!$A:$D),3,FALSE)</f>
        <v>H</v>
      </c>
      <c r="H2730" s="75">
        <f>0.4574</f>
        <v>0.45739999999999997</v>
      </c>
      <c r="I2730" s="56">
        <f>IF(A2730="COMPOSICAO",VLOOKUP(B2730,S!$A:$D,4,FALSE),VLOOKUP(B2730,I!$A:$D,4,FALSE))</f>
        <v>25.72</v>
      </c>
      <c r="J2730" s="60">
        <f>TRUNC(H2730*I2730,2)</f>
        <v>11.76</v>
      </c>
      <c r="K2730" s="59"/>
      <c r="L2730" s="4"/>
      <c r="M2730" s="4"/>
      <c r="N2730" s="4"/>
    </row>
    <row r="2731" spans="1:14" ht="15" customHeight="1" x14ac:dyDescent="0.25">
      <c r="A2731" s="76" t="s">
        <v>794</v>
      </c>
      <c r="B2731" s="77"/>
      <c r="C2731" s="77"/>
      <c r="D2731" s="77"/>
      <c r="E2731" s="77"/>
      <c r="F2731" s="77"/>
      <c r="G2731" s="78"/>
      <c r="H2731" s="79"/>
      <c r="I2731" s="80"/>
      <c r="J2731" s="60">
        <f>SUM(J2726:K2730)</f>
        <v>245.47</v>
      </c>
      <c r="K2731" s="59"/>
    </row>
    <row r="2732" spans="1:14" ht="15" customHeight="1" x14ac:dyDescent="0.25">
      <c r="A2732" s="76" t="str">
        <f>"TAXA DE BDI ("&amp;BDI&amp;" %)"</f>
        <v>TAXA DE BDI (28 %)</v>
      </c>
      <c r="B2732" s="77"/>
      <c r="C2732" s="77"/>
      <c r="D2732" s="77"/>
      <c r="E2732" s="77"/>
      <c r="F2732" s="77"/>
      <c r="G2732" s="78"/>
      <c r="H2732" s="79"/>
      <c r="I2732" s="80"/>
      <c r="J2732" s="60">
        <f>ROUND(J2731*(BDI/100),2)</f>
        <v>68.73</v>
      </c>
      <c r="K2732" s="59"/>
    </row>
    <row r="2733" spans="1:14" ht="15" customHeight="1" x14ac:dyDescent="0.25">
      <c r="A2733" s="76" t="s">
        <v>1061</v>
      </c>
      <c r="B2733" s="77"/>
      <c r="C2733" s="77"/>
      <c r="D2733" s="77"/>
      <c r="E2733" s="77"/>
      <c r="F2733" s="77"/>
      <c r="G2733" s="78"/>
      <c r="H2733" s="79"/>
      <c r="I2733" s="80"/>
      <c r="J2733" s="60">
        <f>SUM(J2731:K2732)</f>
        <v>314.2</v>
      </c>
      <c r="K2733" s="59"/>
    </row>
    <row r="2734" spans="1:14" ht="15" customHeight="1" x14ac:dyDescent="0.25">
      <c r="A2734" s="4"/>
      <c r="B2734" s="4"/>
      <c r="C2734" s="4"/>
      <c r="D2734" s="4"/>
      <c r="E2734" s="4"/>
      <c r="F2734" s="4"/>
      <c r="G2734" s="4"/>
      <c r="H2734" s="4"/>
      <c r="I2734" s="4"/>
      <c r="J2734" s="4"/>
      <c r="K2734" s="4"/>
    </row>
    <row r="2735" spans="1:14" ht="15" customHeight="1" x14ac:dyDescent="0.25">
      <c r="A2735" s="22" t="s">
        <v>788</v>
      </c>
      <c r="B2735" s="22" t="s">
        <v>41</v>
      </c>
      <c r="C2735" s="46" t="s">
        <v>8</v>
      </c>
      <c r="D2735" s="47"/>
      <c r="E2735" s="47"/>
      <c r="F2735" s="47"/>
      <c r="G2735" s="7" t="s">
        <v>42</v>
      </c>
      <c r="H2735" s="7" t="s">
        <v>789</v>
      </c>
      <c r="I2735" s="7" t="s">
        <v>790</v>
      </c>
      <c r="J2735" s="34" t="s">
        <v>10</v>
      </c>
      <c r="K2735" s="33"/>
    </row>
    <row r="2736" spans="1:14" ht="45" customHeight="1" x14ac:dyDescent="0.25">
      <c r="A2736" s="7" t="s">
        <v>1010</v>
      </c>
      <c r="B2736" s="71">
        <v>101909</v>
      </c>
      <c r="C2736" s="73" t="str">
        <f>VLOOKUP(B2736,S!$A:$D,2,FALSE)</f>
        <v>EXTINTOR DE INCÊNDIO PORTÁTIL COM CARGA DE PQS DE 6 KG, CLASSE BC - FORNECIMENTO E INSTALAÇÃO. AF_10/2020_PE</v>
      </c>
      <c r="D2736" s="73"/>
      <c r="E2736" s="73"/>
      <c r="F2736" s="72"/>
      <c r="G2736" s="7" t="str">
        <f>VLOOKUP(B2736,S!$A:$D,3,FALSE)</f>
        <v>UN</v>
      </c>
      <c r="H2736" s="74"/>
      <c r="I2736" s="74">
        <f>J2741</f>
        <v>277.40999999999997</v>
      </c>
      <c r="J2736" s="53"/>
      <c r="K2736" s="52"/>
      <c r="L2736" s="74">
        <f>VLOOKUP(B2736,S!$A:$D,4,FALSE)</f>
        <v>277.41000000000003</v>
      </c>
      <c r="M2736" s="7" t="str">
        <f>IF(ROUND((L2736-I2736),2)=0,"OK, confere com a tabela.",IF(ROUND((L2736-I2736),2)&lt;0,"ACIMA ("&amp;TEXT(ROUND(I2736*100/L2736,4),"0,0000")&amp;" %) da tabela.","ABAIXO ("&amp;TEXT(ROUND(I2736*100/L2736,4),"0,0000")&amp;" %) da tabela."))</f>
        <v>OK, confere com a tabela.</v>
      </c>
    </row>
    <row r="2737" spans="1:14" ht="45" customHeight="1" x14ac:dyDescent="0.25">
      <c r="A2737" s="54" t="s">
        <v>792</v>
      </c>
      <c r="B2737" s="67">
        <v>4350</v>
      </c>
      <c r="C2737" s="55" t="str">
        <f>VLOOKUP(B2737,IF(A2737="COMPOSICAO",S!$A:$D,I!$A:$D),2,FALSE)</f>
        <v>BUCHA DE NYLON, DIAMETRO DO FURO 8 MM, COMPRIMENTO 40 MM, COM PARAFUSO DE ROSCA SOBERBA, CABECA CHATA, FENDA SIMPLES, 4,8 X 50 MM</v>
      </c>
      <c r="D2737" s="55"/>
      <c r="E2737" s="55"/>
      <c r="F2737" s="55"/>
      <c r="G2737" s="54" t="str">
        <f>VLOOKUP(B2737,IF(A2737="COMPOSICAO",S!$A:$D,I!$A:$D),3,FALSE)</f>
        <v>UN</v>
      </c>
      <c r="H2737" s="75">
        <f>2</f>
        <v>2</v>
      </c>
      <c r="I2737" s="56">
        <f>IF(A2737="COMPOSICAO",VLOOKUP(B2737,S!$A:$D,4,FALSE),VLOOKUP(B2737,I!$A:$D,4,FALSE))</f>
        <v>0.76</v>
      </c>
      <c r="J2737" s="60">
        <f>TRUNC(H2737*I2737,2)</f>
        <v>1.52</v>
      </c>
      <c r="K2737" s="59"/>
      <c r="L2737" s="4"/>
      <c r="M2737" s="4"/>
      <c r="N2737" s="4"/>
    </row>
    <row r="2738" spans="1:14" ht="30" customHeight="1" x14ac:dyDescent="0.25">
      <c r="A2738" s="54" t="s">
        <v>792</v>
      </c>
      <c r="B2738" s="67">
        <v>10892</v>
      </c>
      <c r="C2738" s="55" t="str">
        <f>VLOOKUP(B2738,IF(A2738="COMPOSICAO",S!$A:$D,I!$A:$D),2,FALSE)</f>
        <v>EXTINTOR DE INCENDIO PORTATIL COM CARGA DE PO QUIMICO SECO (PQS) DE 6 KG, CLASSE BC</v>
      </c>
      <c r="D2738" s="55"/>
      <c r="E2738" s="55"/>
      <c r="F2738" s="55"/>
      <c r="G2738" s="54" t="str">
        <f>VLOOKUP(B2738,IF(A2738="COMPOSICAO",S!$A:$D,I!$A:$D),3,FALSE)</f>
        <v>UN</v>
      </c>
      <c r="H2738" s="75">
        <f>1</f>
        <v>1</v>
      </c>
      <c r="I2738" s="56">
        <f>IF(A2738="COMPOSICAO",VLOOKUP(B2738,S!$A:$D,4,FALSE),VLOOKUP(B2738,I!$A:$D,4,FALSE))</f>
        <v>255.5</v>
      </c>
      <c r="J2738" s="60">
        <f>TRUNC(H2738*I2738,2)</f>
        <v>255.5</v>
      </c>
      <c r="K2738" s="59"/>
      <c r="L2738" s="4"/>
      <c r="M2738" s="4"/>
      <c r="N2738" s="4"/>
    </row>
    <row r="2739" spans="1:14" ht="30" customHeight="1" x14ac:dyDescent="0.25">
      <c r="A2739" s="54" t="s">
        <v>793</v>
      </c>
      <c r="B2739" s="67">
        <v>88248</v>
      </c>
      <c r="C2739" s="55" t="str">
        <f>VLOOKUP(B2739,IF(A2739="COMPOSICAO",S!$A:$D,I!$A:$D),2,FALSE)</f>
        <v>AUXILIAR DE ENCANADOR OU BOMBEIRO HIDRÁULICO COM ENCARGOS COMPLEMENTARES</v>
      </c>
      <c r="D2739" s="55"/>
      <c r="E2739" s="55"/>
      <c r="F2739" s="55"/>
      <c r="G2739" s="54" t="str">
        <f>VLOOKUP(B2739,IF(A2739="COMPOSICAO",S!$A:$D,I!$A:$D),3,FALSE)</f>
        <v>H</v>
      </c>
      <c r="H2739" s="75">
        <f>0.4574</f>
        <v>0.45739999999999997</v>
      </c>
      <c r="I2739" s="56">
        <f>IF(A2739="COMPOSICAO",VLOOKUP(B2739,S!$A:$D,4,FALSE),VLOOKUP(B2739,I!$A:$D,4,FALSE))</f>
        <v>18.87</v>
      </c>
      <c r="J2739" s="60">
        <f>TRUNC(H2739*I2739,2)</f>
        <v>8.6300000000000008</v>
      </c>
      <c r="K2739" s="59"/>
      <c r="L2739" s="4"/>
      <c r="M2739" s="4"/>
      <c r="N2739" s="4"/>
    </row>
    <row r="2740" spans="1:14" ht="30" customHeight="1" x14ac:dyDescent="0.25">
      <c r="A2740" s="54" t="s">
        <v>793</v>
      </c>
      <c r="B2740" s="67">
        <v>88267</v>
      </c>
      <c r="C2740" s="55" t="str">
        <f>VLOOKUP(B2740,IF(A2740="COMPOSICAO",S!$A:$D,I!$A:$D),2,FALSE)</f>
        <v>ENCANADOR OU BOMBEIRO HIDRÁULICO COM ENCARGOS COMPLEMENTARES</v>
      </c>
      <c r="D2740" s="55"/>
      <c r="E2740" s="55"/>
      <c r="F2740" s="55"/>
      <c r="G2740" s="54" t="str">
        <f>VLOOKUP(B2740,IF(A2740="COMPOSICAO",S!$A:$D,I!$A:$D),3,FALSE)</f>
        <v>H</v>
      </c>
      <c r="H2740" s="75">
        <f>0.4574</f>
        <v>0.45739999999999997</v>
      </c>
      <c r="I2740" s="56">
        <f>IF(A2740="COMPOSICAO",VLOOKUP(B2740,S!$A:$D,4,FALSE),VLOOKUP(B2740,I!$A:$D,4,FALSE))</f>
        <v>25.72</v>
      </c>
      <c r="J2740" s="60">
        <f>TRUNC(H2740*I2740,2)</f>
        <v>11.76</v>
      </c>
      <c r="K2740" s="59"/>
      <c r="L2740" s="4"/>
      <c r="M2740" s="4"/>
      <c r="N2740" s="4"/>
    </row>
    <row r="2741" spans="1:14" ht="15" customHeight="1" x14ac:dyDescent="0.25">
      <c r="A2741" s="76" t="s">
        <v>794</v>
      </c>
      <c r="B2741" s="77"/>
      <c r="C2741" s="77"/>
      <c r="D2741" s="77"/>
      <c r="E2741" s="77"/>
      <c r="F2741" s="77"/>
      <c r="G2741" s="78"/>
      <c r="H2741" s="79"/>
      <c r="I2741" s="80"/>
      <c r="J2741" s="60">
        <f>SUM(J2736:K2740)</f>
        <v>277.40999999999997</v>
      </c>
      <c r="K2741" s="59"/>
    </row>
    <row r="2742" spans="1:14" ht="15" customHeight="1" x14ac:dyDescent="0.25">
      <c r="A2742" s="76" t="str">
        <f>"TAXA DE BDI ("&amp;BDI&amp;" %)"</f>
        <v>TAXA DE BDI (28 %)</v>
      </c>
      <c r="B2742" s="77"/>
      <c r="C2742" s="77"/>
      <c r="D2742" s="77"/>
      <c r="E2742" s="77"/>
      <c r="F2742" s="77"/>
      <c r="G2742" s="78"/>
      <c r="H2742" s="79"/>
      <c r="I2742" s="80"/>
      <c r="J2742" s="60">
        <f>ROUND(J2741*(BDI/100),2)</f>
        <v>77.67</v>
      </c>
      <c r="K2742" s="59"/>
    </row>
    <row r="2743" spans="1:14" ht="15" customHeight="1" x14ac:dyDescent="0.25">
      <c r="A2743" s="76" t="s">
        <v>1062</v>
      </c>
      <c r="B2743" s="77"/>
      <c r="C2743" s="77"/>
      <c r="D2743" s="77"/>
      <c r="E2743" s="77"/>
      <c r="F2743" s="77"/>
      <c r="G2743" s="78"/>
      <c r="H2743" s="79"/>
      <c r="I2743" s="80"/>
      <c r="J2743" s="60">
        <f>SUM(J2741:K2742)</f>
        <v>355.08</v>
      </c>
      <c r="K2743" s="59"/>
    </row>
    <row r="2744" spans="1:14" ht="15" customHeight="1" x14ac:dyDescent="0.25">
      <c r="A2744" s="4"/>
      <c r="B2744" s="4"/>
      <c r="C2744" s="4"/>
      <c r="D2744" s="4"/>
      <c r="E2744" s="4"/>
      <c r="F2744" s="4"/>
      <c r="G2744" s="4"/>
      <c r="H2744" s="4"/>
      <c r="I2744" s="4"/>
      <c r="J2744" s="4"/>
      <c r="K2744" s="4"/>
    </row>
    <row r="2745" spans="1:14" ht="15" customHeight="1" x14ac:dyDescent="0.25">
      <c r="A2745" s="22" t="s">
        <v>788</v>
      </c>
      <c r="B2745" s="22" t="s">
        <v>41</v>
      </c>
      <c r="C2745" s="46" t="s">
        <v>8</v>
      </c>
      <c r="D2745" s="47"/>
      <c r="E2745" s="47"/>
      <c r="F2745" s="47"/>
      <c r="G2745" s="7" t="s">
        <v>42</v>
      </c>
      <c r="H2745" s="7" t="s">
        <v>789</v>
      </c>
      <c r="I2745" s="7" t="s">
        <v>790</v>
      </c>
      <c r="J2745" s="34" t="s">
        <v>10</v>
      </c>
      <c r="K2745" s="33"/>
    </row>
    <row r="2746" spans="1:14" ht="45" customHeight="1" x14ac:dyDescent="0.25">
      <c r="A2746" s="7" t="s">
        <v>1010</v>
      </c>
      <c r="B2746" s="71">
        <v>101906</v>
      </c>
      <c r="C2746" s="73" t="str">
        <f>VLOOKUP(B2746,S!$A:$D,2,FALSE)</f>
        <v>EXTINTOR DE INCÊNDIO PORTÁTIL COM CARGA DE CO2 DE 4 KG, CLASSE BC - FORNECIMENTO E INSTALAÇÃO. AF_10/2020_PE</v>
      </c>
      <c r="D2746" s="73"/>
      <c r="E2746" s="73"/>
      <c r="F2746" s="72"/>
      <c r="G2746" s="7" t="str">
        <f>VLOOKUP(B2746,S!$A:$D,3,FALSE)</f>
        <v>UN</v>
      </c>
      <c r="H2746" s="74"/>
      <c r="I2746" s="74">
        <f>J2751</f>
        <v>729.43999999999994</v>
      </c>
      <c r="J2746" s="53"/>
      <c r="K2746" s="52"/>
      <c r="L2746" s="74">
        <f>VLOOKUP(B2746,S!$A:$D,4,FALSE)</f>
        <v>729.44</v>
      </c>
      <c r="M2746" s="7" t="str">
        <f>IF(ROUND((L2746-I2746),2)=0,"OK, confere com a tabela.",IF(ROUND((L2746-I2746),2)&lt;0,"ACIMA ("&amp;TEXT(ROUND(I2746*100/L2746,4),"0,0000")&amp;" %) da tabela.","ABAIXO ("&amp;TEXT(ROUND(I2746*100/L2746,4),"0,0000")&amp;" %) da tabela."))</f>
        <v>OK, confere com a tabela.</v>
      </c>
    </row>
    <row r="2747" spans="1:14" ht="45" customHeight="1" x14ac:dyDescent="0.25">
      <c r="A2747" s="54" t="s">
        <v>792</v>
      </c>
      <c r="B2747" s="67">
        <v>4350</v>
      </c>
      <c r="C2747" s="55" t="str">
        <f>VLOOKUP(B2747,IF(A2747="COMPOSICAO",S!$A:$D,I!$A:$D),2,FALSE)</f>
        <v>BUCHA DE NYLON, DIAMETRO DO FURO 8 MM, COMPRIMENTO 40 MM, COM PARAFUSO DE ROSCA SOBERBA, CABECA CHATA, FENDA SIMPLES, 4,8 X 50 MM</v>
      </c>
      <c r="D2747" s="55"/>
      <c r="E2747" s="55"/>
      <c r="F2747" s="55"/>
      <c r="G2747" s="54" t="str">
        <f>VLOOKUP(B2747,IF(A2747="COMPOSICAO",S!$A:$D,I!$A:$D),3,FALSE)</f>
        <v>UN</v>
      </c>
      <c r="H2747" s="75">
        <f>2</f>
        <v>2</v>
      </c>
      <c r="I2747" s="56">
        <f>IF(A2747="COMPOSICAO",VLOOKUP(B2747,S!$A:$D,4,FALSE),VLOOKUP(B2747,I!$A:$D,4,FALSE))</f>
        <v>0.76</v>
      </c>
      <c r="J2747" s="60">
        <f>TRUNC(H2747*I2747,2)</f>
        <v>1.52</v>
      </c>
      <c r="K2747" s="59"/>
      <c r="L2747" s="4"/>
      <c r="M2747" s="4"/>
      <c r="N2747" s="4"/>
    </row>
    <row r="2748" spans="1:14" ht="30" customHeight="1" x14ac:dyDescent="0.25">
      <c r="A2748" s="54" t="s">
        <v>792</v>
      </c>
      <c r="B2748" s="67">
        <v>10888</v>
      </c>
      <c r="C2748" s="55" t="str">
        <f>VLOOKUP(B2748,IF(A2748="COMPOSICAO",S!$A:$D,I!$A:$D),2,FALSE)</f>
        <v>EXTINTOR DE INCENDIO PORTATIL COM CARGA DE GAS CARBONICO CO2 DE 4 KG, CLASSE BC</v>
      </c>
      <c r="D2748" s="55"/>
      <c r="E2748" s="55"/>
      <c r="F2748" s="55"/>
      <c r="G2748" s="54" t="str">
        <f>VLOOKUP(B2748,IF(A2748="COMPOSICAO",S!$A:$D,I!$A:$D),3,FALSE)</f>
        <v>UN</v>
      </c>
      <c r="H2748" s="75">
        <f>1</f>
        <v>1</v>
      </c>
      <c r="I2748" s="56">
        <f>IF(A2748="COMPOSICAO",VLOOKUP(B2748,S!$A:$D,4,FALSE),VLOOKUP(B2748,I!$A:$D,4,FALSE))</f>
        <v>707.53</v>
      </c>
      <c r="J2748" s="60">
        <f>TRUNC(H2748*I2748,2)</f>
        <v>707.53</v>
      </c>
      <c r="K2748" s="59"/>
      <c r="L2748" s="4"/>
      <c r="M2748" s="4"/>
      <c r="N2748" s="4"/>
    </row>
    <row r="2749" spans="1:14" ht="30" customHeight="1" x14ac:dyDescent="0.25">
      <c r="A2749" s="54" t="s">
        <v>793</v>
      </c>
      <c r="B2749" s="67">
        <v>88248</v>
      </c>
      <c r="C2749" s="55" t="str">
        <f>VLOOKUP(B2749,IF(A2749="COMPOSICAO",S!$A:$D,I!$A:$D),2,FALSE)</f>
        <v>AUXILIAR DE ENCANADOR OU BOMBEIRO HIDRÁULICO COM ENCARGOS COMPLEMENTARES</v>
      </c>
      <c r="D2749" s="55"/>
      <c r="E2749" s="55"/>
      <c r="F2749" s="55"/>
      <c r="G2749" s="54" t="str">
        <f>VLOOKUP(B2749,IF(A2749="COMPOSICAO",S!$A:$D,I!$A:$D),3,FALSE)</f>
        <v>H</v>
      </c>
      <c r="H2749" s="75">
        <f>0.4574</f>
        <v>0.45739999999999997</v>
      </c>
      <c r="I2749" s="56">
        <f>IF(A2749="COMPOSICAO",VLOOKUP(B2749,S!$A:$D,4,FALSE),VLOOKUP(B2749,I!$A:$D,4,FALSE))</f>
        <v>18.87</v>
      </c>
      <c r="J2749" s="60">
        <f>TRUNC(H2749*I2749,2)</f>
        <v>8.6300000000000008</v>
      </c>
      <c r="K2749" s="59"/>
      <c r="L2749" s="4"/>
      <c r="M2749" s="4"/>
      <c r="N2749" s="4"/>
    </row>
    <row r="2750" spans="1:14" ht="30" customHeight="1" x14ac:dyDescent="0.25">
      <c r="A2750" s="54" t="s">
        <v>793</v>
      </c>
      <c r="B2750" s="67">
        <v>88267</v>
      </c>
      <c r="C2750" s="55" t="str">
        <f>VLOOKUP(B2750,IF(A2750="COMPOSICAO",S!$A:$D,I!$A:$D),2,FALSE)</f>
        <v>ENCANADOR OU BOMBEIRO HIDRÁULICO COM ENCARGOS COMPLEMENTARES</v>
      </c>
      <c r="D2750" s="55"/>
      <c r="E2750" s="55"/>
      <c r="F2750" s="55"/>
      <c r="G2750" s="54" t="str">
        <f>VLOOKUP(B2750,IF(A2750="COMPOSICAO",S!$A:$D,I!$A:$D),3,FALSE)</f>
        <v>H</v>
      </c>
      <c r="H2750" s="75">
        <f>0.4574</f>
        <v>0.45739999999999997</v>
      </c>
      <c r="I2750" s="56">
        <f>IF(A2750="COMPOSICAO",VLOOKUP(B2750,S!$A:$D,4,FALSE),VLOOKUP(B2750,I!$A:$D,4,FALSE))</f>
        <v>25.72</v>
      </c>
      <c r="J2750" s="60">
        <f>TRUNC(H2750*I2750,2)</f>
        <v>11.76</v>
      </c>
      <c r="K2750" s="59"/>
      <c r="L2750" s="4"/>
      <c r="M2750" s="4"/>
      <c r="N2750" s="4"/>
    </row>
    <row r="2751" spans="1:14" ht="15" customHeight="1" x14ac:dyDescent="0.25">
      <c r="A2751" s="76" t="s">
        <v>794</v>
      </c>
      <c r="B2751" s="77"/>
      <c r="C2751" s="77"/>
      <c r="D2751" s="77"/>
      <c r="E2751" s="77"/>
      <c r="F2751" s="77"/>
      <c r="G2751" s="78"/>
      <c r="H2751" s="79"/>
      <c r="I2751" s="80"/>
      <c r="J2751" s="60">
        <f>SUM(J2746:K2750)</f>
        <v>729.43999999999994</v>
      </c>
      <c r="K2751" s="59"/>
    </row>
    <row r="2752" spans="1:14" ht="15" customHeight="1" x14ac:dyDescent="0.25">
      <c r="A2752" s="76" t="str">
        <f>"TAXA DE BDI ("&amp;BDI&amp;" %)"</f>
        <v>TAXA DE BDI (28 %)</v>
      </c>
      <c r="B2752" s="77"/>
      <c r="C2752" s="77"/>
      <c r="D2752" s="77"/>
      <c r="E2752" s="77"/>
      <c r="F2752" s="77"/>
      <c r="G2752" s="78"/>
      <c r="H2752" s="79"/>
      <c r="I2752" s="80"/>
      <c r="J2752" s="60">
        <f>ROUND(J2751*(BDI/100),2)</f>
        <v>204.24</v>
      </c>
      <c r="K2752" s="59"/>
    </row>
    <row r="2753" spans="1:14" ht="15" customHeight="1" x14ac:dyDescent="0.25">
      <c r="A2753" s="76" t="s">
        <v>1063</v>
      </c>
      <c r="B2753" s="77"/>
      <c r="C2753" s="77"/>
      <c r="D2753" s="77"/>
      <c r="E2753" s="77"/>
      <c r="F2753" s="77"/>
      <c r="G2753" s="78"/>
      <c r="H2753" s="79"/>
      <c r="I2753" s="80"/>
      <c r="J2753" s="60">
        <f>SUM(J2751:K2752)</f>
        <v>933.68</v>
      </c>
      <c r="K2753" s="59"/>
    </row>
    <row r="2754" spans="1:14" ht="15" customHeight="1" x14ac:dyDescent="0.25">
      <c r="A2754" s="4"/>
      <c r="B2754" s="4"/>
      <c r="C2754" s="4"/>
      <c r="D2754" s="4"/>
      <c r="E2754" s="4"/>
      <c r="F2754" s="4"/>
      <c r="G2754" s="4"/>
      <c r="H2754" s="4"/>
      <c r="I2754" s="4"/>
      <c r="J2754" s="4"/>
      <c r="K2754" s="4"/>
    </row>
    <row r="2755" spans="1:14" ht="15" customHeight="1" x14ac:dyDescent="0.25">
      <c r="A2755" s="22" t="s">
        <v>788</v>
      </c>
      <c r="B2755" s="22" t="s">
        <v>41</v>
      </c>
      <c r="C2755" s="46" t="s">
        <v>8</v>
      </c>
      <c r="D2755" s="47"/>
      <c r="E2755" s="47"/>
      <c r="F2755" s="47"/>
      <c r="G2755" s="7" t="s">
        <v>42</v>
      </c>
      <c r="H2755" s="7" t="s">
        <v>789</v>
      </c>
      <c r="I2755" s="7" t="s">
        <v>790</v>
      </c>
      <c r="J2755" s="34" t="s">
        <v>10</v>
      </c>
      <c r="K2755" s="33"/>
    </row>
    <row r="2756" spans="1:14" ht="60" customHeight="1" x14ac:dyDescent="0.25">
      <c r="A2756" s="7" t="s">
        <v>835</v>
      </c>
      <c r="B2756" s="71">
        <v>92335</v>
      </c>
      <c r="C2756" s="73" t="str">
        <f>VLOOKUP(B2756,S!$A:$D,2,FALSE)</f>
        <v>TUBO DE AÇO GALVANIZADO COM COSTURA, CLASSE MÉDIA, CONEXÃO RANHURADA, DN 50 (2"), INSTALADO EM PRUMADAS - FORNECIMENTO E INSTALAÇÃO. AF_10/2020</v>
      </c>
      <c r="D2756" s="73"/>
      <c r="E2756" s="73"/>
      <c r="F2756" s="72"/>
      <c r="G2756" s="7" t="str">
        <f>VLOOKUP(B2756,S!$A:$D,3,FALSE)</f>
        <v>M</v>
      </c>
      <c r="H2756" s="74"/>
      <c r="I2756" s="74">
        <f>J2760</f>
        <v>100.97999999999999</v>
      </c>
      <c r="J2756" s="53"/>
      <c r="K2756" s="52"/>
      <c r="L2756" s="74">
        <f>VLOOKUP(B2756,S!$A:$D,4,FALSE)</f>
        <v>100.98</v>
      </c>
      <c r="M2756" s="7" t="str">
        <f>IF(ROUND((L2756-I2756),2)=0,"OK, confere com a tabela.",IF(ROUND((L2756-I2756),2)&lt;0,"ACIMA ("&amp;TEXT(ROUND(I2756*100/L2756,4),"0,0000")&amp;" %) da tabela.","ABAIXO ("&amp;TEXT(ROUND(I2756*100/L2756,4),"0,0000")&amp;" %) da tabela."))</f>
        <v>OK, confere com a tabela.</v>
      </c>
    </row>
    <row r="2757" spans="1:14" ht="45" customHeight="1" x14ac:dyDescent="0.25">
      <c r="A2757" s="54" t="s">
        <v>792</v>
      </c>
      <c r="B2757" s="67">
        <v>7696</v>
      </c>
      <c r="C2757" s="55" t="str">
        <f>VLOOKUP(B2757,IF(A2757="COMPOSICAO",S!$A:$D,I!$A:$D),2,FALSE)</f>
        <v>TUBO ACO GALVANIZADO COM COSTURA, CLASSE MEDIA, DN 2", E = *3,65* MM, PESO *5,10* KG/M (NBR 5580)</v>
      </c>
      <c r="D2757" s="55"/>
      <c r="E2757" s="55"/>
      <c r="F2757" s="55"/>
      <c r="G2757" s="54" t="str">
        <f>VLOOKUP(B2757,IF(A2757="COMPOSICAO",S!$A:$D,I!$A:$D),3,FALSE)</f>
        <v>M</v>
      </c>
      <c r="H2757" s="75">
        <f>1.0391</f>
        <v>1.0390999999999999</v>
      </c>
      <c r="I2757" s="56">
        <f>IF(A2757="COMPOSICAO",VLOOKUP(B2757,S!$A:$D,4,FALSE),VLOOKUP(B2757,I!$A:$D,4,FALSE))</f>
        <v>85.81</v>
      </c>
      <c r="J2757" s="60">
        <f>TRUNC(H2757*I2757,2)</f>
        <v>89.16</v>
      </c>
      <c r="K2757" s="59"/>
      <c r="L2757" s="4"/>
      <c r="M2757" s="4"/>
      <c r="N2757" s="4"/>
    </row>
    <row r="2758" spans="1:14" ht="30" customHeight="1" x14ac:dyDescent="0.25">
      <c r="A2758" s="54" t="s">
        <v>793</v>
      </c>
      <c r="B2758" s="67">
        <v>88248</v>
      </c>
      <c r="C2758" s="55" t="str">
        <f>VLOOKUP(B2758,IF(A2758="COMPOSICAO",S!$A:$D,I!$A:$D),2,FALSE)</f>
        <v>AUXILIAR DE ENCANADOR OU BOMBEIRO HIDRÁULICO COM ENCARGOS COMPLEMENTARES</v>
      </c>
      <c r="D2758" s="55"/>
      <c r="E2758" s="55"/>
      <c r="F2758" s="55"/>
      <c r="G2758" s="54" t="str">
        <f>VLOOKUP(B2758,IF(A2758="COMPOSICAO",S!$A:$D,I!$A:$D),3,FALSE)</f>
        <v>H</v>
      </c>
      <c r="H2758" s="75">
        <f>0.2653</f>
        <v>0.26529999999999998</v>
      </c>
      <c r="I2758" s="56">
        <f>IF(A2758="COMPOSICAO",VLOOKUP(B2758,S!$A:$D,4,FALSE),VLOOKUP(B2758,I!$A:$D,4,FALSE))</f>
        <v>18.87</v>
      </c>
      <c r="J2758" s="60">
        <f>TRUNC(H2758*I2758,2)</f>
        <v>5</v>
      </c>
      <c r="K2758" s="59"/>
      <c r="L2758" s="4"/>
      <c r="M2758" s="4"/>
      <c r="N2758" s="4"/>
    </row>
    <row r="2759" spans="1:14" ht="30" customHeight="1" x14ac:dyDescent="0.25">
      <c r="A2759" s="54" t="s">
        <v>793</v>
      </c>
      <c r="B2759" s="67">
        <v>88267</v>
      </c>
      <c r="C2759" s="55" t="str">
        <f>VLOOKUP(B2759,IF(A2759="COMPOSICAO",S!$A:$D,I!$A:$D),2,FALSE)</f>
        <v>ENCANADOR OU BOMBEIRO HIDRÁULICO COM ENCARGOS COMPLEMENTARES</v>
      </c>
      <c r="D2759" s="55"/>
      <c r="E2759" s="55"/>
      <c r="F2759" s="55"/>
      <c r="G2759" s="54" t="str">
        <f>VLOOKUP(B2759,IF(A2759="COMPOSICAO",S!$A:$D,I!$A:$D),3,FALSE)</f>
        <v>H</v>
      </c>
      <c r="H2759" s="75">
        <f>0.2653</f>
        <v>0.26529999999999998</v>
      </c>
      <c r="I2759" s="56">
        <f>IF(A2759="COMPOSICAO",VLOOKUP(B2759,S!$A:$D,4,FALSE),VLOOKUP(B2759,I!$A:$D,4,FALSE))</f>
        <v>25.72</v>
      </c>
      <c r="J2759" s="60">
        <f>TRUNC(H2759*I2759,2)</f>
        <v>6.82</v>
      </c>
      <c r="K2759" s="59"/>
      <c r="L2759" s="4"/>
      <c r="M2759" s="4"/>
      <c r="N2759" s="4"/>
    </row>
    <row r="2760" spans="1:14" ht="15" customHeight="1" x14ac:dyDescent="0.25">
      <c r="A2760" s="76" t="s">
        <v>794</v>
      </c>
      <c r="B2760" s="77"/>
      <c r="C2760" s="77"/>
      <c r="D2760" s="77"/>
      <c r="E2760" s="77"/>
      <c r="F2760" s="77"/>
      <c r="G2760" s="78"/>
      <c r="H2760" s="79"/>
      <c r="I2760" s="80"/>
      <c r="J2760" s="60">
        <f>SUM(J2756:K2759)</f>
        <v>100.97999999999999</v>
      </c>
      <c r="K2760" s="59"/>
    </row>
    <row r="2761" spans="1:14" ht="15" customHeight="1" x14ac:dyDescent="0.25">
      <c r="A2761" s="76" t="str">
        <f>"TAXA DE BDI ("&amp;BDI&amp;" %)"</f>
        <v>TAXA DE BDI (28 %)</v>
      </c>
      <c r="B2761" s="77"/>
      <c r="C2761" s="77"/>
      <c r="D2761" s="77"/>
      <c r="E2761" s="77"/>
      <c r="F2761" s="77"/>
      <c r="G2761" s="78"/>
      <c r="H2761" s="79"/>
      <c r="I2761" s="80"/>
      <c r="J2761" s="60">
        <f>ROUND(J2760*(BDI/100),2)</f>
        <v>28.27</v>
      </c>
      <c r="K2761" s="59"/>
    </row>
    <row r="2762" spans="1:14" ht="15" customHeight="1" x14ac:dyDescent="0.25">
      <c r="A2762" s="76" t="s">
        <v>1064</v>
      </c>
      <c r="B2762" s="77"/>
      <c r="C2762" s="77"/>
      <c r="D2762" s="77"/>
      <c r="E2762" s="77"/>
      <c r="F2762" s="77"/>
      <c r="G2762" s="78"/>
      <c r="H2762" s="79"/>
      <c r="I2762" s="80"/>
      <c r="J2762" s="60">
        <f>SUM(J2760:K2761)</f>
        <v>129.25</v>
      </c>
      <c r="K2762" s="59"/>
    </row>
    <row r="2763" spans="1:14" ht="15" customHeight="1" x14ac:dyDescent="0.25">
      <c r="A2763" s="4"/>
      <c r="B2763" s="4"/>
      <c r="C2763" s="4"/>
      <c r="D2763" s="4"/>
      <c r="E2763" s="4"/>
      <c r="F2763" s="4"/>
      <c r="G2763" s="4"/>
      <c r="H2763" s="4"/>
      <c r="I2763" s="4"/>
      <c r="J2763" s="4"/>
      <c r="K2763" s="4"/>
    </row>
    <row r="2764" spans="1:14" ht="15" customHeight="1" x14ac:dyDescent="0.25">
      <c r="A2764" s="22" t="s">
        <v>788</v>
      </c>
      <c r="B2764" s="22" t="s">
        <v>41</v>
      </c>
      <c r="C2764" s="46" t="s">
        <v>8</v>
      </c>
      <c r="D2764" s="47"/>
      <c r="E2764" s="47"/>
      <c r="F2764" s="47"/>
      <c r="G2764" s="7" t="s">
        <v>42</v>
      </c>
      <c r="H2764" s="7" t="s">
        <v>789</v>
      </c>
      <c r="I2764" s="7" t="s">
        <v>790</v>
      </c>
      <c r="J2764" s="34" t="s">
        <v>10</v>
      </c>
      <c r="K2764" s="33"/>
    </row>
    <row r="2765" spans="1:14" ht="75" customHeight="1" x14ac:dyDescent="0.25">
      <c r="A2765" s="7" t="s">
        <v>1065</v>
      </c>
      <c r="B2765" s="71">
        <v>87640</v>
      </c>
      <c r="C2765" s="73" t="str">
        <f>VLOOKUP(B2765,S!$A:$D,2,FALSE)</f>
        <v>CONTRAPISO EM ARGAMASSA TRAÇO 1:4 (CIMENTO E AREIA), PREPARO MECÂNICO COM BETONEIRA 400 L, APLICADO EM ÁREAS SECAS SOBRE LAJE, ADERIDO, ACABAMENTO NÃO REFORÇADO, ESPESSURA 4CM. AF_07/2021</v>
      </c>
      <c r="D2765" s="73"/>
      <c r="E2765" s="73"/>
      <c r="F2765" s="72"/>
      <c r="G2765" s="7" t="str">
        <f>VLOOKUP(B2765,S!$A:$D,3,FALSE)</f>
        <v>M2</v>
      </c>
      <c r="H2765" s="74"/>
      <c r="I2765" s="74">
        <f>J2771</f>
        <v>49.06</v>
      </c>
      <c r="J2765" s="53"/>
      <c r="K2765" s="52"/>
      <c r="L2765" s="74">
        <f>VLOOKUP(B2765,S!$A:$D,4,FALSE)</f>
        <v>49.06</v>
      </c>
      <c r="M2765" s="7" t="str">
        <f>IF(ROUND((L2765-I2765),2)=0,"OK, confere com a tabela.",IF(ROUND((L2765-I2765),2)&lt;0,"ACIMA ("&amp;TEXT(ROUND(I2765*100/L2765,4),"0,0000")&amp;" %) da tabela.","ABAIXO ("&amp;TEXT(ROUND(I2765*100/L2765,4),"0,0000")&amp;" %) da tabela."))</f>
        <v>OK, confere com a tabela.</v>
      </c>
    </row>
    <row r="2766" spans="1:14" ht="15" customHeight="1" x14ac:dyDescent="0.25">
      <c r="A2766" s="54" t="s">
        <v>792</v>
      </c>
      <c r="B2766" s="67">
        <v>1379</v>
      </c>
      <c r="C2766" s="55" t="str">
        <f>VLOOKUP(B2766,IF(A2766="COMPOSICAO",S!$A:$D,I!$A:$D),2,FALSE)</f>
        <v>CIMENTO PORTLAND COMPOSTO CP II-32</v>
      </c>
      <c r="D2766" s="55"/>
      <c r="E2766" s="55"/>
      <c r="F2766" s="55"/>
      <c r="G2766" s="54" t="str">
        <f>VLOOKUP(B2766,IF(A2766="COMPOSICAO",S!$A:$D,I!$A:$D),3,FALSE)</f>
        <v>KG</v>
      </c>
      <c r="H2766" s="75">
        <f>0.5</f>
        <v>0.5</v>
      </c>
      <c r="I2766" s="56">
        <f>IF(A2766="COMPOSICAO",VLOOKUP(B2766,S!$A:$D,4,FALSE),VLOOKUP(B2766,I!$A:$D,4,FALSE))</f>
        <v>0.84</v>
      </c>
      <c r="J2766" s="60">
        <f>TRUNC(H2766*I2766,2)</f>
        <v>0.42</v>
      </c>
      <c r="K2766" s="59"/>
      <c r="L2766" s="4"/>
      <c r="M2766" s="4"/>
      <c r="N2766" s="4"/>
    </row>
    <row r="2767" spans="1:14" ht="30" customHeight="1" x14ac:dyDescent="0.25">
      <c r="A2767" s="54" t="s">
        <v>792</v>
      </c>
      <c r="B2767" s="67">
        <v>7334</v>
      </c>
      <c r="C2767" s="55" t="str">
        <f>VLOOKUP(B2767,IF(A2767="COMPOSICAO",S!$A:$D,I!$A:$D),2,FALSE)</f>
        <v>ADITIVO ADESIVO LIQUIDO PARA ARGAMASSAS DE REVESTIMENTOS CIMENTICIOS</v>
      </c>
      <c r="D2767" s="55"/>
      <c r="E2767" s="55"/>
      <c r="F2767" s="55"/>
      <c r="G2767" s="54" t="str">
        <f>VLOOKUP(B2767,IF(A2767="COMPOSICAO",S!$A:$D,I!$A:$D),3,FALSE)</f>
        <v>L</v>
      </c>
      <c r="H2767" s="75">
        <f>0.21</f>
        <v>0.21</v>
      </c>
      <c r="I2767" s="56">
        <f>IF(A2767="COMPOSICAO",VLOOKUP(B2767,S!$A:$D,4,FALSE),VLOOKUP(B2767,I!$A:$D,4,FALSE))</f>
        <v>17.46</v>
      </c>
      <c r="J2767" s="60">
        <f>TRUNC(H2767*I2767,2)</f>
        <v>3.66</v>
      </c>
      <c r="K2767" s="59"/>
      <c r="L2767" s="4"/>
      <c r="M2767" s="4"/>
      <c r="N2767" s="4"/>
    </row>
    <row r="2768" spans="1:14" ht="45" customHeight="1" x14ac:dyDescent="0.25">
      <c r="A2768" s="54" t="s">
        <v>793</v>
      </c>
      <c r="B2768" s="67">
        <v>87301</v>
      </c>
      <c r="C2768" s="55" t="str">
        <f>VLOOKUP(B2768,IF(A2768="COMPOSICAO",S!$A:$D,I!$A:$D),2,FALSE)</f>
        <v>ARGAMASSA TRAÇO 1:4 (EM VOLUME DE CIMENTO E AREIA MÉDIA ÚMIDA) PARA CONTRAPISO, PREPARO MECÂNICO COM BETONEIRA 400 L. AF_08/2019</v>
      </c>
      <c r="D2768" s="55"/>
      <c r="E2768" s="55"/>
      <c r="F2768" s="55"/>
      <c r="G2768" s="54" t="str">
        <f>VLOOKUP(B2768,IF(A2768="COMPOSICAO",S!$A:$D,I!$A:$D),3,FALSE)</f>
        <v>M3</v>
      </c>
      <c r="H2768" s="75">
        <f>0.053</f>
        <v>5.2999999999999999E-2</v>
      </c>
      <c r="I2768" s="56">
        <f>IF(A2768="COMPOSICAO",VLOOKUP(B2768,S!$A:$D,4,FALSE),VLOOKUP(B2768,I!$A:$D,4,FALSE))</f>
        <v>665.18</v>
      </c>
      <c r="J2768" s="60">
        <f>TRUNC(H2768*I2768,2)</f>
        <v>35.25</v>
      </c>
      <c r="K2768" s="59"/>
      <c r="L2768" s="4"/>
      <c r="M2768" s="4"/>
      <c r="N2768" s="4"/>
    </row>
    <row r="2769" spans="1:14" ht="15" customHeight="1" x14ac:dyDescent="0.25">
      <c r="A2769" s="54" t="s">
        <v>793</v>
      </c>
      <c r="B2769" s="67">
        <v>88309</v>
      </c>
      <c r="C2769" s="55" t="str">
        <f>VLOOKUP(B2769,IF(A2769="COMPOSICAO",S!$A:$D,I!$A:$D),2,FALSE)</f>
        <v>PEDREIRO COM ENCARGOS COMPLEMENTARES</v>
      </c>
      <c r="D2769" s="55"/>
      <c r="E2769" s="55"/>
      <c r="F2769" s="55"/>
      <c r="G2769" s="54" t="str">
        <f>VLOOKUP(B2769,IF(A2769="COMPOSICAO",S!$A:$D,I!$A:$D),3,FALSE)</f>
        <v>H</v>
      </c>
      <c r="H2769" s="75">
        <f>0.271</f>
        <v>0.27100000000000002</v>
      </c>
      <c r="I2769" s="56">
        <f>IF(A2769="COMPOSICAO",VLOOKUP(B2769,S!$A:$D,4,FALSE),VLOOKUP(B2769,I!$A:$D,4,FALSE))</f>
        <v>26.46</v>
      </c>
      <c r="J2769" s="60">
        <f>TRUNC(H2769*I2769,2)</f>
        <v>7.17</v>
      </c>
      <c r="K2769" s="59"/>
      <c r="L2769" s="4"/>
      <c r="M2769" s="4"/>
      <c r="N2769" s="4"/>
    </row>
    <row r="2770" spans="1:14" ht="15" customHeight="1" x14ac:dyDescent="0.25">
      <c r="A2770" s="54" t="s">
        <v>793</v>
      </c>
      <c r="B2770" s="67">
        <v>88316</v>
      </c>
      <c r="C2770" s="55" t="str">
        <f>VLOOKUP(B2770,IF(A2770="COMPOSICAO",S!$A:$D,I!$A:$D),2,FALSE)</f>
        <v>SERVENTE COM ENCARGOS COMPLEMENTARES</v>
      </c>
      <c r="D2770" s="55"/>
      <c r="E2770" s="55"/>
      <c r="F2770" s="55"/>
      <c r="G2770" s="54" t="str">
        <f>VLOOKUP(B2770,IF(A2770="COMPOSICAO",S!$A:$D,I!$A:$D),3,FALSE)</f>
        <v>H</v>
      </c>
      <c r="H2770" s="75">
        <f>0.136</f>
        <v>0.13600000000000001</v>
      </c>
      <c r="I2770" s="56">
        <f>IF(A2770="COMPOSICAO",VLOOKUP(B2770,S!$A:$D,4,FALSE),VLOOKUP(B2770,I!$A:$D,4,FALSE))</f>
        <v>18.86</v>
      </c>
      <c r="J2770" s="60">
        <f>TRUNC(H2770*I2770,2)</f>
        <v>2.56</v>
      </c>
      <c r="K2770" s="59"/>
      <c r="L2770" s="4"/>
      <c r="M2770" s="4"/>
      <c r="N2770" s="4"/>
    </row>
    <row r="2771" spans="1:14" ht="15" customHeight="1" x14ac:dyDescent="0.25">
      <c r="A2771" s="76" t="s">
        <v>794</v>
      </c>
      <c r="B2771" s="77"/>
      <c r="C2771" s="77"/>
      <c r="D2771" s="77"/>
      <c r="E2771" s="77"/>
      <c r="F2771" s="77"/>
      <c r="G2771" s="78"/>
      <c r="H2771" s="79"/>
      <c r="I2771" s="80"/>
      <c r="J2771" s="60">
        <f>SUM(J2765:K2770)</f>
        <v>49.06</v>
      </c>
      <c r="K2771" s="59"/>
    </row>
    <row r="2772" spans="1:14" ht="15" customHeight="1" x14ac:dyDescent="0.25">
      <c r="A2772" s="76" t="str">
        <f>"TAXA DE BDI ("&amp;BDI&amp;" %)"</f>
        <v>TAXA DE BDI (28 %)</v>
      </c>
      <c r="B2772" s="77"/>
      <c r="C2772" s="77"/>
      <c r="D2772" s="77"/>
      <c r="E2772" s="77"/>
      <c r="F2772" s="77"/>
      <c r="G2772" s="78"/>
      <c r="H2772" s="79"/>
      <c r="I2772" s="80"/>
      <c r="J2772" s="60">
        <f>ROUND(J2771*(BDI/100),2)</f>
        <v>13.74</v>
      </c>
      <c r="K2772" s="59"/>
    </row>
    <row r="2773" spans="1:14" ht="15" customHeight="1" x14ac:dyDescent="0.25">
      <c r="A2773" s="76" t="s">
        <v>1066</v>
      </c>
      <c r="B2773" s="77"/>
      <c r="C2773" s="77"/>
      <c r="D2773" s="77"/>
      <c r="E2773" s="77"/>
      <c r="F2773" s="77"/>
      <c r="G2773" s="78"/>
      <c r="H2773" s="79"/>
      <c r="I2773" s="80"/>
      <c r="J2773" s="60">
        <f>SUM(J2771:K2772)</f>
        <v>62.800000000000004</v>
      </c>
      <c r="K2773" s="59"/>
    </row>
    <row r="2774" spans="1:14" ht="15" customHeight="1" x14ac:dyDescent="0.25">
      <c r="A2774" s="4"/>
      <c r="B2774" s="4"/>
      <c r="C2774" s="4"/>
      <c r="D2774" s="4"/>
      <c r="E2774" s="4"/>
      <c r="F2774" s="4"/>
      <c r="G2774" s="4"/>
      <c r="H2774" s="4"/>
      <c r="I2774" s="4"/>
      <c r="J2774" s="4"/>
      <c r="K2774" s="4"/>
    </row>
    <row r="2775" spans="1:14" ht="15" customHeight="1" x14ac:dyDescent="0.25">
      <c r="A2775" s="22" t="s">
        <v>788</v>
      </c>
      <c r="B2775" s="22" t="s">
        <v>41</v>
      </c>
      <c r="C2775" s="46" t="s">
        <v>8</v>
      </c>
      <c r="D2775" s="47"/>
      <c r="E2775" s="47"/>
      <c r="F2775" s="47"/>
      <c r="G2775" s="7" t="s">
        <v>42</v>
      </c>
      <c r="H2775" s="7" t="s">
        <v>789</v>
      </c>
      <c r="I2775" s="7" t="s">
        <v>790</v>
      </c>
      <c r="J2775" s="34" t="s">
        <v>10</v>
      </c>
      <c r="K2775" s="33"/>
    </row>
    <row r="2776" spans="1:14" ht="75" customHeight="1" x14ac:dyDescent="0.25">
      <c r="A2776" s="7" t="s">
        <v>1065</v>
      </c>
      <c r="B2776" s="71">
        <v>87745</v>
      </c>
      <c r="C2776" s="73" t="str">
        <f>VLOOKUP(B2776,S!$A:$D,2,FALSE)</f>
        <v>CONTRAPISO EM ARGAMASSA TRAÇO 1:4 (CIMENTO E AREIA), PREPARO MECÂNICO COM BETONEIRA 400 L, APLICADO EM ÁREAS MOLHADAS SOBRE LAJE, ADERIDO, ACABAMENTO NÃO REFORÇADO, ESPESSURA 3CM. AF_07/2021</v>
      </c>
      <c r="D2776" s="73"/>
      <c r="E2776" s="73"/>
      <c r="F2776" s="72"/>
      <c r="G2776" s="7" t="str">
        <f>VLOOKUP(B2776,S!$A:$D,3,FALSE)</f>
        <v>M2</v>
      </c>
      <c r="H2776" s="74"/>
      <c r="I2776" s="74">
        <f>J2782</f>
        <v>52.86</v>
      </c>
      <c r="J2776" s="53"/>
      <c r="K2776" s="52"/>
      <c r="L2776" s="74">
        <f>VLOOKUP(B2776,S!$A:$D,4,FALSE)</f>
        <v>52.86</v>
      </c>
      <c r="M2776" s="7" t="str">
        <f>IF(ROUND((L2776-I2776),2)=0,"OK, confere com a tabela.",IF(ROUND((L2776-I2776),2)&lt;0,"ACIMA ("&amp;TEXT(ROUND(I2776*100/L2776,4),"0,0000")&amp;" %) da tabela.","ABAIXO ("&amp;TEXT(ROUND(I2776*100/L2776,4),"0,0000")&amp;" %) da tabela."))</f>
        <v>OK, confere com a tabela.</v>
      </c>
    </row>
    <row r="2777" spans="1:14" ht="15" customHeight="1" x14ac:dyDescent="0.25">
      <c r="A2777" s="54" t="s">
        <v>792</v>
      </c>
      <c r="B2777" s="67">
        <v>1379</v>
      </c>
      <c r="C2777" s="55" t="str">
        <f>VLOOKUP(B2777,IF(A2777="COMPOSICAO",S!$A:$D,I!$A:$D),2,FALSE)</f>
        <v>CIMENTO PORTLAND COMPOSTO CP II-32</v>
      </c>
      <c r="D2777" s="55"/>
      <c r="E2777" s="55"/>
      <c r="F2777" s="55"/>
      <c r="G2777" s="54" t="str">
        <f>VLOOKUP(B2777,IF(A2777="COMPOSICAO",S!$A:$D,I!$A:$D),3,FALSE)</f>
        <v>KG</v>
      </c>
      <c r="H2777" s="75">
        <f>0.5</f>
        <v>0.5</v>
      </c>
      <c r="I2777" s="56">
        <f>IF(A2777="COMPOSICAO",VLOOKUP(B2777,S!$A:$D,4,FALSE),VLOOKUP(B2777,I!$A:$D,4,FALSE))</f>
        <v>0.84</v>
      </c>
      <c r="J2777" s="60">
        <f>TRUNC(H2777*I2777,2)</f>
        <v>0.42</v>
      </c>
      <c r="K2777" s="59"/>
      <c r="L2777" s="4"/>
      <c r="M2777" s="4"/>
      <c r="N2777" s="4"/>
    </row>
    <row r="2778" spans="1:14" ht="30" customHeight="1" x14ac:dyDescent="0.25">
      <c r="A2778" s="54" t="s">
        <v>792</v>
      </c>
      <c r="B2778" s="67">
        <v>7334</v>
      </c>
      <c r="C2778" s="55" t="str">
        <f>VLOOKUP(B2778,IF(A2778="COMPOSICAO",S!$A:$D,I!$A:$D),2,FALSE)</f>
        <v>ADITIVO ADESIVO LIQUIDO PARA ARGAMASSAS DE REVESTIMENTOS CIMENTICIOS</v>
      </c>
      <c r="D2778" s="55"/>
      <c r="E2778" s="55"/>
      <c r="F2778" s="55"/>
      <c r="G2778" s="54" t="str">
        <f>VLOOKUP(B2778,IF(A2778="COMPOSICAO",S!$A:$D,I!$A:$D),3,FALSE)</f>
        <v>L</v>
      </c>
      <c r="H2778" s="75">
        <f>0.21</f>
        <v>0.21</v>
      </c>
      <c r="I2778" s="56">
        <f>IF(A2778="COMPOSICAO",VLOOKUP(B2778,S!$A:$D,4,FALSE),VLOOKUP(B2778,I!$A:$D,4,FALSE))</f>
        <v>17.46</v>
      </c>
      <c r="J2778" s="60">
        <f>TRUNC(H2778*I2778,2)</f>
        <v>3.66</v>
      </c>
      <c r="K2778" s="59"/>
      <c r="L2778" s="4"/>
      <c r="M2778" s="4"/>
      <c r="N2778" s="4"/>
    </row>
    <row r="2779" spans="1:14" ht="45" customHeight="1" x14ac:dyDescent="0.25">
      <c r="A2779" s="54" t="s">
        <v>793</v>
      </c>
      <c r="B2779" s="67">
        <v>87301</v>
      </c>
      <c r="C2779" s="55" t="str">
        <f>VLOOKUP(B2779,IF(A2779="COMPOSICAO",S!$A:$D,I!$A:$D),2,FALSE)</f>
        <v>ARGAMASSA TRAÇO 1:4 (EM VOLUME DE CIMENTO E AREIA MÉDIA ÚMIDA) PARA CONTRAPISO, PREPARO MECÂNICO COM BETONEIRA 400 L. AF_08/2019</v>
      </c>
      <c r="D2779" s="55"/>
      <c r="E2779" s="55"/>
      <c r="F2779" s="55"/>
      <c r="G2779" s="54" t="str">
        <f>VLOOKUP(B2779,IF(A2779="COMPOSICAO",S!$A:$D,I!$A:$D),3,FALSE)</f>
        <v>M3</v>
      </c>
      <c r="H2779" s="75">
        <f>0.0431</f>
        <v>4.3099999999999999E-2</v>
      </c>
      <c r="I2779" s="56">
        <f>IF(A2779="COMPOSICAO",VLOOKUP(B2779,S!$A:$D,4,FALSE),VLOOKUP(B2779,I!$A:$D,4,FALSE))</f>
        <v>665.18</v>
      </c>
      <c r="J2779" s="60">
        <f>TRUNC(H2779*I2779,2)</f>
        <v>28.66</v>
      </c>
      <c r="K2779" s="59"/>
      <c r="L2779" s="4"/>
      <c r="M2779" s="4"/>
      <c r="N2779" s="4"/>
    </row>
    <row r="2780" spans="1:14" ht="15" customHeight="1" x14ac:dyDescent="0.25">
      <c r="A2780" s="54" t="s">
        <v>793</v>
      </c>
      <c r="B2780" s="67">
        <v>88309</v>
      </c>
      <c r="C2780" s="55" t="str">
        <f>VLOOKUP(B2780,IF(A2780="COMPOSICAO",S!$A:$D,I!$A:$D),2,FALSE)</f>
        <v>PEDREIRO COM ENCARGOS COMPLEMENTARES</v>
      </c>
      <c r="D2780" s="55"/>
      <c r="E2780" s="55"/>
      <c r="F2780" s="55"/>
      <c r="G2780" s="54" t="str">
        <f>VLOOKUP(B2780,IF(A2780="COMPOSICAO",S!$A:$D,I!$A:$D),3,FALSE)</f>
        <v>H</v>
      </c>
      <c r="H2780" s="75">
        <f>0.561</f>
        <v>0.56100000000000005</v>
      </c>
      <c r="I2780" s="56">
        <f>IF(A2780="COMPOSICAO",VLOOKUP(B2780,S!$A:$D,4,FALSE),VLOOKUP(B2780,I!$A:$D,4,FALSE))</f>
        <v>26.46</v>
      </c>
      <c r="J2780" s="60">
        <f>TRUNC(H2780*I2780,2)</f>
        <v>14.84</v>
      </c>
      <c r="K2780" s="59"/>
      <c r="L2780" s="4"/>
      <c r="M2780" s="4"/>
      <c r="N2780" s="4"/>
    </row>
    <row r="2781" spans="1:14" ht="15" customHeight="1" x14ac:dyDescent="0.25">
      <c r="A2781" s="54" t="s">
        <v>793</v>
      </c>
      <c r="B2781" s="67">
        <v>88316</v>
      </c>
      <c r="C2781" s="55" t="str">
        <f>VLOOKUP(B2781,IF(A2781="COMPOSICAO",S!$A:$D,I!$A:$D),2,FALSE)</f>
        <v>SERVENTE COM ENCARGOS COMPLEMENTARES</v>
      </c>
      <c r="D2781" s="55"/>
      <c r="E2781" s="55"/>
      <c r="F2781" s="55"/>
      <c r="G2781" s="54" t="str">
        <f>VLOOKUP(B2781,IF(A2781="COMPOSICAO",S!$A:$D,I!$A:$D),3,FALSE)</f>
        <v>H</v>
      </c>
      <c r="H2781" s="75">
        <f>0.28</f>
        <v>0.28000000000000003</v>
      </c>
      <c r="I2781" s="56">
        <f>IF(A2781="COMPOSICAO",VLOOKUP(B2781,S!$A:$D,4,FALSE),VLOOKUP(B2781,I!$A:$D,4,FALSE))</f>
        <v>18.86</v>
      </c>
      <c r="J2781" s="60">
        <f>TRUNC(H2781*I2781,2)</f>
        <v>5.28</v>
      </c>
      <c r="K2781" s="59"/>
      <c r="L2781" s="4"/>
      <c r="M2781" s="4"/>
      <c r="N2781" s="4"/>
    </row>
    <row r="2782" spans="1:14" ht="15" customHeight="1" x14ac:dyDescent="0.25">
      <c r="A2782" s="76" t="s">
        <v>794</v>
      </c>
      <c r="B2782" s="77"/>
      <c r="C2782" s="77"/>
      <c r="D2782" s="77"/>
      <c r="E2782" s="77"/>
      <c r="F2782" s="77"/>
      <c r="G2782" s="78"/>
      <c r="H2782" s="79"/>
      <c r="I2782" s="80"/>
      <c r="J2782" s="60">
        <f>SUM(J2776:K2781)</f>
        <v>52.86</v>
      </c>
      <c r="K2782" s="59"/>
    </row>
    <row r="2783" spans="1:14" ht="15" customHeight="1" x14ac:dyDescent="0.25">
      <c r="A2783" s="76" t="str">
        <f>"TAXA DE BDI ("&amp;BDI&amp;" %)"</f>
        <v>TAXA DE BDI (28 %)</v>
      </c>
      <c r="B2783" s="77"/>
      <c r="C2783" s="77"/>
      <c r="D2783" s="77"/>
      <c r="E2783" s="77"/>
      <c r="F2783" s="77"/>
      <c r="G2783" s="78"/>
      <c r="H2783" s="79"/>
      <c r="I2783" s="80"/>
      <c r="J2783" s="60">
        <f>ROUND(J2782*(BDI/100),2)</f>
        <v>14.8</v>
      </c>
      <c r="K2783" s="59"/>
    </row>
    <row r="2784" spans="1:14" ht="15" customHeight="1" x14ac:dyDescent="0.25">
      <c r="A2784" s="76" t="s">
        <v>1067</v>
      </c>
      <c r="B2784" s="77"/>
      <c r="C2784" s="77"/>
      <c r="D2784" s="77"/>
      <c r="E2784" s="77"/>
      <c r="F2784" s="77"/>
      <c r="G2784" s="78"/>
      <c r="H2784" s="79"/>
      <c r="I2784" s="80"/>
      <c r="J2784" s="60">
        <f>SUM(J2782:K2783)</f>
        <v>67.66</v>
      </c>
      <c r="K2784" s="59"/>
    </row>
    <row r="2785" spans="1:14" ht="15" customHeight="1" x14ac:dyDescent="0.25">
      <c r="A2785" s="4"/>
      <c r="B2785" s="4"/>
      <c r="C2785" s="4"/>
      <c r="D2785" s="4"/>
      <c r="E2785" s="4"/>
      <c r="F2785" s="4"/>
      <c r="G2785" s="4"/>
      <c r="H2785" s="4"/>
      <c r="I2785" s="4"/>
      <c r="J2785" s="4"/>
      <c r="K2785" s="4"/>
    </row>
    <row r="2786" spans="1:14" ht="15" customHeight="1" x14ac:dyDescent="0.25">
      <c r="A2786" s="22" t="s">
        <v>788</v>
      </c>
      <c r="B2786" s="22" t="s">
        <v>41</v>
      </c>
      <c r="C2786" s="46" t="s">
        <v>8</v>
      </c>
      <c r="D2786" s="47"/>
      <c r="E2786" s="47"/>
      <c r="F2786" s="47"/>
      <c r="G2786" s="7" t="s">
        <v>42</v>
      </c>
      <c r="H2786" s="7" t="s">
        <v>789</v>
      </c>
      <c r="I2786" s="7" t="s">
        <v>790</v>
      </c>
      <c r="J2786" s="34" t="s">
        <v>10</v>
      </c>
      <c r="K2786" s="33"/>
    </row>
    <row r="2787" spans="1:14" ht="75" customHeight="1" x14ac:dyDescent="0.25">
      <c r="A2787" s="7" t="s">
        <v>1065</v>
      </c>
      <c r="B2787" s="71">
        <v>87755</v>
      </c>
      <c r="C2787" s="73" t="str">
        <f>VLOOKUP(B2787,S!$A:$D,2,FALSE)</f>
        <v>CONTRAPISO EM ARGAMASSA TRAÇO 1:4 (CIMENTO E AREIA), PREPARO MECÂNICO COM BETONEIRA 400 L, APLICADO EM ÁREAS MOLHADAS SOBRE IMPERMEABILIZAÇÃO, ACABAMENTO NÃO REFORÇADO, ESPESSURA 3CM. AF_07/2021</v>
      </c>
      <c r="D2787" s="73"/>
      <c r="E2787" s="73"/>
      <c r="F2787" s="72"/>
      <c r="G2787" s="7" t="str">
        <f>VLOOKUP(B2787,S!$A:$D,3,FALSE)</f>
        <v>M2</v>
      </c>
      <c r="H2787" s="74"/>
      <c r="I2787" s="74">
        <f>J2792</f>
        <v>50.2</v>
      </c>
      <c r="J2787" s="53"/>
      <c r="K2787" s="52"/>
      <c r="L2787" s="74">
        <f>VLOOKUP(B2787,S!$A:$D,4,FALSE)</f>
        <v>50.2</v>
      </c>
      <c r="M2787" s="7" t="str">
        <f>IF(ROUND((L2787-I2787),2)=0,"OK, confere com a tabela.",IF(ROUND((L2787-I2787),2)&lt;0,"ACIMA ("&amp;TEXT(ROUND(I2787*100/L2787,4),"0,0000")&amp;" %) da tabela.","ABAIXO ("&amp;TEXT(ROUND(I2787*100/L2787,4),"0,0000")&amp;" %) da tabela."))</f>
        <v>OK, confere com a tabela.</v>
      </c>
    </row>
    <row r="2788" spans="1:14" ht="15" customHeight="1" x14ac:dyDescent="0.25">
      <c r="A2788" s="54" t="s">
        <v>792</v>
      </c>
      <c r="B2788" s="67">
        <v>1379</v>
      </c>
      <c r="C2788" s="55" t="str">
        <f>VLOOKUP(B2788,IF(A2788="COMPOSICAO",S!$A:$D,I!$A:$D),2,FALSE)</f>
        <v>CIMENTO PORTLAND COMPOSTO CP II-32</v>
      </c>
      <c r="D2788" s="55"/>
      <c r="E2788" s="55"/>
      <c r="F2788" s="55"/>
      <c r="G2788" s="54" t="str">
        <f>VLOOKUP(B2788,IF(A2788="COMPOSICAO",S!$A:$D,I!$A:$D),3,FALSE)</f>
        <v>KG</v>
      </c>
      <c r="H2788" s="75">
        <f>0.5</f>
        <v>0.5</v>
      </c>
      <c r="I2788" s="56">
        <f>IF(A2788="COMPOSICAO",VLOOKUP(B2788,S!$A:$D,4,FALSE),VLOOKUP(B2788,I!$A:$D,4,FALSE))</f>
        <v>0.84</v>
      </c>
      <c r="J2788" s="60">
        <f>TRUNC(H2788*I2788,2)</f>
        <v>0.42</v>
      </c>
      <c r="K2788" s="59"/>
      <c r="L2788" s="4"/>
      <c r="M2788" s="4"/>
      <c r="N2788" s="4"/>
    </row>
    <row r="2789" spans="1:14" ht="45" customHeight="1" x14ac:dyDescent="0.25">
      <c r="A2789" s="54" t="s">
        <v>793</v>
      </c>
      <c r="B2789" s="67">
        <v>87301</v>
      </c>
      <c r="C2789" s="55" t="str">
        <f>VLOOKUP(B2789,IF(A2789="COMPOSICAO",S!$A:$D,I!$A:$D),2,FALSE)</f>
        <v>ARGAMASSA TRAÇO 1:4 (EM VOLUME DE CIMENTO E AREIA MÉDIA ÚMIDA) PARA CONTRAPISO, PREPARO MECÂNICO COM BETONEIRA 400 L. AF_08/2019</v>
      </c>
      <c r="D2789" s="55"/>
      <c r="E2789" s="55"/>
      <c r="F2789" s="55"/>
      <c r="G2789" s="54" t="str">
        <f>VLOOKUP(B2789,IF(A2789="COMPOSICAO",S!$A:$D,I!$A:$D),3,FALSE)</f>
        <v>M3</v>
      </c>
      <c r="H2789" s="75">
        <f>0.0431</f>
        <v>4.3099999999999999E-2</v>
      </c>
      <c r="I2789" s="56">
        <f>IF(A2789="COMPOSICAO",VLOOKUP(B2789,S!$A:$D,4,FALSE),VLOOKUP(B2789,I!$A:$D,4,FALSE))</f>
        <v>665.18</v>
      </c>
      <c r="J2789" s="60">
        <f>TRUNC(H2789*I2789,2)</f>
        <v>28.66</v>
      </c>
      <c r="K2789" s="59"/>
      <c r="L2789" s="4"/>
      <c r="M2789" s="4"/>
      <c r="N2789" s="4"/>
    </row>
    <row r="2790" spans="1:14" ht="15" customHeight="1" x14ac:dyDescent="0.25">
      <c r="A2790" s="54" t="s">
        <v>793</v>
      </c>
      <c r="B2790" s="67">
        <v>88309</v>
      </c>
      <c r="C2790" s="55" t="str">
        <f>VLOOKUP(B2790,IF(A2790="COMPOSICAO",S!$A:$D,I!$A:$D),2,FALSE)</f>
        <v>PEDREIRO COM ENCARGOS COMPLEMENTARES</v>
      </c>
      <c r="D2790" s="55"/>
      <c r="E2790" s="55"/>
      <c r="F2790" s="55"/>
      <c r="G2790" s="54" t="str">
        <f>VLOOKUP(B2790,IF(A2790="COMPOSICAO",S!$A:$D,I!$A:$D),3,FALSE)</f>
        <v>H</v>
      </c>
      <c r="H2790" s="75">
        <f>0.589</f>
        <v>0.58899999999999997</v>
      </c>
      <c r="I2790" s="56">
        <f>IF(A2790="COMPOSICAO",VLOOKUP(B2790,S!$A:$D,4,FALSE),VLOOKUP(B2790,I!$A:$D,4,FALSE))</f>
        <v>26.46</v>
      </c>
      <c r="J2790" s="60">
        <f>TRUNC(H2790*I2790,2)</f>
        <v>15.58</v>
      </c>
      <c r="K2790" s="59"/>
      <c r="L2790" s="4"/>
      <c r="M2790" s="4"/>
      <c r="N2790" s="4"/>
    </row>
    <row r="2791" spans="1:14" ht="15" customHeight="1" x14ac:dyDescent="0.25">
      <c r="A2791" s="54" t="s">
        <v>793</v>
      </c>
      <c r="B2791" s="67">
        <v>88316</v>
      </c>
      <c r="C2791" s="55" t="str">
        <f>VLOOKUP(B2791,IF(A2791="COMPOSICAO",S!$A:$D,I!$A:$D),2,FALSE)</f>
        <v>SERVENTE COM ENCARGOS COMPLEMENTARES</v>
      </c>
      <c r="D2791" s="55"/>
      <c r="E2791" s="55"/>
      <c r="F2791" s="55"/>
      <c r="G2791" s="54" t="str">
        <f>VLOOKUP(B2791,IF(A2791="COMPOSICAO",S!$A:$D,I!$A:$D),3,FALSE)</f>
        <v>H</v>
      </c>
      <c r="H2791" s="75">
        <f>0.294</f>
        <v>0.29399999999999998</v>
      </c>
      <c r="I2791" s="56">
        <f>IF(A2791="COMPOSICAO",VLOOKUP(B2791,S!$A:$D,4,FALSE),VLOOKUP(B2791,I!$A:$D,4,FALSE))</f>
        <v>18.86</v>
      </c>
      <c r="J2791" s="60">
        <f>TRUNC(H2791*I2791,2)</f>
        <v>5.54</v>
      </c>
      <c r="K2791" s="59"/>
      <c r="L2791" s="4"/>
      <c r="M2791" s="4"/>
      <c r="N2791" s="4"/>
    </row>
    <row r="2792" spans="1:14" ht="15" customHeight="1" x14ac:dyDescent="0.25">
      <c r="A2792" s="76" t="s">
        <v>794</v>
      </c>
      <c r="B2792" s="77"/>
      <c r="C2792" s="77"/>
      <c r="D2792" s="77"/>
      <c r="E2792" s="77"/>
      <c r="F2792" s="77"/>
      <c r="G2792" s="78"/>
      <c r="H2792" s="79"/>
      <c r="I2792" s="80"/>
      <c r="J2792" s="60">
        <f>SUM(J2787:K2791)</f>
        <v>50.2</v>
      </c>
      <c r="K2792" s="59"/>
    </row>
    <row r="2793" spans="1:14" ht="15" customHeight="1" x14ac:dyDescent="0.25">
      <c r="A2793" s="76" t="str">
        <f>"TAXA DE BDI ("&amp;BDI&amp;" %)"</f>
        <v>TAXA DE BDI (28 %)</v>
      </c>
      <c r="B2793" s="77"/>
      <c r="C2793" s="77"/>
      <c r="D2793" s="77"/>
      <c r="E2793" s="77"/>
      <c r="F2793" s="77"/>
      <c r="G2793" s="78"/>
      <c r="H2793" s="79"/>
      <c r="I2793" s="80"/>
      <c r="J2793" s="60">
        <f>ROUND(J2792*(BDI/100),2)</f>
        <v>14.06</v>
      </c>
      <c r="K2793" s="59"/>
    </row>
    <row r="2794" spans="1:14" ht="15" customHeight="1" x14ac:dyDescent="0.25">
      <c r="A2794" s="76" t="s">
        <v>1068</v>
      </c>
      <c r="B2794" s="77"/>
      <c r="C2794" s="77"/>
      <c r="D2794" s="77"/>
      <c r="E2794" s="77"/>
      <c r="F2794" s="77"/>
      <c r="G2794" s="78"/>
      <c r="H2794" s="79"/>
      <c r="I2794" s="80"/>
      <c r="J2794" s="60">
        <f>SUM(J2792:K2793)</f>
        <v>64.260000000000005</v>
      </c>
      <c r="K2794" s="59"/>
    </row>
    <row r="2795" spans="1:14" ht="15" customHeight="1" x14ac:dyDescent="0.25">
      <c r="A2795" s="4"/>
      <c r="B2795" s="4"/>
      <c r="C2795" s="4"/>
      <c r="D2795" s="4"/>
      <c r="E2795" s="4"/>
      <c r="F2795" s="4"/>
      <c r="G2795" s="4"/>
      <c r="H2795" s="4"/>
      <c r="I2795" s="4"/>
      <c r="J2795" s="4"/>
      <c r="K2795" s="4"/>
    </row>
    <row r="2796" spans="1:14" ht="15" customHeight="1" x14ac:dyDescent="0.25">
      <c r="A2796" s="22" t="s">
        <v>788</v>
      </c>
      <c r="B2796" s="22" t="s">
        <v>41</v>
      </c>
      <c r="C2796" s="46" t="s">
        <v>8</v>
      </c>
      <c r="D2796" s="47"/>
      <c r="E2796" s="47"/>
      <c r="F2796" s="47"/>
      <c r="G2796" s="7" t="s">
        <v>42</v>
      </c>
      <c r="H2796" s="7" t="s">
        <v>789</v>
      </c>
      <c r="I2796" s="7" t="s">
        <v>790</v>
      </c>
      <c r="J2796" s="34" t="s">
        <v>10</v>
      </c>
      <c r="K2796" s="33"/>
    </row>
    <row r="2797" spans="1:14" ht="60" customHeight="1" x14ac:dyDescent="0.25">
      <c r="A2797" s="7" t="s">
        <v>1065</v>
      </c>
      <c r="B2797" s="71">
        <v>87246</v>
      </c>
      <c r="C2797" s="73" t="str">
        <f>VLOOKUP(B2797,S!$A:$D,2,FALSE)</f>
        <v>REVESTIMENTO CERÂMICO PARA PISO COM PLACAS TIPO ESMALTADA EXTRA DE DIMENSÕES 35X35 CM APLICADA EM AMBIENTES DE ÁREA MENOR QUE 5 M2. AF_06/2014</v>
      </c>
      <c r="D2797" s="73"/>
      <c r="E2797" s="73"/>
      <c r="F2797" s="72"/>
      <c r="G2797" s="7" t="str">
        <f>VLOOKUP(B2797,S!$A:$D,3,FALSE)</f>
        <v>M2</v>
      </c>
      <c r="H2797" s="74"/>
      <c r="I2797" s="74">
        <f>J2803</f>
        <v>60.92</v>
      </c>
      <c r="J2797" s="53"/>
      <c r="K2797" s="52"/>
      <c r="L2797" s="74">
        <f>VLOOKUP(B2797,S!$A:$D,4,FALSE)</f>
        <v>60.92</v>
      </c>
      <c r="M2797" s="7" t="str">
        <f>IF(ROUND((L2797-I2797),2)=0,"OK, confere com a tabela.",IF(ROUND((L2797-I2797),2)&lt;0,"ACIMA ("&amp;TEXT(ROUND(I2797*100/L2797,4),"0,0000")&amp;" %) da tabela.","ABAIXO ("&amp;TEXT(ROUND(I2797*100/L2797,4),"0,0000")&amp;" %) da tabela."))</f>
        <v>OK, confere com a tabela.</v>
      </c>
    </row>
    <row r="2798" spans="1:14" ht="45" customHeight="1" x14ac:dyDescent="0.25">
      <c r="A2798" s="54" t="s">
        <v>792</v>
      </c>
      <c r="B2798" s="67">
        <v>1287</v>
      </c>
      <c r="C2798" s="55" t="str">
        <f>VLOOKUP(B2798,IF(A2798="COMPOSICAO",S!$A:$D,I!$A:$D),2,FALSE)</f>
        <v>PISO EM CERAMICA ESMALTADA EXTRA, PEI MAIOR OU IGUAL A 4, FORMATO MENOR OU IGUAL A 2025 CM2</v>
      </c>
      <c r="D2798" s="55"/>
      <c r="E2798" s="55"/>
      <c r="F2798" s="55"/>
      <c r="G2798" s="54" t="str">
        <f>VLOOKUP(B2798,IF(A2798="COMPOSICAO",S!$A:$D,I!$A:$D),3,FALSE)</f>
        <v>M2</v>
      </c>
      <c r="H2798" s="75">
        <f>1.08</f>
        <v>1.08</v>
      </c>
      <c r="I2798" s="56">
        <f>IF(A2798="COMPOSICAO",VLOOKUP(B2798,S!$A:$D,4,FALSE),VLOOKUP(B2798,I!$A:$D,4,FALSE))</f>
        <v>31.64</v>
      </c>
      <c r="J2798" s="60">
        <f>TRUNC(H2798*I2798,2)</f>
        <v>34.17</v>
      </c>
      <c r="K2798" s="59"/>
      <c r="L2798" s="4"/>
      <c r="M2798" s="4"/>
      <c r="N2798" s="4"/>
    </row>
    <row r="2799" spans="1:14" ht="15" customHeight="1" x14ac:dyDescent="0.25">
      <c r="A2799" s="54" t="s">
        <v>792</v>
      </c>
      <c r="B2799" s="67">
        <v>1381</v>
      </c>
      <c r="C2799" s="55" t="str">
        <f>VLOOKUP(B2799,IF(A2799="COMPOSICAO",S!$A:$D,I!$A:$D),2,FALSE)</f>
        <v>ARGAMASSA COLANTE AC I PARA CERAMICAS</v>
      </c>
      <c r="D2799" s="55"/>
      <c r="E2799" s="55"/>
      <c r="F2799" s="55"/>
      <c r="G2799" s="54" t="str">
        <f>VLOOKUP(B2799,IF(A2799="COMPOSICAO",S!$A:$D,I!$A:$D),3,FALSE)</f>
        <v>KG</v>
      </c>
      <c r="H2799" s="75">
        <f>4.86</f>
        <v>4.8600000000000003</v>
      </c>
      <c r="I2799" s="56">
        <f>IF(A2799="COMPOSICAO",VLOOKUP(B2799,S!$A:$D,4,FALSE),VLOOKUP(B2799,I!$A:$D,4,FALSE))</f>
        <v>0.8</v>
      </c>
      <c r="J2799" s="60">
        <f>TRUNC(H2799*I2799,2)</f>
        <v>3.88</v>
      </c>
      <c r="K2799" s="59"/>
      <c r="L2799" s="4"/>
      <c r="M2799" s="4"/>
      <c r="N2799" s="4"/>
    </row>
    <row r="2800" spans="1:14" ht="15" customHeight="1" x14ac:dyDescent="0.25">
      <c r="A2800" s="54" t="s">
        <v>792</v>
      </c>
      <c r="B2800" s="67">
        <v>34357</v>
      </c>
      <c r="C2800" s="55" t="str">
        <f>VLOOKUP(B2800,IF(A2800="COMPOSICAO",S!$A:$D,I!$A:$D),2,FALSE)</f>
        <v>REJUNTE CIMENTICIO, QUALQUER COR</v>
      </c>
      <c r="D2800" s="55"/>
      <c r="E2800" s="55"/>
      <c r="F2800" s="55"/>
      <c r="G2800" s="54" t="str">
        <f>VLOOKUP(B2800,IF(A2800="COMPOSICAO",S!$A:$D,I!$A:$D),3,FALSE)</f>
        <v>KG</v>
      </c>
      <c r="H2800" s="75">
        <f>0.24</f>
        <v>0.24</v>
      </c>
      <c r="I2800" s="56">
        <f>IF(A2800="COMPOSICAO",VLOOKUP(B2800,S!$A:$D,4,FALSE),VLOOKUP(B2800,I!$A:$D,4,FALSE))</f>
        <v>4.6900000000000004</v>
      </c>
      <c r="J2800" s="60">
        <f>TRUNC(H2800*I2800,2)</f>
        <v>1.1200000000000001</v>
      </c>
      <c r="K2800" s="59"/>
      <c r="L2800" s="4"/>
      <c r="M2800" s="4"/>
      <c r="N2800" s="4"/>
    </row>
    <row r="2801" spans="1:14" ht="30" customHeight="1" x14ac:dyDescent="0.25">
      <c r="A2801" s="54" t="s">
        <v>793</v>
      </c>
      <c r="B2801" s="67">
        <v>88256</v>
      </c>
      <c r="C2801" s="55" t="str">
        <f>VLOOKUP(B2801,IF(A2801="COMPOSICAO",S!$A:$D,I!$A:$D),2,FALSE)</f>
        <v>AZULEJISTA OU LADRILHISTA COM ENCARGOS COMPLEMENTARES</v>
      </c>
      <c r="D2801" s="55"/>
      <c r="E2801" s="55"/>
      <c r="F2801" s="55"/>
      <c r="G2801" s="54" t="str">
        <f>VLOOKUP(B2801,IF(A2801="COMPOSICAO",S!$A:$D,I!$A:$D),3,FALSE)</f>
        <v>H</v>
      </c>
      <c r="H2801" s="75">
        <f>0.64</f>
        <v>0.64</v>
      </c>
      <c r="I2801" s="56">
        <f>IF(A2801="COMPOSICAO",VLOOKUP(B2801,S!$A:$D,4,FALSE),VLOOKUP(B2801,I!$A:$D,4,FALSE))</f>
        <v>26.34</v>
      </c>
      <c r="J2801" s="60">
        <f>TRUNC(H2801*I2801,2)</f>
        <v>16.850000000000001</v>
      </c>
      <c r="K2801" s="59"/>
      <c r="L2801" s="4"/>
      <c r="M2801" s="4"/>
      <c r="N2801" s="4"/>
    </row>
    <row r="2802" spans="1:14" ht="15" customHeight="1" x14ac:dyDescent="0.25">
      <c r="A2802" s="54" t="s">
        <v>793</v>
      </c>
      <c r="B2802" s="67">
        <v>88316</v>
      </c>
      <c r="C2802" s="55" t="str">
        <f>VLOOKUP(B2802,IF(A2802="COMPOSICAO",S!$A:$D,I!$A:$D),2,FALSE)</f>
        <v>SERVENTE COM ENCARGOS COMPLEMENTARES</v>
      </c>
      <c r="D2802" s="55"/>
      <c r="E2802" s="55"/>
      <c r="F2802" s="55"/>
      <c r="G2802" s="54" t="str">
        <f>VLOOKUP(B2802,IF(A2802="COMPOSICAO",S!$A:$D,I!$A:$D),3,FALSE)</f>
        <v>H</v>
      </c>
      <c r="H2802" s="75">
        <f>0.26</f>
        <v>0.26</v>
      </c>
      <c r="I2802" s="56">
        <f>IF(A2802="COMPOSICAO",VLOOKUP(B2802,S!$A:$D,4,FALSE),VLOOKUP(B2802,I!$A:$D,4,FALSE))</f>
        <v>18.86</v>
      </c>
      <c r="J2802" s="60">
        <f>TRUNC(H2802*I2802,2)</f>
        <v>4.9000000000000004</v>
      </c>
      <c r="K2802" s="59"/>
      <c r="L2802" s="4"/>
      <c r="M2802" s="4"/>
      <c r="N2802" s="4"/>
    </row>
    <row r="2803" spans="1:14" ht="15" customHeight="1" x14ac:dyDescent="0.25">
      <c r="A2803" s="76" t="s">
        <v>794</v>
      </c>
      <c r="B2803" s="77"/>
      <c r="C2803" s="77"/>
      <c r="D2803" s="77"/>
      <c r="E2803" s="77"/>
      <c r="F2803" s="77"/>
      <c r="G2803" s="78"/>
      <c r="H2803" s="79"/>
      <c r="I2803" s="80"/>
      <c r="J2803" s="60">
        <f>SUM(J2797:K2802)</f>
        <v>60.92</v>
      </c>
      <c r="K2803" s="59"/>
    </row>
    <row r="2804" spans="1:14" ht="15" customHeight="1" x14ac:dyDescent="0.25">
      <c r="A2804" s="76" t="str">
        <f>"TAXA DE BDI ("&amp;BDI&amp;" %)"</f>
        <v>TAXA DE BDI (28 %)</v>
      </c>
      <c r="B2804" s="77"/>
      <c r="C2804" s="77"/>
      <c r="D2804" s="77"/>
      <c r="E2804" s="77"/>
      <c r="F2804" s="77"/>
      <c r="G2804" s="78"/>
      <c r="H2804" s="79"/>
      <c r="I2804" s="80"/>
      <c r="J2804" s="60">
        <f>ROUND(J2803*(BDI/100),2)</f>
        <v>17.059999999999999</v>
      </c>
      <c r="K2804" s="59"/>
    </row>
    <row r="2805" spans="1:14" ht="15" customHeight="1" x14ac:dyDescent="0.25">
      <c r="A2805" s="76" t="s">
        <v>1069</v>
      </c>
      <c r="B2805" s="77"/>
      <c r="C2805" s="77"/>
      <c r="D2805" s="77"/>
      <c r="E2805" s="77"/>
      <c r="F2805" s="77"/>
      <c r="G2805" s="78"/>
      <c r="H2805" s="79"/>
      <c r="I2805" s="80"/>
      <c r="J2805" s="60">
        <f>SUM(J2803:K2804)</f>
        <v>77.98</v>
      </c>
      <c r="K2805" s="59"/>
    </row>
    <row r="2806" spans="1:14" ht="15" customHeight="1" x14ac:dyDescent="0.25">
      <c r="A2806" s="4"/>
      <c r="B2806" s="4"/>
      <c r="C2806" s="4"/>
      <c r="D2806" s="4"/>
      <c r="E2806" s="4"/>
      <c r="F2806" s="4"/>
      <c r="G2806" s="4"/>
      <c r="H2806" s="4"/>
      <c r="I2806" s="4"/>
      <c r="J2806" s="4"/>
      <c r="K2806" s="4"/>
    </row>
    <row r="2807" spans="1:14" ht="15" customHeight="1" x14ac:dyDescent="0.25">
      <c r="A2807" s="22" t="s">
        <v>788</v>
      </c>
      <c r="B2807" s="22" t="s">
        <v>41</v>
      </c>
      <c r="C2807" s="46" t="s">
        <v>8</v>
      </c>
      <c r="D2807" s="47"/>
      <c r="E2807" s="47"/>
      <c r="F2807" s="47"/>
      <c r="G2807" s="7" t="s">
        <v>42</v>
      </c>
      <c r="H2807" s="7" t="s">
        <v>789</v>
      </c>
      <c r="I2807" s="7" t="s">
        <v>790</v>
      </c>
      <c r="J2807" s="34" t="s">
        <v>10</v>
      </c>
      <c r="K2807" s="33"/>
    </row>
    <row r="2808" spans="1:14" ht="60" customHeight="1" x14ac:dyDescent="0.25">
      <c r="A2808" s="7" t="s">
        <v>1065</v>
      </c>
      <c r="B2808" s="71">
        <v>87247</v>
      </c>
      <c r="C2808" s="73" t="str">
        <f>VLOOKUP(B2808,S!$A:$D,2,FALSE)</f>
        <v>REVESTIMENTO CERÂMICO PARA PISO COM PLACAS TIPO ESMALTADA EXTRA DE DIMENSÕES 35X35 CM APLICADA EM AMBIENTES DE ÁREA ENTRE 5 M2 E 10 M2. AF_06/2014</v>
      </c>
      <c r="D2808" s="73"/>
      <c r="E2808" s="73"/>
      <c r="F2808" s="72"/>
      <c r="G2808" s="7" t="str">
        <f>VLOOKUP(B2808,S!$A:$D,3,FALSE)</f>
        <v>M2</v>
      </c>
      <c r="H2808" s="74"/>
      <c r="I2808" s="74">
        <f>J2814</f>
        <v>53.620000000000005</v>
      </c>
      <c r="J2808" s="53"/>
      <c r="K2808" s="52"/>
      <c r="L2808" s="74">
        <f>VLOOKUP(B2808,S!$A:$D,4,FALSE)</f>
        <v>53.62</v>
      </c>
      <c r="M2808" s="7" t="str">
        <f>IF(ROUND((L2808-I2808),2)=0,"OK, confere com a tabela.",IF(ROUND((L2808-I2808),2)&lt;0,"ACIMA ("&amp;TEXT(ROUND(I2808*100/L2808,4),"0,0000")&amp;" %) da tabela.","ABAIXO ("&amp;TEXT(ROUND(I2808*100/L2808,4),"0,0000")&amp;" %) da tabela."))</f>
        <v>OK, confere com a tabela.</v>
      </c>
    </row>
    <row r="2809" spans="1:14" ht="45" customHeight="1" x14ac:dyDescent="0.25">
      <c r="A2809" s="54" t="s">
        <v>792</v>
      </c>
      <c r="B2809" s="67">
        <v>1287</v>
      </c>
      <c r="C2809" s="55" t="str">
        <f>VLOOKUP(B2809,IF(A2809="COMPOSICAO",S!$A:$D,I!$A:$D),2,FALSE)</f>
        <v>PISO EM CERAMICA ESMALTADA EXTRA, PEI MAIOR OU IGUAL A 4, FORMATO MENOR OU IGUAL A 2025 CM2</v>
      </c>
      <c r="D2809" s="55"/>
      <c r="E2809" s="55"/>
      <c r="F2809" s="55"/>
      <c r="G2809" s="54" t="str">
        <f>VLOOKUP(B2809,IF(A2809="COMPOSICAO",S!$A:$D,I!$A:$D),3,FALSE)</f>
        <v>M2</v>
      </c>
      <c r="H2809" s="75">
        <f>1.06</f>
        <v>1.06</v>
      </c>
      <c r="I2809" s="56">
        <f>IF(A2809="COMPOSICAO",VLOOKUP(B2809,S!$A:$D,4,FALSE),VLOOKUP(B2809,I!$A:$D,4,FALSE))</f>
        <v>31.64</v>
      </c>
      <c r="J2809" s="60">
        <f>TRUNC(H2809*I2809,2)</f>
        <v>33.53</v>
      </c>
      <c r="K2809" s="59"/>
      <c r="L2809" s="4"/>
      <c r="M2809" s="4"/>
      <c r="N2809" s="4"/>
    </row>
    <row r="2810" spans="1:14" ht="15" customHeight="1" x14ac:dyDescent="0.25">
      <c r="A2810" s="54" t="s">
        <v>792</v>
      </c>
      <c r="B2810" s="67">
        <v>1381</v>
      </c>
      <c r="C2810" s="55" t="str">
        <f>VLOOKUP(B2810,IF(A2810="COMPOSICAO",S!$A:$D,I!$A:$D),2,FALSE)</f>
        <v>ARGAMASSA COLANTE AC I PARA CERAMICAS</v>
      </c>
      <c r="D2810" s="55"/>
      <c r="E2810" s="55"/>
      <c r="F2810" s="55"/>
      <c r="G2810" s="54" t="str">
        <f>VLOOKUP(B2810,IF(A2810="COMPOSICAO",S!$A:$D,I!$A:$D),3,FALSE)</f>
        <v>KG</v>
      </c>
      <c r="H2810" s="75">
        <f>4.86</f>
        <v>4.8600000000000003</v>
      </c>
      <c r="I2810" s="56">
        <f>IF(A2810="COMPOSICAO",VLOOKUP(B2810,S!$A:$D,4,FALSE),VLOOKUP(B2810,I!$A:$D,4,FALSE))</f>
        <v>0.8</v>
      </c>
      <c r="J2810" s="60">
        <f>TRUNC(H2810*I2810,2)</f>
        <v>3.88</v>
      </c>
      <c r="K2810" s="59"/>
      <c r="L2810" s="4"/>
      <c r="M2810" s="4"/>
      <c r="N2810" s="4"/>
    </row>
    <row r="2811" spans="1:14" ht="15" customHeight="1" x14ac:dyDescent="0.25">
      <c r="A2811" s="54" t="s">
        <v>792</v>
      </c>
      <c r="B2811" s="67">
        <v>34357</v>
      </c>
      <c r="C2811" s="55" t="str">
        <f>VLOOKUP(B2811,IF(A2811="COMPOSICAO",S!$A:$D,I!$A:$D),2,FALSE)</f>
        <v>REJUNTE CIMENTICIO, QUALQUER COR</v>
      </c>
      <c r="D2811" s="55"/>
      <c r="E2811" s="55"/>
      <c r="F2811" s="55"/>
      <c r="G2811" s="54" t="str">
        <f>VLOOKUP(B2811,IF(A2811="COMPOSICAO",S!$A:$D,I!$A:$D),3,FALSE)</f>
        <v>KG</v>
      </c>
      <c r="H2811" s="75">
        <f>0.24</f>
        <v>0.24</v>
      </c>
      <c r="I2811" s="56">
        <f>IF(A2811="COMPOSICAO",VLOOKUP(B2811,S!$A:$D,4,FALSE),VLOOKUP(B2811,I!$A:$D,4,FALSE))</f>
        <v>4.6900000000000004</v>
      </c>
      <c r="J2811" s="60">
        <f>TRUNC(H2811*I2811,2)</f>
        <v>1.1200000000000001</v>
      </c>
      <c r="K2811" s="59"/>
      <c r="L2811" s="4"/>
      <c r="M2811" s="4"/>
      <c r="N2811" s="4"/>
    </row>
    <row r="2812" spans="1:14" ht="30" customHeight="1" x14ac:dyDescent="0.25">
      <c r="A2812" s="54" t="s">
        <v>793</v>
      </c>
      <c r="B2812" s="67">
        <v>88256</v>
      </c>
      <c r="C2812" s="55" t="str">
        <f>VLOOKUP(B2812,IF(A2812="COMPOSICAO",S!$A:$D,I!$A:$D),2,FALSE)</f>
        <v>AZULEJISTA OU LADRILHISTA COM ENCARGOS COMPLEMENTARES</v>
      </c>
      <c r="D2812" s="55"/>
      <c r="E2812" s="55"/>
      <c r="F2812" s="55"/>
      <c r="G2812" s="54" t="str">
        <f>VLOOKUP(B2812,IF(A2812="COMPOSICAO",S!$A:$D,I!$A:$D),3,FALSE)</f>
        <v>H</v>
      </c>
      <c r="H2812" s="75">
        <f>0.43</f>
        <v>0.43</v>
      </c>
      <c r="I2812" s="56">
        <f>IF(A2812="COMPOSICAO",VLOOKUP(B2812,S!$A:$D,4,FALSE),VLOOKUP(B2812,I!$A:$D,4,FALSE))</f>
        <v>26.34</v>
      </c>
      <c r="J2812" s="60">
        <f>TRUNC(H2812*I2812,2)</f>
        <v>11.32</v>
      </c>
      <c r="K2812" s="59"/>
      <c r="L2812" s="4"/>
      <c r="M2812" s="4"/>
      <c r="N2812" s="4"/>
    </row>
    <row r="2813" spans="1:14" ht="15" customHeight="1" x14ac:dyDescent="0.25">
      <c r="A2813" s="54" t="s">
        <v>793</v>
      </c>
      <c r="B2813" s="67">
        <v>88316</v>
      </c>
      <c r="C2813" s="55" t="str">
        <f>VLOOKUP(B2813,IF(A2813="COMPOSICAO",S!$A:$D,I!$A:$D),2,FALSE)</f>
        <v>SERVENTE COM ENCARGOS COMPLEMENTARES</v>
      </c>
      <c r="D2813" s="55"/>
      <c r="E2813" s="55"/>
      <c r="F2813" s="55"/>
      <c r="G2813" s="54" t="str">
        <f>VLOOKUP(B2813,IF(A2813="COMPOSICAO",S!$A:$D,I!$A:$D),3,FALSE)</f>
        <v>H</v>
      </c>
      <c r="H2813" s="75">
        <f>0.2</f>
        <v>0.2</v>
      </c>
      <c r="I2813" s="56">
        <f>IF(A2813="COMPOSICAO",VLOOKUP(B2813,S!$A:$D,4,FALSE),VLOOKUP(B2813,I!$A:$D,4,FALSE))</f>
        <v>18.86</v>
      </c>
      <c r="J2813" s="60">
        <f>TRUNC(H2813*I2813,2)</f>
        <v>3.77</v>
      </c>
      <c r="K2813" s="59"/>
      <c r="L2813" s="4"/>
      <c r="M2813" s="4"/>
      <c r="N2813" s="4"/>
    </row>
    <row r="2814" spans="1:14" ht="15" customHeight="1" x14ac:dyDescent="0.25">
      <c r="A2814" s="76" t="s">
        <v>794</v>
      </c>
      <c r="B2814" s="77"/>
      <c r="C2814" s="77"/>
      <c r="D2814" s="77"/>
      <c r="E2814" s="77"/>
      <c r="F2814" s="77"/>
      <c r="G2814" s="78"/>
      <c r="H2814" s="79"/>
      <c r="I2814" s="80"/>
      <c r="J2814" s="60">
        <f>SUM(J2808:K2813)</f>
        <v>53.620000000000005</v>
      </c>
      <c r="K2814" s="59"/>
    </row>
    <row r="2815" spans="1:14" ht="15" customHeight="1" x14ac:dyDescent="0.25">
      <c r="A2815" s="76" t="str">
        <f>"TAXA DE BDI ("&amp;BDI&amp;" %)"</f>
        <v>TAXA DE BDI (28 %)</v>
      </c>
      <c r="B2815" s="77"/>
      <c r="C2815" s="77"/>
      <c r="D2815" s="77"/>
      <c r="E2815" s="77"/>
      <c r="F2815" s="77"/>
      <c r="G2815" s="78"/>
      <c r="H2815" s="79"/>
      <c r="I2815" s="80"/>
      <c r="J2815" s="60">
        <f>ROUND(J2814*(BDI/100),2)</f>
        <v>15.01</v>
      </c>
      <c r="K2815" s="59"/>
    </row>
    <row r="2816" spans="1:14" ht="15" customHeight="1" x14ac:dyDescent="0.25">
      <c r="A2816" s="76" t="s">
        <v>1070</v>
      </c>
      <c r="B2816" s="77"/>
      <c r="C2816" s="77"/>
      <c r="D2816" s="77"/>
      <c r="E2816" s="77"/>
      <c r="F2816" s="77"/>
      <c r="G2816" s="78"/>
      <c r="H2816" s="79"/>
      <c r="I2816" s="80"/>
      <c r="J2816" s="60">
        <f>SUM(J2814:K2815)</f>
        <v>68.63000000000001</v>
      </c>
      <c r="K2816" s="59"/>
    </row>
    <row r="2817" spans="1:14" ht="15" customHeight="1" x14ac:dyDescent="0.25">
      <c r="A2817" s="4"/>
      <c r="B2817" s="4"/>
      <c r="C2817" s="4"/>
      <c r="D2817" s="4"/>
      <c r="E2817" s="4"/>
      <c r="F2817" s="4"/>
      <c r="G2817" s="4"/>
      <c r="H2817" s="4"/>
      <c r="I2817" s="4"/>
      <c r="J2817" s="4"/>
      <c r="K2817" s="4"/>
    </row>
    <row r="2818" spans="1:14" ht="15" customHeight="1" x14ac:dyDescent="0.25">
      <c r="A2818" s="22" t="s">
        <v>788</v>
      </c>
      <c r="B2818" s="22" t="s">
        <v>41</v>
      </c>
      <c r="C2818" s="46" t="s">
        <v>8</v>
      </c>
      <c r="D2818" s="47"/>
      <c r="E2818" s="47"/>
      <c r="F2818" s="47"/>
      <c r="G2818" s="7" t="s">
        <v>42</v>
      </c>
      <c r="H2818" s="7" t="s">
        <v>789</v>
      </c>
      <c r="I2818" s="7" t="s">
        <v>790</v>
      </c>
      <c r="J2818" s="34" t="s">
        <v>10</v>
      </c>
      <c r="K2818" s="33"/>
    </row>
    <row r="2819" spans="1:14" ht="60" customHeight="1" x14ac:dyDescent="0.25">
      <c r="A2819" s="7" t="s">
        <v>1065</v>
      </c>
      <c r="B2819" s="71">
        <v>87248</v>
      </c>
      <c r="C2819" s="73" t="str">
        <f>VLOOKUP(B2819,S!$A:$D,2,FALSE)</f>
        <v>REVESTIMENTO CERÂMICO PARA PISO COM PLACAS TIPO ESMALTADA EXTRA DE DIMENSÕES 35X35 CM APLICADA EM AMBIENTES DE ÁREA MAIOR QUE 10 M2. AF_06/2014</v>
      </c>
      <c r="D2819" s="73"/>
      <c r="E2819" s="73"/>
      <c r="F2819" s="72"/>
      <c r="G2819" s="7" t="str">
        <f>VLOOKUP(B2819,S!$A:$D,3,FALSE)</f>
        <v>M2</v>
      </c>
      <c r="H2819" s="74"/>
      <c r="I2819" s="74">
        <f>J2825</f>
        <v>47.67</v>
      </c>
      <c r="J2819" s="53"/>
      <c r="K2819" s="52"/>
      <c r="L2819" s="74">
        <f>VLOOKUP(B2819,S!$A:$D,4,FALSE)</f>
        <v>47.67</v>
      </c>
      <c r="M2819" s="7" t="str">
        <f>IF(ROUND((L2819-I2819),2)=0,"OK, confere com a tabela.",IF(ROUND((L2819-I2819),2)&lt;0,"ACIMA ("&amp;TEXT(ROUND(I2819*100/L2819,4),"0,0000")&amp;" %) da tabela.","ABAIXO ("&amp;TEXT(ROUND(I2819*100/L2819,4),"0,0000")&amp;" %) da tabela."))</f>
        <v>OK, confere com a tabela.</v>
      </c>
    </row>
    <row r="2820" spans="1:14" ht="45" customHeight="1" x14ac:dyDescent="0.25">
      <c r="A2820" s="54" t="s">
        <v>792</v>
      </c>
      <c r="B2820" s="67">
        <v>1287</v>
      </c>
      <c r="C2820" s="55" t="str">
        <f>VLOOKUP(B2820,IF(A2820="COMPOSICAO",S!$A:$D,I!$A:$D),2,FALSE)</f>
        <v>PISO EM CERAMICA ESMALTADA EXTRA, PEI MAIOR OU IGUAL A 4, FORMATO MENOR OU IGUAL A 2025 CM2</v>
      </c>
      <c r="D2820" s="55"/>
      <c r="E2820" s="55"/>
      <c r="F2820" s="55"/>
      <c r="G2820" s="54" t="str">
        <f>VLOOKUP(B2820,IF(A2820="COMPOSICAO",S!$A:$D,I!$A:$D),3,FALSE)</f>
        <v>M2</v>
      </c>
      <c r="H2820" s="75">
        <f>1.06</f>
        <v>1.06</v>
      </c>
      <c r="I2820" s="56">
        <f>IF(A2820="COMPOSICAO",VLOOKUP(B2820,S!$A:$D,4,FALSE),VLOOKUP(B2820,I!$A:$D,4,FALSE))</f>
        <v>31.64</v>
      </c>
      <c r="J2820" s="60">
        <f>TRUNC(H2820*I2820,2)</f>
        <v>33.53</v>
      </c>
      <c r="K2820" s="59"/>
      <c r="L2820" s="4"/>
      <c r="M2820" s="4"/>
      <c r="N2820" s="4"/>
    </row>
    <row r="2821" spans="1:14" ht="15" customHeight="1" x14ac:dyDescent="0.25">
      <c r="A2821" s="54" t="s">
        <v>792</v>
      </c>
      <c r="B2821" s="67">
        <v>1381</v>
      </c>
      <c r="C2821" s="55" t="str">
        <f>VLOOKUP(B2821,IF(A2821="COMPOSICAO",S!$A:$D,I!$A:$D),2,FALSE)</f>
        <v>ARGAMASSA COLANTE AC I PARA CERAMICAS</v>
      </c>
      <c r="D2821" s="55"/>
      <c r="E2821" s="55"/>
      <c r="F2821" s="55"/>
      <c r="G2821" s="54" t="str">
        <f>VLOOKUP(B2821,IF(A2821="COMPOSICAO",S!$A:$D,I!$A:$D),3,FALSE)</f>
        <v>KG</v>
      </c>
      <c r="H2821" s="75">
        <f>4.86</f>
        <v>4.8600000000000003</v>
      </c>
      <c r="I2821" s="56">
        <f>IF(A2821="COMPOSICAO",VLOOKUP(B2821,S!$A:$D,4,FALSE),VLOOKUP(B2821,I!$A:$D,4,FALSE))</f>
        <v>0.8</v>
      </c>
      <c r="J2821" s="60">
        <f>TRUNC(H2821*I2821,2)</f>
        <v>3.88</v>
      </c>
      <c r="K2821" s="59"/>
      <c r="L2821" s="4"/>
      <c r="M2821" s="4"/>
      <c r="N2821" s="4"/>
    </row>
    <row r="2822" spans="1:14" ht="15" customHeight="1" x14ac:dyDescent="0.25">
      <c r="A2822" s="54" t="s">
        <v>792</v>
      </c>
      <c r="B2822" s="67">
        <v>34357</v>
      </c>
      <c r="C2822" s="55" t="str">
        <f>VLOOKUP(B2822,IF(A2822="COMPOSICAO",S!$A:$D,I!$A:$D),2,FALSE)</f>
        <v>REJUNTE CIMENTICIO, QUALQUER COR</v>
      </c>
      <c r="D2822" s="55"/>
      <c r="E2822" s="55"/>
      <c r="F2822" s="55"/>
      <c r="G2822" s="54" t="str">
        <f>VLOOKUP(B2822,IF(A2822="COMPOSICAO",S!$A:$D,I!$A:$D),3,FALSE)</f>
        <v>KG</v>
      </c>
      <c r="H2822" s="75">
        <f>0.24</f>
        <v>0.24</v>
      </c>
      <c r="I2822" s="56">
        <f>IF(A2822="COMPOSICAO",VLOOKUP(B2822,S!$A:$D,4,FALSE),VLOOKUP(B2822,I!$A:$D,4,FALSE))</f>
        <v>4.6900000000000004</v>
      </c>
      <c r="J2822" s="60">
        <f>TRUNC(H2822*I2822,2)</f>
        <v>1.1200000000000001</v>
      </c>
      <c r="K2822" s="59"/>
      <c r="L2822" s="4"/>
      <c r="M2822" s="4"/>
      <c r="N2822" s="4"/>
    </row>
    <row r="2823" spans="1:14" ht="30" customHeight="1" x14ac:dyDescent="0.25">
      <c r="A2823" s="54" t="s">
        <v>793</v>
      </c>
      <c r="B2823" s="67">
        <v>88256</v>
      </c>
      <c r="C2823" s="55" t="str">
        <f>VLOOKUP(B2823,IF(A2823="COMPOSICAO",S!$A:$D,I!$A:$D),2,FALSE)</f>
        <v>AZULEJISTA OU LADRILHISTA COM ENCARGOS COMPLEMENTARES</v>
      </c>
      <c r="D2823" s="55"/>
      <c r="E2823" s="55"/>
      <c r="F2823" s="55"/>
      <c r="G2823" s="54" t="str">
        <f>VLOOKUP(B2823,IF(A2823="COMPOSICAO",S!$A:$D,I!$A:$D),3,FALSE)</f>
        <v>H</v>
      </c>
      <c r="H2823" s="75">
        <f>0.24</f>
        <v>0.24</v>
      </c>
      <c r="I2823" s="56">
        <f>IF(A2823="COMPOSICAO",VLOOKUP(B2823,S!$A:$D,4,FALSE),VLOOKUP(B2823,I!$A:$D,4,FALSE))</f>
        <v>26.34</v>
      </c>
      <c r="J2823" s="60">
        <f>TRUNC(H2823*I2823,2)</f>
        <v>6.32</v>
      </c>
      <c r="K2823" s="59"/>
      <c r="L2823" s="4"/>
      <c r="M2823" s="4"/>
      <c r="N2823" s="4"/>
    </row>
    <row r="2824" spans="1:14" ht="15" customHeight="1" x14ac:dyDescent="0.25">
      <c r="A2824" s="54" t="s">
        <v>793</v>
      </c>
      <c r="B2824" s="67">
        <v>88316</v>
      </c>
      <c r="C2824" s="55" t="str">
        <f>VLOOKUP(B2824,IF(A2824="COMPOSICAO",S!$A:$D,I!$A:$D),2,FALSE)</f>
        <v>SERVENTE COM ENCARGOS COMPLEMENTARES</v>
      </c>
      <c r="D2824" s="55"/>
      <c r="E2824" s="55"/>
      <c r="F2824" s="55"/>
      <c r="G2824" s="54" t="str">
        <f>VLOOKUP(B2824,IF(A2824="COMPOSICAO",S!$A:$D,I!$A:$D),3,FALSE)</f>
        <v>H</v>
      </c>
      <c r="H2824" s="75">
        <f>0.15</f>
        <v>0.15</v>
      </c>
      <c r="I2824" s="56">
        <f>IF(A2824="COMPOSICAO",VLOOKUP(B2824,S!$A:$D,4,FALSE),VLOOKUP(B2824,I!$A:$D,4,FALSE))</f>
        <v>18.86</v>
      </c>
      <c r="J2824" s="60">
        <f>TRUNC(H2824*I2824,2)</f>
        <v>2.82</v>
      </c>
      <c r="K2824" s="59"/>
      <c r="L2824" s="4"/>
      <c r="M2824" s="4"/>
      <c r="N2824" s="4"/>
    </row>
    <row r="2825" spans="1:14" ht="15" customHeight="1" x14ac:dyDescent="0.25">
      <c r="A2825" s="76" t="s">
        <v>794</v>
      </c>
      <c r="B2825" s="77"/>
      <c r="C2825" s="77"/>
      <c r="D2825" s="77"/>
      <c r="E2825" s="77"/>
      <c r="F2825" s="77"/>
      <c r="G2825" s="78"/>
      <c r="H2825" s="79"/>
      <c r="I2825" s="80"/>
      <c r="J2825" s="60">
        <f>SUM(J2819:K2824)</f>
        <v>47.67</v>
      </c>
      <c r="K2825" s="59"/>
    </row>
    <row r="2826" spans="1:14" ht="15" customHeight="1" x14ac:dyDescent="0.25">
      <c r="A2826" s="76" t="str">
        <f>"TAXA DE BDI ("&amp;BDI&amp;" %)"</f>
        <v>TAXA DE BDI (28 %)</v>
      </c>
      <c r="B2826" s="77"/>
      <c r="C2826" s="77"/>
      <c r="D2826" s="77"/>
      <c r="E2826" s="77"/>
      <c r="F2826" s="77"/>
      <c r="G2826" s="78"/>
      <c r="H2826" s="79"/>
      <c r="I2826" s="80"/>
      <c r="J2826" s="60">
        <f>ROUND(J2825*(BDI/100),2)</f>
        <v>13.35</v>
      </c>
      <c r="K2826" s="59"/>
    </row>
    <row r="2827" spans="1:14" ht="15" customHeight="1" x14ac:dyDescent="0.25">
      <c r="A2827" s="76" t="s">
        <v>1071</v>
      </c>
      <c r="B2827" s="77"/>
      <c r="C2827" s="77"/>
      <c r="D2827" s="77"/>
      <c r="E2827" s="77"/>
      <c r="F2827" s="77"/>
      <c r="G2827" s="78"/>
      <c r="H2827" s="79"/>
      <c r="I2827" s="80"/>
      <c r="J2827" s="60">
        <f>SUM(J2825:K2826)</f>
        <v>61.02</v>
      </c>
      <c r="K2827" s="59"/>
    </row>
    <row r="2828" spans="1:14" ht="15" customHeight="1" x14ac:dyDescent="0.25">
      <c r="A2828" s="4"/>
      <c r="B2828" s="4"/>
      <c r="C2828" s="4"/>
      <c r="D2828" s="4"/>
      <c r="E2828" s="4"/>
      <c r="F2828" s="4"/>
      <c r="G2828" s="4"/>
      <c r="H2828" s="4"/>
      <c r="I2828" s="4"/>
      <c r="J2828" s="4"/>
      <c r="K2828" s="4"/>
    </row>
    <row r="2829" spans="1:14" ht="15" customHeight="1" x14ac:dyDescent="0.25">
      <c r="A2829" s="22" t="s">
        <v>788</v>
      </c>
      <c r="B2829" s="22" t="s">
        <v>41</v>
      </c>
      <c r="C2829" s="46" t="s">
        <v>8</v>
      </c>
      <c r="D2829" s="47"/>
      <c r="E2829" s="47"/>
      <c r="F2829" s="47"/>
      <c r="G2829" s="7" t="s">
        <v>42</v>
      </c>
      <c r="H2829" s="7" t="s">
        <v>789</v>
      </c>
      <c r="I2829" s="7" t="s">
        <v>790</v>
      </c>
      <c r="J2829" s="34" t="s">
        <v>10</v>
      </c>
      <c r="K2829" s="33"/>
    </row>
    <row r="2830" spans="1:14" ht="45" customHeight="1" x14ac:dyDescent="0.25">
      <c r="A2830" s="7" t="s">
        <v>1065</v>
      </c>
      <c r="B2830" s="71">
        <v>88648</v>
      </c>
      <c r="C2830" s="73" t="str">
        <f>VLOOKUP(B2830,S!$A:$D,2,FALSE)</f>
        <v>RODAPÉ CERÂMICO DE 7CM DE ALTURA COM PLACAS TIPO ESMALTADA EXTRA  DE DIMENSÕES 35X35CM. AF_06/2014</v>
      </c>
      <c r="D2830" s="73"/>
      <c r="E2830" s="73"/>
      <c r="F2830" s="72"/>
      <c r="G2830" s="7" t="str">
        <f>VLOOKUP(B2830,S!$A:$D,3,FALSE)</f>
        <v>M</v>
      </c>
      <c r="H2830" s="74"/>
      <c r="I2830" s="74">
        <f>J2836</f>
        <v>7.18</v>
      </c>
      <c r="J2830" s="53"/>
      <c r="K2830" s="52"/>
      <c r="L2830" s="74">
        <f>VLOOKUP(B2830,S!$A:$D,4,FALSE)</f>
        <v>7.18</v>
      </c>
      <c r="M2830" s="7" t="str">
        <f>IF(ROUND((L2830-I2830),2)=0,"OK, confere com a tabela.",IF(ROUND((L2830-I2830),2)&lt;0,"ACIMA ("&amp;TEXT(ROUND(I2830*100/L2830,4),"0,0000")&amp;" %) da tabela.","ABAIXO ("&amp;TEXT(ROUND(I2830*100/L2830,4),"0,0000")&amp;" %) da tabela."))</f>
        <v>OK, confere com a tabela.</v>
      </c>
    </row>
    <row r="2831" spans="1:14" ht="45" customHeight="1" x14ac:dyDescent="0.25">
      <c r="A2831" s="54" t="s">
        <v>792</v>
      </c>
      <c r="B2831" s="67">
        <v>1287</v>
      </c>
      <c r="C2831" s="55" t="str">
        <f>VLOOKUP(B2831,IF(A2831="COMPOSICAO",S!$A:$D,I!$A:$D),2,FALSE)</f>
        <v>PISO EM CERAMICA ESMALTADA EXTRA, PEI MAIOR OU IGUAL A 4, FORMATO MENOR OU IGUAL A 2025 CM2</v>
      </c>
      <c r="D2831" s="55"/>
      <c r="E2831" s="55"/>
      <c r="F2831" s="55"/>
      <c r="G2831" s="54" t="str">
        <f>VLOOKUP(B2831,IF(A2831="COMPOSICAO",S!$A:$D,I!$A:$D),3,FALSE)</f>
        <v>M2</v>
      </c>
      <c r="H2831" s="75">
        <f>0.123</f>
        <v>0.123</v>
      </c>
      <c r="I2831" s="56">
        <f>IF(A2831="COMPOSICAO",VLOOKUP(B2831,S!$A:$D,4,FALSE),VLOOKUP(B2831,I!$A:$D,4,FALSE))</f>
        <v>31.64</v>
      </c>
      <c r="J2831" s="60">
        <f>TRUNC(H2831*I2831,2)</f>
        <v>3.89</v>
      </c>
      <c r="K2831" s="59"/>
      <c r="L2831" s="4"/>
      <c r="M2831" s="4"/>
      <c r="N2831" s="4"/>
    </row>
    <row r="2832" spans="1:14" ht="15" customHeight="1" x14ac:dyDescent="0.25">
      <c r="A2832" s="54" t="s">
        <v>792</v>
      </c>
      <c r="B2832" s="67">
        <v>1381</v>
      </c>
      <c r="C2832" s="55" t="str">
        <f>VLOOKUP(B2832,IF(A2832="COMPOSICAO",S!$A:$D,I!$A:$D),2,FALSE)</f>
        <v>ARGAMASSA COLANTE AC I PARA CERAMICAS</v>
      </c>
      <c r="D2832" s="55"/>
      <c r="E2832" s="55"/>
      <c r="F2832" s="55"/>
      <c r="G2832" s="54" t="str">
        <f>VLOOKUP(B2832,IF(A2832="COMPOSICAO",S!$A:$D,I!$A:$D),3,FALSE)</f>
        <v>KG</v>
      </c>
      <c r="H2832" s="75">
        <f>0.603</f>
        <v>0.60299999999999998</v>
      </c>
      <c r="I2832" s="56">
        <f>IF(A2832="COMPOSICAO",VLOOKUP(B2832,S!$A:$D,4,FALSE),VLOOKUP(B2832,I!$A:$D,4,FALSE))</f>
        <v>0.8</v>
      </c>
      <c r="J2832" s="60">
        <f>TRUNC(H2832*I2832,2)</f>
        <v>0.48</v>
      </c>
      <c r="K2832" s="59"/>
      <c r="L2832" s="4"/>
      <c r="M2832" s="4"/>
      <c r="N2832" s="4"/>
    </row>
    <row r="2833" spans="1:14" ht="15" customHeight="1" x14ac:dyDescent="0.25">
      <c r="A2833" s="54" t="s">
        <v>792</v>
      </c>
      <c r="B2833" s="67">
        <v>34357</v>
      </c>
      <c r="C2833" s="55" t="str">
        <f>VLOOKUP(B2833,IF(A2833="COMPOSICAO",S!$A:$D,I!$A:$D),2,FALSE)</f>
        <v>REJUNTE CIMENTICIO, QUALQUER COR</v>
      </c>
      <c r="D2833" s="55"/>
      <c r="E2833" s="55"/>
      <c r="F2833" s="55"/>
      <c r="G2833" s="54" t="str">
        <f>VLOOKUP(B2833,IF(A2833="COMPOSICAO",S!$A:$D,I!$A:$D),3,FALSE)</f>
        <v>KG</v>
      </c>
      <c r="H2833" s="75">
        <f>0.085</f>
        <v>8.5000000000000006E-2</v>
      </c>
      <c r="I2833" s="56">
        <f>IF(A2833="COMPOSICAO",VLOOKUP(B2833,S!$A:$D,4,FALSE),VLOOKUP(B2833,I!$A:$D,4,FALSE))</f>
        <v>4.6900000000000004</v>
      </c>
      <c r="J2833" s="60">
        <f>TRUNC(H2833*I2833,2)</f>
        <v>0.39</v>
      </c>
      <c r="K2833" s="59"/>
      <c r="L2833" s="4"/>
      <c r="M2833" s="4"/>
      <c r="N2833" s="4"/>
    </row>
    <row r="2834" spans="1:14" ht="30" customHeight="1" x14ac:dyDescent="0.25">
      <c r="A2834" s="54" t="s">
        <v>793</v>
      </c>
      <c r="B2834" s="67">
        <v>88256</v>
      </c>
      <c r="C2834" s="55" t="str">
        <f>VLOOKUP(B2834,IF(A2834="COMPOSICAO",S!$A:$D,I!$A:$D),2,FALSE)</f>
        <v>AZULEJISTA OU LADRILHISTA COM ENCARGOS COMPLEMENTARES</v>
      </c>
      <c r="D2834" s="55"/>
      <c r="E2834" s="55"/>
      <c r="F2834" s="55"/>
      <c r="G2834" s="54" t="str">
        <f>VLOOKUP(B2834,IF(A2834="COMPOSICAO",S!$A:$D,I!$A:$D),3,FALSE)</f>
        <v>H</v>
      </c>
      <c r="H2834" s="75">
        <f>0.07</f>
        <v>7.0000000000000007E-2</v>
      </c>
      <c r="I2834" s="56">
        <f>IF(A2834="COMPOSICAO",VLOOKUP(B2834,S!$A:$D,4,FALSE),VLOOKUP(B2834,I!$A:$D,4,FALSE))</f>
        <v>26.34</v>
      </c>
      <c r="J2834" s="60">
        <f>TRUNC(H2834*I2834,2)</f>
        <v>1.84</v>
      </c>
      <c r="K2834" s="59"/>
      <c r="L2834" s="4"/>
      <c r="M2834" s="4"/>
      <c r="N2834" s="4"/>
    </row>
    <row r="2835" spans="1:14" ht="15" customHeight="1" x14ac:dyDescent="0.25">
      <c r="A2835" s="54" t="s">
        <v>793</v>
      </c>
      <c r="B2835" s="67">
        <v>88316</v>
      </c>
      <c r="C2835" s="55" t="str">
        <f>VLOOKUP(B2835,IF(A2835="COMPOSICAO",S!$A:$D,I!$A:$D),2,FALSE)</f>
        <v>SERVENTE COM ENCARGOS COMPLEMENTARES</v>
      </c>
      <c r="D2835" s="55"/>
      <c r="E2835" s="55"/>
      <c r="F2835" s="55"/>
      <c r="G2835" s="54" t="str">
        <f>VLOOKUP(B2835,IF(A2835="COMPOSICAO",S!$A:$D,I!$A:$D),3,FALSE)</f>
        <v>H</v>
      </c>
      <c r="H2835" s="75">
        <f>0.031</f>
        <v>3.1E-2</v>
      </c>
      <c r="I2835" s="56">
        <f>IF(A2835="COMPOSICAO",VLOOKUP(B2835,S!$A:$D,4,FALSE),VLOOKUP(B2835,I!$A:$D,4,FALSE))</f>
        <v>18.86</v>
      </c>
      <c r="J2835" s="60">
        <f>TRUNC(H2835*I2835,2)</f>
        <v>0.57999999999999996</v>
      </c>
      <c r="K2835" s="59"/>
      <c r="L2835" s="4"/>
      <c r="M2835" s="4"/>
      <c r="N2835" s="4"/>
    </row>
    <row r="2836" spans="1:14" ht="15" customHeight="1" x14ac:dyDescent="0.25">
      <c r="A2836" s="76" t="s">
        <v>794</v>
      </c>
      <c r="B2836" s="77"/>
      <c r="C2836" s="77"/>
      <c r="D2836" s="77"/>
      <c r="E2836" s="77"/>
      <c r="F2836" s="77"/>
      <c r="G2836" s="78"/>
      <c r="H2836" s="79"/>
      <c r="I2836" s="80"/>
      <c r="J2836" s="60">
        <f>SUM(J2830:K2835)</f>
        <v>7.18</v>
      </c>
      <c r="K2836" s="59"/>
    </row>
    <row r="2837" spans="1:14" ht="15" customHeight="1" x14ac:dyDescent="0.25">
      <c r="A2837" s="76" t="str">
        <f>"TAXA DE BDI ("&amp;BDI&amp;" %)"</f>
        <v>TAXA DE BDI (28 %)</v>
      </c>
      <c r="B2837" s="77"/>
      <c r="C2837" s="77"/>
      <c r="D2837" s="77"/>
      <c r="E2837" s="77"/>
      <c r="F2837" s="77"/>
      <c r="G2837" s="78"/>
      <c r="H2837" s="79"/>
      <c r="I2837" s="80"/>
      <c r="J2837" s="60">
        <f>ROUND(J2836*(BDI/100),2)</f>
        <v>2.0099999999999998</v>
      </c>
      <c r="K2837" s="59"/>
    </row>
    <row r="2838" spans="1:14" ht="15" customHeight="1" x14ac:dyDescent="0.25">
      <c r="A2838" s="76" t="s">
        <v>1072</v>
      </c>
      <c r="B2838" s="77"/>
      <c r="C2838" s="77"/>
      <c r="D2838" s="77"/>
      <c r="E2838" s="77"/>
      <c r="F2838" s="77"/>
      <c r="G2838" s="78"/>
      <c r="H2838" s="79"/>
      <c r="I2838" s="80"/>
      <c r="J2838" s="60">
        <f>SUM(J2836:K2837)</f>
        <v>9.19</v>
      </c>
      <c r="K2838" s="59"/>
    </row>
    <row r="2839" spans="1:14" ht="15" customHeight="1" x14ac:dyDescent="0.25">
      <c r="A2839" s="4"/>
      <c r="B2839" s="4"/>
      <c r="C2839" s="4"/>
      <c r="D2839" s="4"/>
      <c r="E2839" s="4"/>
      <c r="F2839" s="4"/>
      <c r="G2839" s="4"/>
      <c r="H2839" s="4"/>
      <c r="I2839" s="4"/>
      <c r="J2839" s="4"/>
      <c r="K2839" s="4"/>
    </row>
    <row r="2840" spans="1:14" ht="15" customHeight="1" x14ac:dyDescent="0.25">
      <c r="A2840" s="22" t="s">
        <v>788</v>
      </c>
      <c r="B2840" s="22" t="s">
        <v>41</v>
      </c>
      <c r="C2840" s="46" t="s">
        <v>8</v>
      </c>
      <c r="D2840" s="47"/>
      <c r="E2840" s="47"/>
      <c r="F2840" s="47"/>
      <c r="G2840" s="7" t="s">
        <v>42</v>
      </c>
      <c r="H2840" s="7" t="s">
        <v>789</v>
      </c>
      <c r="I2840" s="7" t="s">
        <v>790</v>
      </c>
      <c r="J2840" s="34" t="s">
        <v>10</v>
      </c>
      <c r="K2840" s="33"/>
    </row>
    <row r="2841" spans="1:14" ht="60" customHeight="1" x14ac:dyDescent="0.25">
      <c r="A2841" s="7" t="s">
        <v>1065</v>
      </c>
      <c r="B2841" s="71">
        <v>94994</v>
      </c>
      <c r="C2841" s="73" t="str">
        <f>VLOOKUP(B2841,S!$A:$D,2,FALSE)</f>
        <v>EXECUÇÃO DE PASSEIO (CALÇADA) OU PISO DE CONCRETO COM CONCRETO MOLDADO IN LOCO, FEITO EM OBRA, ACABAMENTO CONVENCIONAL, ESPESSURA 8 CM, ARMADO. AF_08/2022</v>
      </c>
      <c r="D2841" s="73"/>
      <c r="E2841" s="73"/>
      <c r="F2841" s="72"/>
      <c r="G2841" s="7" t="str">
        <f>VLOOKUP(B2841,S!$A:$D,3,FALSE)</f>
        <v>M2</v>
      </c>
      <c r="H2841" s="74"/>
      <c r="I2841" s="74">
        <f>J2851</f>
        <v>97.169999999999987</v>
      </c>
      <c r="J2841" s="53"/>
      <c r="K2841" s="52"/>
      <c r="L2841" s="74">
        <f>VLOOKUP(B2841,S!$A:$D,4,FALSE)</f>
        <v>97.17</v>
      </c>
      <c r="M2841" s="7" t="str">
        <f>IF(ROUND((L2841-I2841),2)=0,"OK, confere com a tabela.",IF(ROUND((L2841-I2841),2)&lt;0,"ACIMA ("&amp;TEXT(ROUND(I2841*100/L2841,4),"0,0000")&amp;" %) da tabela.","ABAIXO ("&amp;TEXT(ROUND(I2841*100/L2841,4),"0,0000")&amp;" %) da tabela."))</f>
        <v>OK, confere com a tabela.</v>
      </c>
    </row>
    <row r="2842" spans="1:14" ht="30" customHeight="1" x14ac:dyDescent="0.25">
      <c r="A2842" s="54" t="s">
        <v>792</v>
      </c>
      <c r="B2842" s="67">
        <v>2692</v>
      </c>
      <c r="C2842" s="55" t="str">
        <f>VLOOKUP(B2842,IF(A2842="COMPOSICAO",S!$A:$D,I!$A:$D),2,FALSE)</f>
        <v>DESMOLDANTE PROTETOR PARA FORMAS DE MADEIRA, DE BASE OLEOSA EMULSIONADA EM AGUA</v>
      </c>
      <c r="D2842" s="55"/>
      <c r="E2842" s="55"/>
      <c r="F2842" s="55"/>
      <c r="G2842" s="54" t="str">
        <f>VLOOKUP(B2842,IF(A2842="COMPOSICAO",S!$A:$D,I!$A:$D),3,FALSE)</f>
        <v>L</v>
      </c>
      <c r="H2842" s="75">
        <f>0.0017</f>
        <v>1.6999999999999999E-3</v>
      </c>
      <c r="I2842" s="56">
        <f>IF(A2842="COMPOSICAO",VLOOKUP(B2842,S!$A:$D,4,FALSE),VLOOKUP(B2842,I!$A:$D,4,FALSE))</f>
        <v>5.99</v>
      </c>
      <c r="J2842" s="60">
        <f t="shared" ref="J2842:J2850" si="84">TRUNC(H2842*I2842,2)</f>
        <v>0.01</v>
      </c>
      <c r="K2842" s="59"/>
      <c r="L2842" s="4"/>
      <c r="M2842" s="4"/>
      <c r="N2842" s="4"/>
    </row>
    <row r="2843" spans="1:14" ht="30" customHeight="1" x14ac:dyDescent="0.25">
      <c r="A2843" s="54" t="s">
        <v>792</v>
      </c>
      <c r="B2843" s="67">
        <v>4509</v>
      </c>
      <c r="C2843" s="55" t="str">
        <f>VLOOKUP(B2843,IF(A2843="COMPOSICAO",S!$A:$D,I!$A:$D),2,FALSE)</f>
        <v>SARRAFO *2,5 X 10* CM EM PINUS, MISTA OU EQUIVALENTE DA REGIAO - BRUTA</v>
      </c>
      <c r="D2843" s="55"/>
      <c r="E2843" s="55"/>
      <c r="F2843" s="55"/>
      <c r="G2843" s="54" t="str">
        <f>VLOOKUP(B2843,IF(A2843="COMPOSICAO",S!$A:$D,I!$A:$D),3,FALSE)</f>
        <v>M</v>
      </c>
      <c r="H2843" s="75">
        <f>0.25</f>
        <v>0.25</v>
      </c>
      <c r="I2843" s="56">
        <f>IF(A2843="COMPOSICAO",VLOOKUP(B2843,S!$A:$D,4,FALSE),VLOOKUP(B2843,I!$A:$D,4,FALSE))</f>
        <v>5.03</v>
      </c>
      <c r="J2843" s="60">
        <f t="shared" si="84"/>
        <v>1.25</v>
      </c>
      <c r="K2843" s="59"/>
      <c r="L2843" s="4"/>
      <c r="M2843" s="4"/>
      <c r="N2843" s="4"/>
    </row>
    <row r="2844" spans="1:14" ht="30" customHeight="1" x14ac:dyDescent="0.25">
      <c r="A2844" s="54" t="s">
        <v>792</v>
      </c>
      <c r="B2844" s="67">
        <v>4517</v>
      </c>
      <c r="C2844" s="55" t="str">
        <f>VLOOKUP(B2844,IF(A2844="COMPOSICAO",S!$A:$D,I!$A:$D),2,FALSE)</f>
        <v>SARRAFO *2,5 X 7,5* CM EM PINUS, MISTA OU EQUIVALENTE DA REGIAO - BRUTA</v>
      </c>
      <c r="D2844" s="55"/>
      <c r="E2844" s="55"/>
      <c r="F2844" s="55"/>
      <c r="G2844" s="54" t="str">
        <f>VLOOKUP(B2844,IF(A2844="COMPOSICAO",S!$A:$D,I!$A:$D),3,FALSE)</f>
        <v>M</v>
      </c>
      <c r="H2844" s="75">
        <f>0.2</f>
        <v>0.2</v>
      </c>
      <c r="I2844" s="56">
        <f>IF(A2844="COMPOSICAO",VLOOKUP(B2844,S!$A:$D,4,FALSE),VLOOKUP(B2844,I!$A:$D,4,FALSE))</f>
        <v>3.47</v>
      </c>
      <c r="J2844" s="60">
        <f t="shared" si="84"/>
        <v>0.69</v>
      </c>
      <c r="K2844" s="59"/>
      <c r="L2844" s="4"/>
      <c r="M2844" s="4"/>
      <c r="N2844" s="4"/>
    </row>
    <row r="2845" spans="1:14" ht="30" customHeight="1" x14ac:dyDescent="0.25">
      <c r="A2845" s="54" t="s">
        <v>792</v>
      </c>
      <c r="B2845" s="67">
        <v>5068</v>
      </c>
      <c r="C2845" s="55" t="str">
        <f>VLOOKUP(B2845,IF(A2845="COMPOSICAO",S!$A:$D,I!$A:$D),2,FALSE)</f>
        <v>PREGO DE ACO POLIDO COM CABECA 17 X 21 (2 X 11)</v>
      </c>
      <c r="D2845" s="55"/>
      <c r="E2845" s="55"/>
      <c r="F2845" s="55"/>
      <c r="G2845" s="54" t="str">
        <f>VLOOKUP(B2845,IF(A2845="COMPOSICAO",S!$A:$D,I!$A:$D),3,FALSE)</f>
        <v>KG</v>
      </c>
      <c r="H2845" s="75">
        <f>0.024</f>
        <v>2.4E-2</v>
      </c>
      <c r="I2845" s="56">
        <f>IF(A2845="COMPOSICAO",VLOOKUP(B2845,S!$A:$D,4,FALSE),VLOOKUP(B2845,I!$A:$D,4,FALSE))</f>
        <v>21.62</v>
      </c>
      <c r="J2845" s="60">
        <f t="shared" si="84"/>
        <v>0.51</v>
      </c>
      <c r="K2845" s="59"/>
      <c r="L2845" s="4"/>
      <c r="M2845" s="4"/>
      <c r="N2845" s="4"/>
    </row>
    <row r="2846" spans="1:14" ht="60" customHeight="1" x14ac:dyDescent="0.25">
      <c r="A2846" s="54" t="s">
        <v>792</v>
      </c>
      <c r="B2846" s="67">
        <v>7156</v>
      </c>
      <c r="C2846" s="55" t="str">
        <f>VLOOKUP(B2846,IF(A2846="COMPOSICAO",S!$A:$D,I!$A:$D),2,FALSE)</f>
        <v>TELA DE ACO SOLDADA NERVURADA, CA-60, Q-196, (3,11 KG/M2), DIAMETRO DO FIO = 5,0 MM, LARGURA = 2,45 M, ESPACAMENTO DA MALHA = 10 X 10 CM</v>
      </c>
      <c r="D2846" s="55"/>
      <c r="E2846" s="55"/>
      <c r="F2846" s="55"/>
      <c r="G2846" s="54" t="str">
        <f>VLOOKUP(B2846,IF(A2846="COMPOSICAO",S!$A:$D,I!$A:$D),3,FALSE)</f>
        <v>M2</v>
      </c>
      <c r="H2846" s="75">
        <f>1.0816</f>
        <v>1.0815999999999999</v>
      </c>
      <c r="I2846" s="56">
        <f>IF(A2846="COMPOSICAO",VLOOKUP(B2846,S!$A:$D,4,FALSE),VLOOKUP(B2846,I!$A:$D,4,FALSE))</f>
        <v>28.29</v>
      </c>
      <c r="J2846" s="60">
        <f t="shared" si="84"/>
        <v>30.59</v>
      </c>
      <c r="K2846" s="59"/>
      <c r="L2846" s="4"/>
      <c r="M2846" s="4"/>
      <c r="N2846" s="4"/>
    </row>
    <row r="2847" spans="1:14" ht="30" customHeight="1" x14ac:dyDescent="0.25">
      <c r="A2847" s="54" t="s">
        <v>793</v>
      </c>
      <c r="B2847" s="67">
        <v>88262</v>
      </c>
      <c r="C2847" s="55" t="str">
        <f>VLOOKUP(B2847,IF(A2847="COMPOSICAO",S!$A:$D,I!$A:$D),2,FALSE)</f>
        <v>CARPINTEIRO DE FORMAS COM ENCARGOS COMPLEMENTARES</v>
      </c>
      <c r="D2847" s="55"/>
      <c r="E2847" s="55"/>
      <c r="F2847" s="55"/>
      <c r="G2847" s="54" t="str">
        <f>VLOOKUP(B2847,IF(A2847="COMPOSICAO",S!$A:$D,I!$A:$D),3,FALSE)</f>
        <v>H</v>
      </c>
      <c r="H2847" s="75">
        <f>0.1301</f>
        <v>0.13009999999999999</v>
      </c>
      <c r="I2847" s="56">
        <f>IF(A2847="COMPOSICAO",VLOOKUP(B2847,S!$A:$D,4,FALSE),VLOOKUP(B2847,I!$A:$D,4,FALSE))</f>
        <v>26.1</v>
      </c>
      <c r="J2847" s="60">
        <f t="shared" si="84"/>
        <v>3.39</v>
      </c>
      <c r="K2847" s="59"/>
      <c r="L2847" s="4"/>
      <c r="M2847" s="4"/>
      <c r="N2847" s="4"/>
    </row>
    <row r="2848" spans="1:14" ht="15" customHeight="1" x14ac:dyDescent="0.25">
      <c r="A2848" s="54" t="s">
        <v>793</v>
      </c>
      <c r="B2848" s="67">
        <v>88309</v>
      </c>
      <c r="C2848" s="55" t="str">
        <f>VLOOKUP(B2848,IF(A2848="COMPOSICAO",S!$A:$D,I!$A:$D),2,FALSE)</f>
        <v>PEDREIRO COM ENCARGOS COMPLEMENTARES</v>
      </c>
      <c r="D2848" s="55"/>
      <c r="E2848" s="55"/>
      <c r="F2848" s="55"/>
      <c r="G2848" s="54" t="str">
        <f>VLOOKUP(B2848,IF(A2848="COMPOSICAO",S!$A:$D,I!$A:$D),3,FALSE)</f>
        <v>H</v>
      </c>
      <c r="H2848" s="75">
        <f>0.1882</f>
        <v>0.18820000000000001</v>
      </c>
      <c r="I2848" s="56">
        <f>IF(A2848="COMPOSICAO",VLOOKUP(B2848,S!$A:$D,4,FALSE),VLOOKUP(B2848,I!$A:$D,4,FALSE))</f>
        <v>26.46</v>
      </c>
      <c r="J2848" s="60">
        <f t="shared" si="84"/>
        <v>4.97</v>
      </c>
      <c r="K2848" s="59"/>
      <c r="L2848" s="4"/>
      <c r="M2848" s="4"/>
      <c r="N2848" s="4"/>
    </row>
    <row r="2849" spans="1:14" ht="15" customHeight="1" x14ac:dyDescent="0.25">
      <c r="A2849" s="54" t="s">
        <v>793</v>
      </c>
      <c r="B2849" s="67">
        <v>88316</v>
      </c>
      <c r="C2849" s="55" t="str">
        <f>VLOOKUP(B2849,IF(A2849="COMPOSICAO",S!$A:$D,I!$A:$D),2,FALSE)</f>
        <v>SERVENTE COM ENCARGOS COMPLEMENTARES</v>
      </c>
      <c r="D2849" s="55"/>
      <c r="E2849" s="55"/>
      <c r="F2849" s="55"/>
      <c r="G2849" s="54" t="str">
        <f>VLOOKUP(B2849,IF(A2849="COMPOSICAO",S!$A:$D,I!$A:$D),3,FALSE)</f>
        <v>H</v>
      </c>
      <c r="H2849" s="75">
        <f>0.3183</f>
        <v>0.31830000000000003</v>
      </c>
      <c r="I2849" s="56">
        <f>IF(A2849="COMPOSICAO",VLOOKUP(B2849,S!$A:$D,4,FALSE),VLOOKUP(B2849,I!$A:$D,4,FALSE))</f>
        <v>18.86</v>
      </c>
      <c r="J2849" s="60">
        <f t="shared" si="84"/>
        <v>6</v>
      </c>
      <c r="K2849" s="59"/>
      <c r="L2849" s="4"/>
      <c r="M2849" s="4"/>
      <c r="N2849" s="4"/>
    </row>
    <row r="2850" spans="1:14" ht="60" customHeight="1" x14ac:dyDescent="0.25">
      <c r="A2850" s="54" t="s">
        <v>793</v>
      </c>
      <c r="B2850" s="67">
        <v>94964</v>
      </c>
      <c r="C2850" s="55" t="str">
        <f>VLOOKUP(B2850,IF(A2850="COMPOSICAO",S!$A:$D,I!$A:$D),2,FALSE)</f>
        <v>CONCRETO FCK = 20MPA, TRAÇO 1:2,7:3 (EM MASSA SECA DE CIMENTO/ AREIA MÉDIA/ BRITA 1) - PREPARO MECÂNICO COM BETONEIRA 400 L. AF_05/2021</v>
      </c>
      <c r="D2850" s="55"/>
      <c r="E2850" s="55"/>
      <c r="F2850" s="55"/>
      <c r="G2850" s="54" t="str">
        <f>VLOOKUP(B2850,IF(A2850="COMPOSICAO",S!$A:$D,I!$A:$D),3,FALSE)</f>
        <v>M3</v>
      </c>
      <c r="H2850" s="75">
        <f>0.0985</f>
        <v>9.8500000000000004E-2</v>
      </c>
      <c r="I2850" s="56">
        <f>IF(A2850="COMPOSICAO",VLOOKUP(B2850,S!$A:$D,4,FALSE),VLOOKUP(B2850,I!$A:$D,4,FALSE))</f>
        <v>505.19</v>
      </c>
      <c r="J2850" s="60">
        <f t="shared" si="84"/>
        <v>49.76</v>
      </c>
      <c r="K2850" s="59"/>
      <c r="L2850" s="4"/>
      <c r="M2850" s="4"/>
      <c r="N2850" s="4"/>
    </row>
    <row r="2851" spans="1:14" ht="15" customHeight="1" x14ac:dyDescent="0.25">
      <c r="A2851" s="76" t="s">
        <v>794</v>
      </c>
      <c r="B2851" s="77"/>
      <c r="C2851" s="77"/>
      <c r="D2851" s="77"/>
      <c r="E2851" s="77"/>
      <c r="F2851" s="77"/>
      <c r="G2851" s="78"/>
      <c r="H2851" s="79"/>
      <c r="I2851" s="80"/>
      <c r="J2851" s="60">
        <f>SUM(J2841:K2850)</f>
        <v>97.169999999999987</v>
      </c>
      <c r="K2851" s="59"/>
    </row>
    <row r="2852" spans="1:14" ht="15" customHeight="1" x14ac:dyDescent="0.25">
      <c r="A2852" s="76" t="str">
        <f>"TAXA DE BDI ("&amp;BDI&amp;" %)"</f>
        <v>TAXA DE BDI (28 %)</v>
      </c>
      <c r="B2852" s="77"/>
      <c r="C2852" s="77"/>
      <c r="D2852" s="77"/>
      <c r="E2852" s="77"/>
      <c r="F2852" s="77"/>
      <c r="G2852" s="78"/>
      <c r="H2852" s="79"/>
      <c r="I2852" s="80"/>
      <c r="J2852" s="60">
        <f>ROUND(J2851*(BDI/100),2)</f>
        <v>27.21</v>
      </c>
      <c r="K2852" s="59"/>
    </row>
    <row r="2853" spans="1:14" ht="15" customHeight="1" x14ac:dyDescent="0.25">
      <c r="A2853" s="76" t="s">
        <v>1073</v>
      </c>
      <c r="B2853" s="77"/>
      <c r="C2853" s="77"/>
      <c r="D2853" s="77"/>
      <c r="E2853" s="77"/>
      <c r="F2853" s="77"/>
      <c r="G2853" s="78"/>
      <c r="H2853" s="79"/>
      <c r="I2853" s="80"/>
      <c r="J2853" s="60">
        <f>SUM(J2851:K2852)</f>
        <v>124.38</v>
      </c>
      <c r="K2853" s="59"/>
    </row>
    <row r="2854" spans="1:14" ht="15" customHeight="1" x14ac:dyDescent="0.25">
      <c r="A2854" s="4"/>
      <c r="B2854" s="4"/>
      <c r="C2854" s="4"/>
      <c r="D2854" s="4"/>
      <c r="E2854" s="4"/>
      <c r="F2854" s="4"/>
      <c r="G2854" s="4"/>
      <c r="H2854" s="4"/>
      <c r="I2854" s="4"/>
      <c r="J2854" s="4"/>
      <c r="K2854" s="4"/>
    </row>
    <row r="2855" spans="1:14" ht="15" customHeight="1" x14ac:dyDescent="0.25">
      <c r="A2855" s="22" t="s">
        <v>788</v>
      </c>
      <c r="B2855" s="22" t="s">
        <v>41</v>
      </c>
      <c r="C2855" s="46" t="s">
        <v>8</v>
      </c>
      <c r="D2855" s="47"/>
      <c r="E2855" s="47"/>
      <c r="F2855" s="47"/>
      <c r="G2855" s="7" t="s">
        <v>42</v>
      </c>
      <c r="H2855" s="7" t="s">
        <v>789</v>
      </c>
      <c r="I2855" s="7" t="s">
        <v>790</v>
      </c>
      <c r="J2855" s="34" t="s">
        <v>10</v>
      </c>
      <c r="K2855" s="33"/>
    </row>
    <row r="2856" spans="1:14" ht="30" customHeight="1" x14ac:dyDescent="0.25">
      <c r="A2856" s="7" t="s">
        <v>1065</v>
      </c>
      <c r="B2856" s="71">
        <v>98695</v>
      </c>
      <c r="C2856" s="73" t="str">
        <f>VLOOKUP(B2856,S!$A:$D,2,FALSE)</f>
        <v>SOLEIRA EM MÁRMORE, LARGURA 15 CM, ESPESSURA 2,0 CM. AF_09/2020</v>
      </c>
      <c r="D2856" s="73"/>
      <c r="E2856" s="73"/>
      <c r="F2856" s="72"/>
      <c r="G2856" s="7" t="str">
        <f>VLOOKUP(B2856,S!$A:$D,3,FALSE)</f>
        <v>M</v>
      </c>
      <c r="H2856" s="74"/>
      <c r="I2856" s="74">
        <f>J2861</f>
        <v>74.42</v>
      </c>
      <c r="J2856" s="53"/>
      <c r="K2856" s="52"/>
      <c r="L2856" s="74">
        <f>VLOOKUP(B2856,S!$A:$D,4,FALSE)</f>
        <v>74.42</v>
      </c>
      <c r="M2856" s="7" t="str">
        <f>IF(ROUND((L2856-I2856),2)=0,"OK, confere com a tabela.",IF(ROUND((L2856-I2856),2)&lt;0,"ACIMA ("&amp;TEXT(ROUND(I2856*100/L2856,4),"0,0000")&amp;" %) da tabela.","ABAIXO ("&amp;TEXT(ROUND(I2856*100/L2856,4),"0,0000")&amp;" %) da tabela."))</f>
        <v>OK, confere com a tabela.</v>
      </c>
    </row>
    <row r="2857" spans="1:14" ht="30" customHeight="1" x14ac:dyDescent="0.25">
      <c r="A2857" s="54" t="s">
        <v>792</v>
      </c>
      <c r="B2857" s="67">
        <v>4828</v>
      </c>
      <c r="C2857" s="55" t="str">
        <f>VLOOKUP(B2857,IF(A2857="COMPOSICAO",S!$A:$D,I!$A:$D),2,FALSE)</f>
        <v>SOLEIRA/ PEITORIL EM MARMORE, POLIDO, BRANCO COMUM, L= *15* CM, E=  *2* CM,  CORTE RETO</v>
      </c>
      <c r="D2857" s="55"/>
      <c r="E2857" s="55"/>
      <c r="F2857" s="55"/>
      <c r="G2857" s="54" t="str">
        <f>VLOOKUP(B2857,IF(A2857="COMPOSICAO",S!$A:$D,I!$A:$D),3,FALSE)</f>
        <v>M</v>
      </c>
      <c r="H2857" s="75">
        <f>1</f>
        <v>1</v>
      </c>
      <c r="I2857" s="56">
        <f>IF(A2857="COMPOSICAO",VLOOKUP(B2857,S!$A:$D,4,FALSE),VLOOKUP(B2857,I!$A:$D,4,FALSE))</f>
        <v>51.71</v>
      </c>
      <c r="J2857" s="60">
        <f>TRUNC(H2857*I2857,2)</f>
        <v>51.71</v>
      </c>
      <c r="K2857" s="59"/>
      <c r="L2857" s="4"/>
      <c r="M2857" s="4"/>
      <c r="N2857" s="4"/>
    </row>
    <row r="2858" spans="1:14" ht="15" customHeight="1" x14ac:dyDescent="0.25">
      <c r="A2858" s="54" t="s">
        <v>792</v>
      </c>
      <c r="B2858" s="67">
        <v>37595</v>
      </c>
      <c r="C2858" s="55" t="str">
        <f>VLOOKUP(B2858,IF(A2858="COMPOSICAO",S!$A:$D,I!$A:$D),2,FALSE)</f>
        <v>ARGAMASSA COLANTE TIPO AC III</v>
      </c>
      <c r="D2858" s="55"/>
      <c r="E2858" s="55"/>
      <c r="F2858" s="55"/>
      <c r="G2858" s="54" t="str">
        <f>VLOOKUP(B2858,IF(A2858="COMPOSICAO",S!$A:$D,I!$A:$D),3,FALSE)</f>
        <v>KG</v>
      </c>
      <c r="H2858" s="75">
        <f>1.29</f>
        <v>1.29</v>
      </c>
      <c r="I2858" s="56">
        <f>IF(A2858="COMPOSICAO",VLOOKUP(B2858,S!$A:$D,4,FALSE),VLOOKUP(B2858,I!$A:$D,4,FALSE))</f>
        <v>2.46</v>
      </c>
      <c r="J2858" s="60">
        <f>TRUNC(H2858*I2858,2)</f>
        <v>3.17</v>
      </c>
      <c r="K2858" s="59"/>
      <c r="L2858" s="4"/>
      <c r="M2858" s="4"/>
      <c r="N2858" s="4"/>
    </row>
    <row r="2859" spans="1:14" ht="30" customHeight="1" x14ac:dyDescent="0.25">
      <c r="A2859" s="54" t="s">
        <v>793</v>
      </c>
      <c r="B2859" s="67">
        <v>88274</v>
      </c>
      <c r="C2859" s="55" t="str">
        <f>VLOOKUP(B2859,IF(A2859="COMPOSICAO",S!$A:$D,I!$A:$D),2,FALSE)</f>
        <v>MARMORISTA/GRANITEIRO COM ENCARGOS COMPLEMENTARES</v>
      </c>
      <c r="D2859" s="55"/>
      <c r="E2859" s="55"/>
      <c r="F2859" s="55"/>
      <c r="G2859" s="54" t="str">
        <f>VLOOKUP(B2859,IF(A2859="COMPOSICAO",S!$A:$D,I!$A:$D),3,FALSE)</f>
        <v>H</v>
      </c>
      <c r="H2859" s="75">
        <f>0.547</f>
        <v>0.54700000000000004</v>
      </c>
      <c r="I2859" s="56">
        <f>IF(A2859="COMPOSICAO",VLOOKUP(B2859,S!$A:$D,4,FALSE),VLOOKUP(B2859,I!$A:$D,4,FALSE))</f>
        <v>26.34</v>
      </c>
      <c r="J2859" s="60">
        <f>TRUNC(H2859*I2859,2)</f>
        <v>14.4</v>
      </c>
      <c r="K2859" s="59"/>
      <c r="L2859" s="4"/>
      <c r="M2859" s="4"/>
      <c r="N2859" s="4"/>
    </row>
    <row r="2860" spans="1:14" ht="15" customHeight="1" x14ac:dyDescent="0.25">
      <c r="A2860" s="54" t="s">
        <v>793</v>
      </c>
      <c r="B2860" s="67">
        <v>88316</v>
      </c>
      <c r="C2860" s="55" t="str">
        <f>VLOOKUP(B2860,IF(A2860="COMPOSICAO",S!$A:$D,I!$A:$D),2,FALSE)</f>
        <v>SERVENTE COM ENCARGOS COMPLEMENTARES</v>
      </c>
      <c r="D2860" s="55"/>
      <c r="E2860" s="55"/>
      <c r="F2860" s="55"/>
      <c r="G2860" s="54" t="str">
        <f>VLOOKUP(B2860,IF(A2860="COMPOSICAO",S!$A:$D,I!$A:$D),3,FALSE)</f>
        <v>H</v>
      </c>
      <c r="H2860" s="75">
        <f>0.273</f>
        <v>0.27300000000000002</v>
      </c>
      <c r="I2860" s="56">
        <f>IF(A2860="COMPOSICAO",VLOOKUP(B2860,S!$A:$D,4,FALSE),VLOOKUP(B2860,I!$A:$D,4,FALSE))</f>
        <v>18.86</v>
      </c>
      <c r="J2860" s="60">
        <f>TRUNC(H2860*I2860,2)</f>
        <v>5.14</v>
      </c>
      <c r="K2860" s="59"/>
      <c r="L2860" s="4"/>
      <c r="M2860" s="4"/>
      <c r="N2860" s="4"/>
    </row>
    <row r="2861" spans="1:14" ht="15" customHeight="1" x14ac:dyDescent="0.25">
      <c r="A2861" s="76" t="s">
        <v>794</v>
      </c>
      <c r="B2861" s="77"/>
      <c r="C2861" s="77"/>
      <c r="D2861" s="77"/>
      <c r="E2861" s="77"/>
      <c r="F2861" s="77"/>
      <c r="G2861" s="78"/>
      <c r="H2861" s="79"/>
      <c r="I2861" s="80"/>
      <c r="J2861" s="60">
        <f>SUM(J2856:K2860)</f>
        <v>74.42</v>
      </c>
      <c r="K2861" s="59"/>
    </row>
    <row r="2862" spans="1:14" ht="15" customHeight="1" x14ac:dyDescent="0.25">
      <c r="A2862" s="76" t="str">
        <f>"TAXA DE BDI ("&amp;BDI&amp;" %)"</f>
        <v>TAXA DE BDI (28 %)</v>
      </c>
      <c r="B2862" s="77"/>
      <c r="C2862" s="77"/>
      <c r="D2862" s="77"/>
      <c r="E2862" s="77"/>
      <c r="F2862" s="77"/>
      <c r="G2862" s="78"/>
      <c r="H2862" s="79"/>
      <c r="I2862" s="80"/>
      <c r="J2862" s="60">
        <f>ROUND(J2861*(BDI/100),2)</f>
        <v>20.84</v>
      </c>
      <c r="K2862" s="59"/>
    </row>
    <row r="2863" spans="1:14" ht="15" customHeight="1" x14ac:dyDescent="0.25">
      <c r="A2863" s="76" t="s">
        <v>1074</v>
      </c>
      <c r="B2863" s="77"/>
      <c r="C2863" s="77"/>
      <c r="D2863" s="77"/>
      <c r="E2863" s="77"/>
      <c r="F2863" s="77"/>
      <c r="G2863" s="78"/>
      <c r="H2863" s="79"/>
      <c r="I2863" s="80"/>
      <c r="J2863" s="60">
        <f>SUM(J2861:K2862)</f>
        <v>95.26</v>
      </c>
      <c r="K2863" s="59"/>
    </row>
    <row r="2864" spans="1:14" ht="15" customHeight="1" x14ac:dyDescent="0.25">
      <c r="A2864" s="4"/>
      <c r="B2864" s="4"/>
      <c r="C2864" s="4"/>
      <c r="D2864" s="4"/>
      <c r="E2864" s="4"/>
      <c r="F2864" s="4"/>
      <c r="G2864" s="4"/>
      <c r="H2864" s="4"/>
      <c r="I2864" s="4"/>
      <c r="J2864" s="4"/>
      <c r="K2864" s="4"/>
    </row>
    <row r="2865" spans="1:14" ht="15" customHeight="1" x14ac:dyDescent="0.25">
      <c r="A2865" s="22" t="s">
        <v>788</v>
      </c>
      <c r="B2865" s="22" t="s">
        <v>41</v>
      </c>
      <c r="C2865" s="46" t="s">
        <v>8</v>
      </c>
      <c r="D2865" s="47"/>
      <c r="E2865" s="47"/>
      <c r="F2865" s="47"/>
      <c r="G2865" s="7" t="s">
        <v>42</v>
      </c>
      <c r="H2865" s="7" t="s">
        <v>789</v>
      </c>
      <c r="I2865" s="7" t="s">
        <v>790</v>
      </c>
      <c r="J2865" s="34" t="s">
        <v>10</v>
      </c>
      <c r="K2865" s="33"/>
    </row>
    <row r="2866" spans="1:14" ht="45" customHeight="1" x14ac:dyDescent="0.25">
      <c r="A2866" s="7" t="s">
        <v>1065</v>
      </c>
      <c r="B2866" s="71">
        <v>98680</v>
      </c>
      <c r="C2866" s="73" t="str">
        <f>VLOOKUP(B2866,S!$A:$D,2,FALSE)</f>
        <v>PISO CIMENTADO, TRAÇO 1:3 (CIMENTO E AREIA), ACABAMENTO LISO, ESPESSURA 3,0 CM, PREPARO MECÂNICO DA ARGAMASSA. AF_09/2020</v>
      </c>
      <c r="D2866" s="73"/>
      <c r="E2866" s="73"/>
      <c r="F2866" s="72"/>
      <c r="G2866" s="7" t="str">
        <f>VLOOKUP(B2866,S!$A:$D,3,FALSE)</f>
        <v>M2</v>
      </c>
      <c r="H2866" s="74"/>
      <c r="I2866" s="74">
        <f>J2872</f>
        <v>48.44</v>
      </c>
      <c r="J2866" s="53"/>
      <c r="K2866" s="52"/>
      <c r="L2866" s="74">
        <f>VLOOKUP(B2866,S!$A:$D,4,FALSE)</f>
        <v>48.44</v>
      </c>
      <c r="M2866" s="7" t="str">
        <f>IF(ROUND((L2866-I2866),2)=0,"OK, confere com a tabela.",IF(ROUND((L2866-I2866),2)&lt;0,"ACIMA ("&amp;TEXT(ROUND(I2866*100/L2866,4),"0,0000")&amp;" %) da tabela.","ABAIXO ("&amp;TEXT(ROUND(I2866*100/L2866,4),"0,0000")&amp;" %) da tabela."))</f>
        <v>OK, confere com a tabela.</v>
      </c>
    </row>
    <row r="2867" spans="1:14" ht="15" customHeight="1" x14ac:dyDescent="0.25">
      <c r="A2867" s="54" t="s">
        <v>792</v>
      </c>
      <c r="B2867" s="67">
        <v>1379</v>
      </c>
      <c r="C2867" s="55" t="str">
        <f>VLOOKUP(B2867,IF(A2867="COMPOSICAO",S!$A:$D,I!$A:$D),2,FALSE)</f>
        <v>CIMENTO PORTLAND COMPOSTO CP II-32</v>
      </c>
      <c r="D2867" s="55"/>
      <c r="E2867" s="55"/>
      <c r="F2867" s="55"/>
      <c r="G2867" s="54" t="str">
        <f>VLOOKUP(B2867,IF(A2867="COMPOSICAO",S!$A:$D,I!$A:$D),3,FALSE)</f>
        <v>KG</v>
      </c>
      <c r="H2867" s="75">
        <f>0.5</f>
        <v>0.5</v>
      </c>
      <c r="I2867" s="56">
        <f>IF(A2867="COMPOSICAO",VLOOKUP(B2867,S!$A:$D,4,FALSE),VLOOKUP(B2867,I!$A:$D,4,FALSE))</f>
        <v>0.84</v>
      </c>
      <c r="J2867" s="60">
        <f>TRUNC(H2867*I2867,2)</f>
        <v>0.42</v>
      </c>
      <c r="K2867" s="59"/>
      <c r="L2867" s="4"/>
      <c r="M2867" s="4"/>
      <c r="N2867" s="4"/>
    </row>
    <row r="2868" spans="1:14" ht="30" customHeight="1" x14ac:dyDescent="0.25">
      <c r="A2868" s="54" t="s">
        <v>792</v>
      </c>
      <c r="B2868" s="67">
        <v>3671</v>
      </c>
      <c r="C2868" s="55" t="str">
        <f>VLOOKUP(B2868,IF(A2868="COMPOSICAO",S!$A:$D,I!$A:$D),2,FALSE)</f>
        <v>JUNTA PLASTICA DE DILATACAO PARA PISOS, COR CINZA, 17 X 3 MM (ALTURA X ESPESSURA)</v>
      </c>
      <c r="D2868" s="55"/>
      <c r="E2868" s="55"/>
      <c r="F2868" s="55"/>
      <c r="G2868" s="54" t="str">
        <f>VLOOKUP(B2868,IF(A2868="COMPOSICAO",S!$A:$D,I!$A:$D),3,FALSE)</f>
        <v>M</v>
      </c>
      <c r="H2868" s="75">
        <f>1.67</f>
        <v>1.67</v>
      </c>
      <c r="I2868" s="56">
        <f>IF(A2868="COMPOSICAO",VLOOKUP(B2868,S!$A:$D,4,FALSE),VLOOKUP(B2868,I!$A:$D,4,FALSE))</f>
        <v>1.32</v>
      </c>
      <c r="J2868" s="60">
        <f>TRUNC(H2868*I2868,2)</f>
        <v>2.2000000000000002</v>
      </c>
      <c r="K2868" s="59"/>
      <c r="L2868" s="4"/>
      <c r="M2868" s="4"/>
      <c r="N2868" s="4"/>
    </row>
    <row r="2869" spans="1:14" ht="45" customHeight="1" x14ac:dyDescent="0.25">
      <c r="A2869" s="54" t="s">
        <v>793</v>
      </c>
      <c r="B2869" s="67">
        <v>87298</v>
      </c>
      <c r="C2869" s="55" t="str">
        <f>VLOOKUP(B2869,IF(A2869="COMPOSICAO",S!$A:$D,I!$A:$D),2,FALSE)</f>
        <v>ARGAMASSA TRAÇO 1:3 (EM VOLUME DE CIMENTO E AREIA MÉDIA ÚMIDA) PARA CONTRAPISO, PREPARO MECÂNICO COM BETONEIRA 400 L. AF_08/2019</v>
      </c>
      <c r="D2869" s="55"/>
      <c r="E2869" s="55"/>
      <c r="F2869" s="55"/>
      <c r="G2869" s="54" t="str">
        <f>VLOOKUP(B2869,IF(A2869="COMPOSICAO",S!$A:$D,I!$A:$D),3,FALSE)</f>
        <v>M3</v>
      </c>
      <c r="H2869" s="75">
        <f>0.0431</f>
        <v>4.3099999999999999E-2</v>
      </c>
      <c r="I2869" s="56">
        <f>IF(A2869="COMPOSICAO",VLOOKUP(B2869,S!$A:$D,4,FALSE),VLOOKUP(B2869,I!$A:$D,4,FALSE))</f>
        <v>739.37</v>
      </c>
      <c r="J2869" s="60">
        <f>TRUNC(H2869*I2869,2)</f>
        <v>31.86</v>
      </c>
      <c r="K2869" s="59"/>
      <c r="L2869" s="4"/>
      <c r="M2869" s="4"/>
      <c r="N2869" s="4"/>
    </row>
    <row r="2870" spans="1:14" ht="15" customHeight="1" x14ac:dyDescent="0.25">
      <c r="A2870" s="54" t="s">
        <v>793</v>
      </c>
      <c r="B2870" s="67">
        <v>88309</v>
      </c>
      <c r="C2870" s="55" t="str">
        <f>VLOOKUP(B2870,IF(A2870="COMPOSICAO",S!$A:$D,I!$A:$D),2,FALSE)</f>
        <v>PEDREIRO COM ENCARGOS COMPLEMENTARES</v>
      </c>
      <c r="D2870" s="55"/>
      <c r="E2870" s="55"/>
      <c r="F2870" s="55"/>
      <c r="G2870" s="54" t="str">
        <f>VLOOKUP(B2870,IF(A2870="COMPOSICAO",S!$A:$D,I!$A:$D),3,FALSE)</f>
        <v>H</v>
      </c>
      <c r="H2870" s="75">
        <f>0.389</f>
        <v>0.38900000000000001</v>
      </c>
      <c r="I2870" s="56">
        <f>IF(A2870="COMPOSICAO",VLOOKUP(B2870,S!$A:$D,4,FALSE),VLOOKUP(B2870,I!$A:$D,4,FALSE))</f>
        <v>26.46</v>
      </c>
      <c r="J2870" s="60">
        <f>TRUNC(H2870*I2870,2)</f>
        <v>10.29</v>
      </c>
      <c r="K2870" s="59"/>
      <c r="L2870" s="4"/>
      <c r="M2870" s="4"/>
      <c r="N2870" s="4"/>
    </row>
    <row r="2871" spans="1:14" ht="15" customHeight="1" x14ac:dyDescent="0.25">
      <c r="A2871" s="54" t="s">
        <v>793</v>
      </c>
      <c r="B2871" s="67">
        <v>88316</v>
      </c>
      <c r="C2871" s="55" t="str">
        <f>VLOOKUP(B2871,IF(A2871="COMPOSICAO",S!$A:$D,I!$A:$D),2,FALSE)</f>
        <v>SERVENTE COM ENCARGOS COMPLEMENTARES</v>
      </c>
      <c r="D2871" s="55"/>
      <c r="E2871" s="55"/>
      <c r="F2871" s="55"/>
      <c r="G2871" s="54" t="str">
        <f>VLOOKUP(B2871,IF(A2871="COMPOSICAO",S!$A:$D,I!$A:$D),3,FALSE)</f>
        <v>H</v>
      </c>
      <c r="H2871" s="75">
        <f>0.195</f>
        <v>0.19500000000000001</v>
      </c>
      <c r="I2871" s="56">
        <f>IF(A2871="COMPOSICAO",VLOOKUP(B2871,S!$A:$D,4,FALSE),VLOOKUP(B2871,I!$A:$D,4,FALSE))</f>
        <v>18.86</v>
      </c>
      <c r="J2871" s="60">
        <f>TRUNC(H2871*I2871,2)</f>
        <v>3.67</v>
      </c>
      <c r="K2871" s="59"/>
      <c r="L2871" s="4"/>
      <c r="M2871" s="4"/>
      <c r="N2871" s="4"/>
    </row>
    <row r="2872" spans="1:14" ht="15" customHeight="1" x14ac:dyDescent="0.25">
      <c r="A2872" s="76" t="s">
        <v>794</v>
      </c>
      <c r="B2872" s="77"/>
      <c r="C2872" s="77"/>
      <c r="D2872" s="77"/>
      <c r="E2872" s="77"/>
      <c r="F2872" s="77"/>
      <c r="G2872" s="78"/>
      <c r="H2872" s="79"/>
      <c r="I2872" s="80"/>
      <c r="J2872" s="60">
        <f>SUM(J2866:K2871)</f>
        <v>48.44</v>
      </c>
      <c r="K2872" s="59"/>
    </row>
    <row r="2873" spans="1:14" ht="15" customHeight="1" x14ac:dyDescent="0.25">
      <c r="A2873" s="76" t="str">
        <f>"TAXA DE BDI ("&amp;BDI&amp;" %)"</f>
        <v>TAXA DE BDI (28 %)</v>
      </c>
      <c r="B2873" s="77"/>
      <c r="C2873" s="77"/>
      <c r="D2873" s="77"/>
      <c r="E2873" s="77"/>
      <c r="F2873" s="77"/>
      <c r="G2873" s="78"/>
      <c r="H2873" s="79"/>
      <c r="I2873" s="80"/>
      <c r="J2873" s="60">
        <f>ROUND(J2872*(BDI/100),2)</f>
        <v>13.56</v>
      </c>
      <c r="K2873" s="59"/>
    </row>
    <row r="2874" spans="1:14" ht="15" customHeight="1" x14ac:dyDescent="0.25">
      <c r="A2874" s="76" t="s">
        <v>1075</v>
      </c>
      <c r="B2874" s="77"/>
      <c r="C2874" s="77"/>
      <c r="D2874" s="77"/>
      <c r="E2874" s="77"/>
      <c r="F2874" s="77"/>
      <c r="G2874" s="78"/>
      <c r="H2874" s="79"/>
      <c r="I2874" s="80"/>
      <c r="J2874" s="60">
        <f>SUM(J2872:K2873)</f>
        <v>62</v>
      </c>
      <c r="K2874" s="59"/>
    </row>
    <row r="2875" spans="1:14" ht="15" customHeight="1" x14ac:dyDescent="0.25">
      <c r="A2875" s="4"/>
      <c r="B2875" s="4"/>
      <c r="C2875" s="4"/>
      <c r="D2875" s="4"/>
      <c r="E2875" s="4"/>
      <c r="F2875" s="4"/>
      <c r="G2875" s="4"/>
      <c r="H2875" s="4"/>
      <c r="I2875" s="4"/>
      <c r="J2875" s="4"/>
      <c r="K2875" s="4"/>
    </row>
    <row r="2876" spans="1:14" ht="15" customHeight="1" x14ac:dyDescent="0.25">
      <c r="A2876" s="22" t="s">
        <v>788</v>
      </c>
      <c r="B2876" s="22" t="s">
        <v>41</v>
      </c>
      <c r="C2876" s="46" t="s">
        <v>8</v>
      </c>
      <c r="D2876" s="47"/>
      <c r="E2876" s="47"/>
      <c r="F2876" s="47"/>
      <c r="G2876" s="7" t="s">
        <v>42</v>
      </c>
      <c r="H2876" s="7" t="s">
        <v>789</v>
      </c>
      <c r="I2876" s="7" t="s">
        <v>790</v>
      </c>
      <c r="J2876" s="34" t="s">
        <v>10</v>
      </c>
      <c r="K2876" s="33"/>
    </row>
    <row r="2877" spans="1:14" ht="45" customHeight="1" x14ac:dyDescent="0.25">
      <c r="A2877" s="7" t="s">
        <v>1076</v>
      </c>
      <c r="B2877" s="71">
        <v>102491</v>
      </c>
      <c r="C2877" s="73" t="str">
        <f>VLOOKUP(B2877,S!$A:$D,2,FALSE)</f>
        <v>PINTURA DE PISO COM TINTA ACRÍLICA, APLICAÇÃO MANUAL, 2 DEMÃOS, INCLUSO FUNDO PREPARADOR. AF_05/2021</v>
      </c>
      <c r="D2877" s="73"/>
      <c r="E2877" s="73"/>
      <c r="F2877" s="72"/>
      <c r="G2877" s="7" t="str">
        <f>VLOOKUP(B2877,S!$A:$D,3,FALSE)</f>
        <v>M2</v>
      </c>
      <c r="H2877" s="74"/>
      <c r="I2877" s="74">
        <f>J2883</f>
        <v>17.89</v>
      </c>
      <c r="J2877" s="53"/>
      <c r="K2877" s="52"/>
      <c r="L2877" s="74">
        <f>VLOOKUP(B2877,S!$A:$D,4,FALSE)</f>
        <v>17.89</v>
      </c>
      <c r="M2877" s="7" t="str">
        <f>IF(ROUND((L2877-I2877),2)=0,"OK, confere com a tabela.",IF(ROUND((L2877-I2877),2)&lt;0,"ACIMA ("&amp;TEXT(ROUND(I2877*100/L2877,4),"0,0000")&amp;" %) da tabela.","ABAIXO ("&amp;TEXT(ROUND(I2877*100/L2877,4),"0,0000")&amp;" %) da tabela."))</f>
        <v>OK, confere com a tabela.</v>
      </c>
    </row>
    <row r="2878" spans="1:14" ht="30" customHeight="1" x14ac:dyDescent="0.25">
      <c r="A2878" s="54" t="s">
        <v>792</v>
      </c>
      <c r="B2878" s="67">
        <v>6085</v>
      </c>
      <c r="C2878" s="55" t="str">
        <f>VLOOKUP(B2878,IF(A2878="COMPOSICAO",S!$A:$D,I!$A:$D),2,FALSE)</f>
        <v>SELADOR ACRILICO OPACO PREMIUM INTERIOR/EXTERIOR</v>
      </c>
      <c r="D2878" s="55"/>
      <c r="E2878" s="55"/>
      <c r="F2878" s="55"/>
      <c r="G2878" s="54" t="str">
        <f>VLOOKUP(B2878,IF(A2878="COMPOSICAO",S!$A:$D,I!$A:$D),3,FALSE)</f>
        <v>L</v>
      </c>
      <c r="H2878" s="75">
        <f>0.16</f>
        <v>0.16</v>
      </c>
      <c r="I2878" s="56">
        <f>IF(A2878="COMPOSICAO",VLOOKUP(B2878,S!$A:$D,4,FALSE),VLOOKUP(B2878,I!$A:$D,4,FALSE))</f>
        <v>8.89</v>
      </c>
      <c r="J2878" s="60">
        <f>TRUNC(H2878*I2878,2)</f>
        <v>1.42</v>
      </c>
      <c r="K2878" s="59"/>
      <c r="L2878" s="4"/>
      <c r="M2878" s="4"/>
      <c r="N2878" s="4"/>
    </row>
    <row r="2879" spans="1:14" ht="15" customHeight="1" x14ac:dyDescent="0.25">
      <c r="A2879" s="54" t="s">
        <v>792</v>
      </c>
      <c r="B2879" s="67">
        <v>7348</v>
      </c>
      <c r="C2879" s="55" t="str">
        <f>VLOOKUP(B2879,IF(A2879="COMPOSICAO",S!$A:$D,I!$A:$D),2,FALSE)</f>
        <v>TINTA ACRILICA PREMIUM PARA PISO</v>
      </c>
      <c r="D2879" s="55"/>
      <c r="E2879" s="55"/>
      <c r="F2879" s="55"/>
      <c r="G2879" s="54" t="str">
        <f>VLOOKUP(B2879,IF(A2879="COMPOSICAO",S!$A:$D,I!$A:$D),3,FALSE)</f>
        <v>L</v>
      </c>
      <c r="H2879" s="75">
        <f>0.427</f>
        <v>0.42699999999999999</v>
      </c>
      <c r="I2879" s="56">
        <f>IF(A2879="COMPOSICAO",VLOOKUP(B2879,S!$A:$D,4,FALSE),VLOOKUP(B2879,I!$A:$D,4,FALSE))</f>
        <v>15.51</v>
      </c>
      <c r="J2879" s="60">
        <f>TRUNC(H2879*I2879,2)</f>
        <v>6.62</v>
      </c>
      <c r="K2879" s="59"/>
      <c r="L2879" s="4"/>
      <c r="M2879" s="4"/>
      <c r="N2879" s="4"/>
    </row>
    <row r="2880" spans="1:14" ht="15" customHeight="1" x14ac:dyDescent="0.25">
      <c r="A2880" s="54" t="s">
        <v>792</v>
      </c>
      <c r="B2880" s="67">
        <v>12815</v>
      </c>
      <c r="C2880" s="55" t="str">
        <f>VLOOKUP(B2880,IF(A2880="COMPOSICAO",S!$A:$D,I!$A:$D),2,FALSE)</f>
        <v>FITA CREPE ROLO DE 25 MM X 50 M</v>
      </c>
      <c r="D2880" s="55"/>
      <c r="E2880" s="55"/>
      <c r="F2880" s="55"/>
      <c r="G2880" s="54" t="str">
        <f>VLOOKUP(B2880,IF(A2880="COMPOSICAO",S!$A:$D,I!$A:$D),3,FALSE)</f>
        <v>UN</v>
      </c>
      <c r="H2880" s="75">
        <f>0.01</f>
        <v>0.01</v>
      </c>
      <c r="I2880" s="56">
        <f>IF(A2880="COMPOSICAO",VLOOKUP(B2880,S!$A:$D,4,FALSE),VLOOKUP(B2880,I!$A:$D,4,FALSE))</f>
        <v>8.7200000000000006</v>
      </c>
      <c r="J2880" s="60">
        <f>TRUNC(H2880*I2880,2)</f>
        <v>0.08</v>
      </c>
      <c r="K2880" s="59"/>
      <c r="L2880" s="4"/>
      <c r="M2880" s="4"/>
      <c r="N2880" s="4"/>
    </row>
    <row r="2881" spans="1:14" ht="15" customHeight="1" x14ac:dyDescent="0.25">
      <c r="A2881" s="54" t="s">
        <v>793</v>
      </c>
      <c r="B2881" s="67">
        <v>88310</v>
      </c>
      <c r="C2881" s="55" t="str">
        <f>VLOOKUP(B2881,IF(A2881="COMPOSICAO",S!$A:$D,I!$A:$D),2,FALSE)</f>
        <v>PINTOR COM ENCARGOS COMPLEMENTARES</v>
      </c>
      <c r="D2881" s="55"/>
      <c r="E2881" s="55"/>
      <c r="F2881" s="55"/>
      <c r="G2881" s="54" t="str">
        <f>VLOOKUP(B2881,IF(A2881="COMPOSICAO",S!$A:$D,I!$A:$D),3,FALSE)</f>
        <v>H</v>
      </c>
      <c r="H2881" s="75">
        <f>0.275</f>
        <v>0.27500000000000002</v>
      </c>
      <c r="I2881" s="56">
        <f>IF(A2881="COMPOSICAO",VLOOKUP(B2881,S!$A:$D,4,FALSE),VLOOKUP(B2881,I!$A:$D,4,FALSE))</f>
        <v>27.69</v>
      </c>
      <c r="J2881" s="60">
        <f>TRUNC(H2881*I2881,2)</f>
        <v>7.61</v>
      </c>
      <c r="K2881" s="59"/>
      <c r="L2881" s="4"/>
      <c r="M2881" s="4"/>
      <c r="N2881" s="4"/>
    </row>
    <row r="2882" spans="1:14" ht="15" customHeight="1" x14ac:dyDescent="0.25">
      <c r="A2882" s="54" t="s">
        <v>793</v>
      </c>
      <c r="B2882" s="67">
        <v>88316</v>
      </c>
      <c r="C2882" s="55" t="str">
        <f>VLOOKUP(B2882,IF(A2882="COMPOSICAO",S!$A:$D,I!$A:$D),2,FALSE)</f>
        <v>SERVENTE COM ENCARGOS COMPLEMENTARES</v>
      </c>
      <c r="D2882" s="55"/>
      <c r="E2882" s="55"/>
      <c r="F2882" s="55"/>
      <c r="G2882" s="54" t="str">
        <f>VLOOKUP(B2882,IF(A2882="COMPOSICAO",S!$A:$D,I!$A:$D),3,FALSE)</f>
        <v>H</v>
      </c>
      <c r="H2882" s="75">
        <f>0.115</f>
        <v>0.115</v>
      </c>
      <c r="I2882" s="56">
        <f>IF(A2882="COMPOSICAO",VLOOKUP(B2882,S!$A:$D,4,FALSE),VLOOKUP(B2882,I!$A:$D,4,FALSE))</f>
        <v>18.86</v>
      </c>
      <c r="J2882" s="60">
        <f>TRUNC(H2882*I2882,2)</f>
        <v>2.16</v>
      </c>
      <c r="K2882" s="59"/>
      <c r="L2882" s="4"/>
      <c r="M2882" s="4"/>
      <c r="N2882" s="4"/>
    </row>
    <row r="2883" spans="1:14" ht="15" customHeight="1" x14ac:dyDescent="0.25">
      <c r="A2883" s="76" t="s">
        <v>794</v>
      </c>
      <c r="B2883" s="77"/>
      <c r="C2883" s="77"/>
      <c r="D2883" s="77"/>
      <c r="E2883" s="77"/>
      <c r="F2883" s="77"/>
      <c r="G2883" s="78"/>
      <c r="H2883" s="79"/>
      <c r="I2883" s="80"/>
      <c r="J2883" s="60">
        <f>SUM(J2877:K2882)</f>
        <v>17.89</v>
      </c>
      <c r="K2883" s="59"/>
    </row>
    <row r="2884" spans="1:14" ht="15" customHeight="1" x14ac:dyDescent="0.25">
      <c r="A2884" s="76" t="str">
        <f>"TAXA DE BDI ("&amp;BDI&amp;" %)"</f>
        <v>TAXA DE BDI (28 %)</v>
      </c>
      <c r="B2884" s="77"/>
      <c r="C2884" s="77"/>
      <c r="D2884" s="77"/>
      <c r="E2884" s="77"/>
      <c r="F2884" s="77"/>
      <c r="G2884" s="78"/>
      <c r="H2884" s="79"/>
      <c r="I2884" s="80"/>
      <c r="J2884" s="60">
        <f>ROUND(J2883*(BDI/100),2)</f>
        <v>5.01</v>
      </c>
      <c r="K2884" s="59"/>
    </row>
    <row r="2885" spans="1:14" ht="15" customHeight="1" x14ac:dyDescent="0.25">
      <c r="A2885" s="76" t="s">
        <v>1077</v>
      </c>
      <c r="B2885" s="77"/>
      <c r="C2885" s="77"/>
      <c r="D2885" s="77"/>
      <c r="E2885" s="77"/>
      <c r="F2885" s="77"/>
      <c r="G2885" s="78"/>
      <c r="H2885" s="79"/>
      <c r="I2885" s="80"/>
      <c r="J2885" s="60">
        <f>SUM(J2883:K2884)</f>
        <v>22.9</v>
      </c>
      <c r="K2885" s="59"/>
    </row>
    <row r="2886" spans="1:14" ht="15" customHeight="1" x14ac:dyDescent="0.25">
      <c r="A2886" s="4"/>
      <c r="B2886" s="4"/>
      <c r="C2886" s="4"/>
      <c r="D2886" s="4"/>
      <c r="E2886" s="4"/>
      <c r="F2886" s="4"/>
      <c r="G2886" s="4"/>
      <c r="H2886" s="4"/>
      <c r="I2886" s="4"/>
      <c r="J2886" s="4"/>
      <c r="K2886" s="4"/>
    </row>
    <row r="2887" spans="1:14" ht="15" customHeight="1" x14ac:dyDescent="0.25">
      <c r="A2887" s="22" t="s">
        <v>788</v>
      </c>
      <c r="B2887" s="22" t="s">
        <v>41</v>
      </c>
      <c r="C2887" s="46" t="s">
        <v>8</v>
      </c>
      <c r="D2887" s="47"/>
      <c r="E2887" s="47"/>
      <c r="F2887" s="47"/>
      <c r="G2887" s="7" t="s">
        <v>42</v>
      </c>
      <c r="H2887" s="7" t="s">
        <v>789</v>
      </c>
      <c r="I2887" s="7" t="s">
        <v>790</v>
      </c>
      <c r="J2887" s="34" t="s">
        <v>10</v>
      </c>
      <c r="K2887" s="33"/>
    </row>
    <row r="2888" spans="1:14" ht="30" customHeight="1" x14ac:dyDescent="0.25">
      <c r="A2888" s="7" t="s">
        <v>1076</v>
      </c>
      <c r="B2888" s="71">
        <v>102233</v>
      </c>
      <c r="C2888" s="73" t="str">
        <f>VLOOKUP(B2888,S!$A:$D,2,FALSE)</f>
        <v>PINTURA IMUNIZANTE PARA MADEIRA, 1 DEMÃO. AF_01/2021</v>
      </c>
      <c r="D2888" s="73"/>
      <c r="E2888" s="73"/>
      <c r="F2888" s="72"/>
      <c r="G2888" s="7" t="str">
        <f>VLOOKUP(B2888,S!$A:$D,3,FALSE)</f>
        <v>M2</v>
      </c>
      <c r="H2888" s="74"/>
      <c r="I2888" s="74">
        <f>J2891</f>
        <v>11.57</v>
      </c>
      <c r="J2888" s="53"/>
      <c r="K2888" s="52"/>
      <c r="L2888" s="74">
        <f>VLOOKUP(B2888,S!$A:$D,4,FALSE)</f>
        <v>11.57</v>
      </c>
      <c r="M2888" s="7" t="str">
        <f>IF(ROUND((L2888-I2888),2)=0,"OK, confere com a tabela.",IF(ROUND((L2888-I2888),2)&lt;0,"ACIMA ("&amp;TEXT(ROUND(I2888*100/L2888,4),"0,0000")&amp;" %) da tabela.","ABAIXO ("&amp;TEXT(ROUND(I2888*100/L2888,4),"0,0000")&amp;" %) da tabela."))</f>
        <v>OK, confere com a tabela.</v>
      </c>
    </row>
    <row r="2889" spans="1:14" ht="15" customHeight="1" x14ac:dyDescent="0.25">
      <c r="A2889" s="54" t="s">
        <v>792</v>
      </c>
      <c r="B2889" s="67">
        <v>7340</v>
      </c>
      <c r="C2889" s="55" t="str">
        <f>VLOOKUP(B2889,IF(A2889="COMPOSICAO",S!$A:$D,I!$A:$D),2,FALSE)</f>
        <v>IMUNIZANTE PARA MADEIRA, INCOLOR</v>
      </c>
      <c r="D2889" s="55"/>
      <c r="E2889" s="55"/>
      <c r="F2889" s="55"/>
      <c r="G2889" s="54" t="str">
        <f>VLOOKUP(B2889,IF(A2889="COMPOSICAO",S!$A:$D,I!$A:$D),3,FALSE)</f>
        <v>L</v>
      </c>
      <c r="H2889" s="75">
        <f>0.1629</f>
        <v>0.16289999999999999</v>
      </c>
      <c r="I2889" s="56">
        <f>IF(A2889="COMPOSICAO",VLOOKUP(B2889,S!$A:$D,4,FALSE),VLOOKUP(B2889,I!$A:$D,4,FALSE))</f>
        <v>32.590000000000003</v>
      </c>
      <c r="J2889" s="60">
        <f>TRUNC(H2889*I2889,2)</f>
        <v>5.3</v>
      </c>
      <c r="K2889" s="59"/>
      <c r="L2889" s="4"/>
      <c r="M2889" s="4"/>
      <c r="N2889" s="4"/>
    </row>
    <row r="2890" spans="1:14" ht="15" customHeight="1" x14ac:dyDescent="0.25">
      <c r="A2890" s="54" t="s">
        <v>793</v>
      </c>
      <c r="B2890" s="67">
        <v>88310</v>
      </c>
      <c r="C2890" s="55" t="str">
        <f>VLOOKUP(B2890,IF(A2890="COMPOSICAO",S!$A:$D,I!$A:$D),2,FALSE)</f>
        <v>PINTOR COM ENCARGOS COMPLEMENTARES</v>
      </c>
      <c r="D2890" s="55"/>
      <c r="E2890" s="55"/>
      <c r="F2890" s="55"/>
      <c r="G2890" s="54" t="str">
        <f>VLOOKUP(B2890,IF(A2890="COMPOSICAO",S!$A:$D,I!$A:$D),3,FALSE)</f>
        <v>H</v>
      </c>
      <c r="H2890" s="75">
        <f>0.2265</f>
        <v>0.22650000000000001</v>
      </c>
      <c r="I2890" s="56">
        <f>IF(A2890="COMPOSICAO",VLOOKUP(B2890,S!$A:$D,4,FALSE),VLOOKUP(B2890,I!$A:$D,4,FALSE))</f>
        <v>27.69</v>
      </c>
      <c r="J2890" s="60">
        <f>TRUNC(H2890*I2890,2)</f>
        <v>6.27</v>
      </c>
      <c r="K2890" s="59"/>
      <c r="L2890" s="4"/>
      <c r="M2890" s="4"/>
      <c r="N2890" s="4"/>
    </row>
    <row r="2891" spans="1:14" ht="15" customHeight="1" x14ac:dyDescent="0.25">
      <c r="A2891" s="76" t="s">
        <v>794</v>
      </c>
      <c r="B2891" s="77"/>
      <c r="C2891" s="77"/>
      <c r="D2891" s="77"/>
      <c r="E2891" s="77"/>
      <c r="F2891" s="77"/>
      <c r="G2891" s="78"/>
      <c r="H2891" s="79"/>
      <c r="I2891" s="80"/>
      <c r="J2891" s="60">
        <f>SUM(J2888:K2890)</f>
        <v>11.57</v>
      </c>
      <c r="K2891" s="59"/>
    </row>
    <row r="2892" spans="1:14" ht="15" customHeight="1" x14ac:dyDescent="0.25">
      <c r="A2892" s="76" t="str">
        <f>"TAXA DE BDI ("&amp;BDI&amp;" %)"</f>
        <v>TAXA DE BDI (28 %)</v>
      </c>
      <c r="B2892" s="77"/>
      <c r="C2892" s="77"/>
      <c r="D2892" s="77"/>
      <c r="E2892" s="77"/>
      <c r="F2892" s="77"/>
      <c r="G2892" s="78"/>
      <c r="H2892" s="79"/>
      <c r="I2892" s="80"/>
      <c r="J2892" s="60">
        <f>ROUND(J2891*(BDI/100),2)</f>
        <v>3.24</v>
      </c>
      <c r="K2892" s="59"/>
    </row>
    <row r="2893" spans="1:14" ht="15" customHeight="1" x14ac:dyDescent="0.25">
      <c r="A2893" s="76" t="s">
        <v>1078</v>
      </c>
      <c r="B2893" s="77"/>
      <c r="C2893" s="77"/>
      <c r="D2893" s="77"/>
      <c r="E2893" s="77"/>
      <c r="F2893" s="77"/>
      <c r="G2893" s="78"/>
      <c r="H2893" s="79"/>
      <c r="I2893" s="80"/>
      <c r="J2893" s="60">
        <f>SUM(J2891:K2892)</f>
        <v>14.81</v>
      </c>
      <c r="K2893" s="59"/>
    </row>
    <row r="2894" spans="1:14" ht="15" customHeight="1" x14ac:dyDescent="0.25">
      <c r="A2894" s="4"/>
      <c r="B2894" s="4"/>
      <c r="C2894" s="4"/>
      <c r="D2894" s="4"/>
      <c r="E2894" s="4"/>
      <c r="F2894" s="4"/>
      <c r="G2894" s="4"/>
      <c r="H2894" s="4"/>
      <c r="I2894" s="4"/>
      <c r="J2894" s="4"/>
      <c r="K2894" s="4"/>
    </row>
    <row r="2895" spans="1:14" ht="15" customHeight="1" x14ac:dyDescent="0.25">
      <c r="A2895" s="22" t="s">
        <v>788</v>
      </c>
      <c r="B2895" s="22" t="s">
        <v>41</v>
      </c>
      <c r="C2895" s="46" t="s">
        <v>8</v>
      </c>
      <c r="D2895" s="47"/>
      <c r="E2895" s="47"/>
      <c r="F2895" s="47"/>
      <c r="G2895" s="7" t="s">
        <v>42</v>
      </c>
      <c r="H2895" s="7" t="s">
        <v>789</v>
      </c>
      <c r="I2895" s="7" t="s">
        <v>790</v>
      </c>
      <c r="J2895" s="34" t="s">
        <v>10</v>
      </c>
      <c r="K2895" s="33"/>
    </row>
    <row r="2896" spans="1:14" ht="75" customHeight="1" x14ac:dyDescent="0.25">
      <c r="A2896" s="7" t="s">
        <v>1079</v>
      </c>
      <c r="B2896" s="71">
        <v>92543</v>
      </c>
      <c r="C2896" s="73" t="str">
        <f>VLOOKUP(B2896,S!$A:$D,2,FALSE)</f>
        <v>TRAMA DE MADEIRA COMPOSTA POR TERÇAS PARA TELHADOS DE ATÉ 2 ÁGUAS PARA TELHA ONDULADA DE FIBROCIMENTO, METÁLICA, PLÁSTICA OU TERMOACÚSTICA, INCLUSO TRANSPORTE VERTICAL. AF_07/2019</v>
      </c>
      <c r="D2896" s="73"/>
      <c r="E2896" s="73"/>
      <c r="F2896" s="72"/>
      <c r="G2896" s="7" t="str">
        <f>VLOOKUP(B2896,S!$A:$D,3,FALSE)</f>
        <v>M2</v>
      </c>
      <c r="H2896" s="74"/>
      <c r="I2896" s="74">
        <f>J2903</f>
        <v>23.54</v>
      </c>
      <c r="J2896" s="53"/>
      <c r="K2896" s="52"/>
      <c r="L2896" s="74">
        <f>VLOOKUP(B2896,S!$A:$D,4,FALSE)</f>
        <v>23.54</v>
      </c>
      <c r="M2896" s="7" t="str">
        <f>IF(ROUND((L2896-I2896),2)=0,"OK, confere com a tabela.",IF(ROUND((L2896-I2896),2)&lt;0,"ACIMA ("&amp;TEXT(ROUND(I2896*100/L2896,4),"0,0000")&amp;" %) da tabela.","ABAIXO ("&amp;TEXT(ROUND(I2896*100/L2896,4),"0,0000")&amp;" %) da tabela."))</f>
        <v>OK, confere com a tabela.</v>
      </c>
    </row>
    <row r="2897" spans="1:14" ht="30" customHeight="1" x14ac:dyDescent="0.25">
      <c r="A2897" s="54" t="s">
        <v>792</v>
      </c>
      <c r="B2897" s="67">
        <v>4425</v>
      </c>
      <c r="C2897" s="55" t="str">
        <f>VLOOKUP(B2897,IF(A2897="COMPOSICAO",S!$A:$D,I!$A:$D),2,FALSE)</f>
        <v>VIGA NAO APARELHADA  *6 X 12* CM, EM MACARANDUBA, ANGELIM OU EQUIVALENTE DA REGIAO - BRUTA</v>
      </c>
      <c r="D2897" s="55"/>
      <c r="E2897" s="55"/>
      <c r="F2897" s="55"/>
      <c r="G2897" s="54" t="str">
        <f>VLOOKUP(B2897,IF(A2897="COMPOSICAO",S!$A:$D,I!$A:$D),3,FALSE)</f>
        <v>M</v>
      </c>
      <c r="H2897" s="75">
        <f>0.634</f>
        <v>0.63400000000000001</v>
      </c>
      <c r="I2897" s="56">
        <f>IF(A2897="COMPOSICAO",VLOOKUP(B2897,S!$A:$D,4,FALSE),VLOOKUP(B2897,I!$A:$D,4,FALSE))</f>
        <v>28.81</v>
      </c>
      <c r="J2897" s="60">
        <f t="shared" ref="J2897:J2902" si="85">TRUNC(H2897*I2897,2)</f>
        <v>18.260000000000002</v>
      </c>
      <c r="K2897" s="59"/>
      <c r="L2897" s="4"/>
      <c r="M2897" s="4"/>
      <c r="N2897" s="4"/>
    </row>
    <row r="2898" spans="1:14" ht="30" customHeight="1" x14ac:dyDescent="0.25">
      <c r="A2898" s="54" t="s">
        <v>792</v>
      </c>
      <c r="B2898" s="67">
        <v>40568</v>
      </c>
      <c r="C2898" s="55" t="str">
        <f>VLOOKUP(B2898,IF(A2898="COMPOSICAO",S!$A:$D,I!$A:$D),2,FALSE)</f>
        <v>PREGO DE ACO POLIDO COM CABECA 22 X 48 (4 1/4 X 5)</v>
      </c>
      <c r="D2898" s="55"/>
      <c r="E2898" s="55"/>
      <c r="F2898" s="55"/>
      <c r="G2898" s="54" t="str">
        <f>VLOOKUP(B2898,IF(A2898="COMPOSICAO",S!$A:$D,I!$A:$D),3,FALSE)</f>
        <v>KG</v>
      </c>
      <c r="H2898" s="75">
        <f>0.03</f>
        <v>0.03</v>
      </c>
      <c r="I2898" s="56">
        <f>IF(A2898="COMPOSICAO",VLOOKUP(B2898,S!$A:$D,4,FALSE),VLOOKUP(B2898,I!$A:$D,4,FALSE))</f>
        <v>21.78</v>
      </c>
      <c r="J2898" s="60">
        <f t="shared" si="85"/>
        <v>0.65</v>
      </c>
      <c r="K2898" s="59"/>
      <c r="L2898" s="4"/>
      <c r="M2898" s="4"/>
      <c r="N2898" s="4"/>
    </row>
    <row r="2899" spans="1:14" ht="30" customHeight="1" x14ac:dyDescent="0.25">
      <c r="A2899" s="54" t="s">
        <v>793</v>
      </c>
      <c r="B2899" s="67">
        <v>88239</v>
      </c>
      <c r="C2899" s="55" t="str">
        <f>VLOOKUP(B2899,IF(A2899="COMPOSICAO",S!$A:$D,I!$A:$D),2,FALSE)</f>
        <v>AJUDANTE DE CARPINTEIRO COM ENCARGOS COMPLEMENTARES</v>
      </c>
      <c r="D2899" s="55"/>
      <c r="E2899" s="55"/>
      <c r="F2899" s="55"/>
      <c r="G2899" s="54" t="str">
        <f>VLOOKUP(B2899,IF(A2899="COMPOSICAO",S!$A:$D,I!$A:$D),3,FALSE)</f>
        <v>H</v>
      </c>
      <c r="H2899" s="75">
        <f>0.065</f>
        <v>6.5000000000000002E-2</v>
      </c>
      <c r="I2899" s="56">
        <f>IF(A2899="COMPOSICAO",VLOOKUP(B2899,S!$A:$D,4,FALSE),VLOOKUP(B2899,I!$A:$D,4,FALSE))</f>
        <v>19.34</v>
      </c>
      <c r="J2899" s="60">
        <f t="shared" si="85"/>
        <v>1.25</v>
      </c>
      <c r="K2899" s="59"/>
      <c r="L2899" s="4"/>
      <c r="M2899" s="4"/>
      <c r="N2899" s="4"/>
    </row>
    <row r="2900" spans="1:14" ht="30" customHeight="1" x14ac:dyDescent="0.25">
      <c r="A2900" s="54" t="s">
        <v>793</v>
      </c>
      <c r="B2900" s="67">
        <v>88262</v>
      </c>
      <c r="C2900" s="55" t="str">
        <f>VLOOKUP(B2900,IF(A2900="COMPOSICAO",S!$A:$D,I!$A:$D),2,FALSE)</f>
        <v>CARPINTEIRO DE FORMAS COM ENCARGOS COMPLEMENTARES</v>
      </c>
      <c r="D2900" s="55"/>
      <c r="E2900" s="55"/>
      <c r="F2900" s="55"/>
      <c r="G2900" s="54" t="str">
        <f>VLOOKUP(B2900,IF(A2900="COMPOSICAO",S!$A:$D,I!$A:$D),3,FALSE)</f>
        <v>H</v>
      </c>
      <c r="H2900" s="75">
        <f>0.118</f>
        <v>0.11799999999999999</v>
      </c>
      <c r="I2900" s="56">
        <f>IF(A2900="COMPOSICAO",VLOOKUP(B2900,S!$A:$D,4,FALSE),VLOOKUP(B2900,I!$A:$D,4,FALSE))</f>
        <v>26.1</v>
      </c>
      <c r="J2900" s="60">
        <f t="shared" si="85"/>
        <v>3.07</v>
      </c>
      <c r="K2900" s="59"/>
      <c r="L2900" s="4"/>
      <c r="M2900" s="4"/>
      <c r="N2900" s="4"/>
    </row>
    <row r="2901" spans="1:14" ht="45" customHeight="1" x14ac:dyDescent="0.25">
      <c r="A2901" s="54" t="s">
        <v>793</v>
      </c>
      <c r="B2901" s="67">
        <v>93281</v>
      </c>
      <c r="C2901" s="55" t="str">
        <f>VLOOKUP(B2901,IF(A2901="COMPOSICAO",S!$A:$D,I!$A:$D),2,FALSE)</f>
        <v>GUINCHO ELÉTRICO DE COLUNA, CAPACIDADE 400 KG, COM MOTO FREIO, MOTOR TRIFÁSICO DE 1,25 CV - CHP DIURNO. AF_03/2016</v>
      </c>
      <c r="D2901" s="55"/>
      <c r="E2901" s="55"/>
      <c r="F2901" s="55"/>
      <c r="G2901" s="54" t="str">
        <f>VLOOKUP(B2901,IF(A2901="COMPOSICAO",S!$A:$D,I!$A:$D),3,FALSE)</f>
        <v>CHP</v>
      </c>
      <c r="H2901" s="75">
        <f>0.0046</f>
        <v>4.5999999999999999E-3</v>
      </c>
      <c r="I2901" s="56">
        <f>IF(A2901="COMPOSICAO",VLOOKUP(B2901,S!$A:$D,4,FALSE),VLOOKUP(B2901,I!$A:$D,4,FALSE))</f>
        <v>30.05</v>
      </c>
      <c r="J2901" s="60">
        <f t="shared" si="85"/>
        <v>0.13</v>
      </c>
      <c r="K2901" s="59"/>
      <c r="L2901" s="4"/>
      <c r="M2901" s="4"/>
      <c r="N2901" s="4"/>
    </row>
    <row r="2902" spans="1:14" ht="45" customHeight="1" x14ac:dyDescent="0.25">
      <c r="A2902" s="54" t="s">
        <v>793</v>
      </c>
      <c r="B2902" s="67">
        <v>93282</v>
      </c>
      <c r="C2902" s="55" t="str">
        <f>VLOOKUP(B2902,IF(A2902="COMPOSICAO",S!$A:$D,I!$A:$D),2,FALSE)</f>
        <v>GUINCHO ELÉTRICO DE COLUNA, CAPACIDADE 400 KG, COM MOTO FREIO, MOTOR TRIFÁSICO DE 1,25 CV - CHI DIURNO. AF_03/2016</v>
      </c>
      <c r="D2902" s="55"/>
      <c r="E2902" s="55"/>
      <c r="F2902" s="55"/>
      <c r="G2902" s="54" t="str">
        <f>VLOOKUP(B2902,IF(A2902="COMPOSICAO",S!$A:$D,I!$A:$D),3,FALSE)</f>
        <v>CHI</v>
      </c>
      <c r="H2902" s="75">
        <f>0.0064</f>
        <v>6.4000000000000003E-3</v>
      </c>
      <c r="I2902" s="56">
        <f>IF(A2902="COMPOSICAO",VLOOKUP(B2902,S!$A:$D,4,FALSE),VLOOKUP(B2902,I!$A:$D,4,FALSE))</f>
        <v>29.04</v>
      </c>
      <c r="J2902" s="60">
        <f t="shared" si="85"/>
        <v>0.18</v>
      </c>
      <c r="K2902" s="59"/>
      <c r="L2902" s="4"/>
      <c r="M2902" s="4"/>
      <c r="N2902" s="4"/>
    </row>
    <row r="2903" spans="1:14" ht="15" customHeight="1" x14ac:dyDescent="0.25">
      <c r="A2903" s="76" t="s">
        <v>794</v>
      </c>
      <c r="B2903" s="77"/>
      <c r="C2903" s="77"/>
      <c r="D2903" s="77"/>
      <c r="E2903" s="77"/>
      <c r="F2903" s="77"/>
      <c r="G2903" s="78"/>
      <c r="H2903" s="79"/>
      <c r="I2903" s="80"/>
      <c r="J2903" s="60">
        <f>SUM(J2896:K2902)</f>
        <v>23.54</v>
      </c>
      <c r="K2903" s="59"/>
    </row>
    <row r="2904" spans="1:14" ht="15" customHeight="1" x14ac:dyDescent="0.25">
      <c r="A2904" s="76" t="str">
        <f>"TAXA DE BDI ("&amp;BDI&amp;" %)"</f>
        <v>TAXA DE BDI (28 %)</v>
      </c>
      <c r="B2904" s="77"/>
      <c r="C2904" s="77"/>
      <c r="D2904" s="77"/>
      <c r="E2904" s="77"/>
      <c r="F2904" s="77"/>
      <c r="G2904" s="78"/>
      <c r="H2904" s="79"/>
      <c r="I2904" s="80"/>
      <c r="J2904" s="60">
        <f>ROUND(J2903*(BDI/100),2)</f>
        <v>6.59</v>
      </c>
      <c r="K2904" s="59"/>
    </row>
    <row r="2905" spans="1:14" ht="15" customHeight="1" x14ac:dyDescent="0.25">
      <c r="A2905" s="76" t="s">
        <v>1080</v>
      </c>
      <c r="B2905" s="77"/>
      <c r="C2905" s="77"/>
      <c r="D2905" s="77"/>
      <c r="E2905" s="77"/>
      <c r="F2905" s="77"/>
      <c r="G2905" s="78"/>
      <c r="H2905" s="79"/>
      <c r="I2905" s="80"/>
      <c r="J2905" s="60">
        <f>SUM(J2903:K2904)</f>
        <v>30.13</v>
      </c>
      <c r="K2905" s="59"/>
    </row>
    <row r="2906" spans="1:14" ht="15" customHeight="1" x14ac:dyDescent="0.25">
      <c r="A2906" s="4"/>
      <c r="B2906" s="4"/>
      <c r="C2906" s="4"/>
      <c r="D2906" s="4"/>
      <c r="E2906" s="4"/>
      <c r="F2906" s="4"/>
      <c r="G2906" s="4"/>
      <c r="H2906" s="4"/>
      <c r="I2906" s="4"/>
      <c r="J2906" s="4"/>
      <c r="K2906" s="4"/>
    </row>
    <row r="2907" spans="1:14" ht="15" customHeight="1" x14ac:dyDescent="0.25">
      <c r="A2907" s="22" t="s">
        <v>788</v>
      </c>
      <c r="B2907" s="22" t="s">
        <v>41</v>
      </c>
      <c r="C2907" s="46" t="s">
        <v>8</v>
      </c>
      <c r="D2907" s="47"/>
      <c r="E2907" s="47"/>
      <c r="F2907" s="47"/>
      <c r="G2907" s="7" t="s">
        <v>42</v>
      </c>
      <c r="H2907" s="7" t="s">
        <v>789</v>
      </c>
      <c r="I2907" s="7" t="s">
        <v>790</v>
      </c>
      <c r="J2907" s="34" t="s">
        <v>10</v>
      </c>
      <c r="K2907" s="33"/>
    </row>
    <row r="2908" spans="1:14" ht="75" customHeight="1" x14ac:dyDescent="0.25">
      <c r="A2908" s="7" t="s">
        <v>1079</v>
      </c>
      <c r="B2908" s="71">
        <v>94210</v>
      </c>
      <c r="C2908" s="73" t="str">
        <f>VLOOKUP(B2908,S!$A:$D,2,FALSE)</f>
        <v>TELHAMENTO COM TELHA ONDULADA DE FIBROCIMENTO E = 6 MM, COM RECOBRIMENTO LATERAL DE 1 1/4 DE ONDA PARA TELHADO COM INCLINAÇÃO MÁXIMA DE 10°, COM ATÉ 2 ÁGUAS, INCLUSO IÇAMENTO. AF_07/2019</v>
      </c>
      <c r="D2908" s="73"/>
      <c r="E2908" s="73"/>
      <c r="F2908" s="72"/>
      <c r="G2908" s="7" t="str">
        <f>VLOOKUP(B2908,S!$A:$D,3,FALSE)</f>
        <v>M2</v>
      </c>
      <c r="H2908" s="74"/>
      <c r="I2908" s="74">
        <f>J2916</f>
        <v>54.870000000000005</v>
      </c>
      <c r="J2908" s="53"/>
      <c r="K2908" s="52"/>
      <c r="L2908" s="74">
        <f>VLOOKUP(B2908,S!$A:$D,4,FALSE)</f>
        <v>54.87</v>
      </c>
      <c r="M2908" s="7" t="str">
        <f>IF(ROUND((L2908-I2908),2)=0,"OK, confere com a tabela.",IF(ROUND((L2908-I2908),2)&lt;0,"ACIMA ("&amp;TEXT(ROUND(I2908*100/L2908,4),"0,0000")&amp;" %) da tabela.","ABAIXO ("&amp;TEXT(ROUND(I2908*100/L2908,4),"0,0000")&amp;" %) da tabela."))</f>
        <v>OK, confere com a tabela.</v>
      </c>
    </row>
    <row r="2909" spans="1:14" ht="45" customHeight="1" x14ac:dyDescent="0.25">
      <c r="A2909" s="54" t="s">
        <v>792</v>
      </c>
      <c r="B2909" s="67">
        <v>1607</v>
      </c>
      <c r="C2909" s="55" t="str">
        <f>VLOOKUP(B2909,IF(A2909="COMPOSICAO",S!$A:$D,I!$A:$D),2,FALSE)</f>
        <v>CONJUNTO ARRUELAS DE VEDACAO 5/16" PARA TELHA FIBROCIMENTO (UMA ARRUELA METALICA E UMA ARRUELA PVC - CONICAS)</v>
      </c>
      <c r="D2909" s="55"/>
      <c r="E2909" s="55"/>
      <c r="F2909" s="55"/>
      <c r="G2909" s="54" t="str">
        <f>VLOOKUP(B2909,IF(A2909="COMPOSICAO",S!$A:$D,I!$A:$D),3,FALSE)</f>
        <v>CJ</v>
      </c>
      <c r="H2909" s="75">
        <f>1.26</f>
        <v>1.26</v>
      </c>
      <c r="I2909" s="56">
        <f>IF(A2909="COMPOSICAO",VLOOKUP(B2909,S!$A:$D,4,FALSE),VLOOKUP(B2909,I!$A:$D,4,FALSE))</f>
        <v>0.36</v>
      </c>
      <c r="J2909" s="60">
        <f t="shared" ref="J2909:J2915" si="86">TRUNC(H2909*I2909,2)</f>
        <v>0.45</v>
      </c>
      <c r="K2909" s="59"/>
      <c r="L2909" s="4"/>
      <c r="M2909" s="4"/>
      <c r="N2909" s="4"/>
    </row>
    <row r="2910" spans="1:14" ht="45" customHeight="1" x14ac:dyDescent="0.25">
      <c r="A2910" s="54" t="s">
        <v>792</v>
      </c>
      <c r="B2910" s="67">
        <v>4302</v>
      </c>
      <c r="C2910" s="55" t="str">
        <f>VLOOKUP(B2910,IF(A2910="COMPOSICAO",S!$A:$D,I!$A:$D),2,FALSE)</f>
        <v>PARAFUSO ZINCADO ROSCA SOBERBA, CABECA SEXTAVADA, 5/16 " X 250 MM, PARA FIXACAO DE TELHA EM MADEIRA</v>
      </c>
      <c r="D2910" s="55"/>
      <c r="E2910" s="55"/>
      <c r="F2910" s="55"/>
      <c r="G2910" s="54" t="str">
        <f>VLOOKUP(B2910,IF(A2910="COMPOSICAO",S!$A:$D,I!$A:$D),3,FALSE)</f>
        <v>UN</v>
      </c>
      <c r="H2910" s="75">
        <f>1.26</f>
        <v>1.26</v>
      </c>
      <c r="I2910" s="56">
        <f>IF(A2910="COMPOSICAO",VLOOKUP(B2910,S!$A:$D,4,FALSE),VLOOKUP(B2910,I!$A:$D,4,FALSE))</f>
        <v>5.42</v>
      </c>
      <c r="J2910" s="60">
        <f t="shared" si="86"/>
        <v>6.82</v>
      </c>
      <c r="K2910" s="59"/>
      <c r="L2910" s="4"/>
      <c r="M2910" s="4"/>
      <c r="N2910" s="4"/>
    </row>
    <row r="2911" spans="1:14" ht="30" customHeight="1" x14ac:dyDescent="0.25">
      <c r="A2911" s="54" t="s">
        <v>792</v>
      </c>
      <c r="B2911" s="67">
        <v>7194</v>
      </c>
      <c r="C2911" s="55" t="str">
        <f>VLOOKUP(B2911,IF(A2911="COMPOSICAO",S!$A:$D,I!$A:$D),2,FALSE)</f>
        <v>TELHA DE FIBROCIMENTO ONDULADA E = 6 MM, DE 2,44 X 1,10 M (SEM AMIANTO)</v>
      </c>
      <c r="D2911" s="55"/>
      <c r="E2911" s="55"/>
      <c r="F2911" s="55"/>
      <c r="G2911" s="54" t="str">
        <f>VLOOKUP(B2911,IF(A2911="COMPOSICAO",S!$A:$D,I!$A:$D),3,FALSE)</f>
        <v>M2</v>
      </c>
      <c r="H2911" s="75">
        <f>1.357</f>
        <v>1.357</v>
      </c>
      <c r="I2911" s="56">
        <f>IF(A2911="COMPOSICAO",VLOOKUP(B2911,S!$A:$D,4,FALSE),VLOOKUP(B2911,I!$A:$D,4,FALSE))</f>
        <v>30.07</v>
      </c>
      <c r="J2911" s="60">
        <f t="shared" si="86"/>
        <v>40.799999999999997</v>
      </c>
      <c r="K2911" s="59"/>
      <c r="L2911" s="4"/>
      <c r="M2911" s="4"/>
      <c r="N2911" s="4"/>
    </row>
    <row r="2912" spans="1:14" ht="15" customHeight="1" x14ac:dyDescent="0.25">
      <c r="A2912" s="54" t="s">
        <v>793</v>
      </c>
      <c r="B2912" s="67">
        <v>88316</v>
      </c>
      <c r="C2912" s="55" t="str">
        <f>VLOOKUP(B2912,IF(A2912="COMPOSICAO",S!$A:$D,I!$A:$D),2,FALSE)</f>
        <v>SERVENTE COM ENCARGOS COMPLEMENTARES</v>
      </c>
      <c r="D2912" s="55"/>
      <c r="E2912" s="55"/>
      <c r="F2912" s="55"/>
      <c r="G2912" s="54" t="str">
        <f>VLOOKUP(B2912,IF(A2912="COMPOSICAO",S!$A:$D,I!$A:$D),3,FALSE)</f>
        <v>H</v>
      </c>
      <c r="H2912" s="75">
        <f>0.166</f>
        <v>0.16600000000000001</v>
      </c>
      <c r="I2912" s="56">
        <f>IF(A2912="COMPOSICAO",VLOOKUP(B2912,S!$A:$D,4,FALSE),VLOOKUP(B2912,I!$A:$D,4,FALSE))</f>
        <v>18.86</v>
      </c>
      <c r="J2912" s="60">
        <f t="shared" si="86"/>
        <v>3.13</v>
      </c>
      <c r="K2912" s="59"/>
      <c r="L2912" s="4"/>
      <c r="M2912" s="4"/>
      <c r="N2912" s="4"/>
    </row>
    <row r="2913" spans="1:14" ht="15" customHeight="1" x14ac:dyDescent="0.25">
      <c r="A2913" s="54" t="s">
        <v>793</v>
      </c>
      <c r="B2913" s="67">
        <v>88323</v>
      </c>
      <c r="C2913" s="55" t="str">
        <f>VLOOKUP(B2913,IF(A2913="COMPOSICAO",S!$A:$D,I!$A:$D),2,FALSE)</f>
        <v>TELHADISTA COM ENCARGOS COMPLEMENTARES</v>
      </c>
      <c r="D2913" s="55"/>
      <c r="E2913" s="55"/>
      <c r="F2913" s="55"/>
      <c r="G2913" s="54" t="str">
        <f>VLOOKUP(B2913,IF(A2913="COMPOSICAO",S!$A:$D,I!$A:$D),3,FALSE)</f>
        <v>H</v>
      </c>
      <c r="H2913" s="75">
        <f>0.128</f>
        <v>0.128</v>
      </c>
      <c r="I2913" s="56">
        <f>IF(A2913="COMPOSICAO",VLOOKUP(B2913,S!$A:$D,4,FALSE),VLOOKUP(B2913,I!$A:$D,4,FALSE))</f>
        <v>25.88</v>
      </c>
      <c r="J2913" s="60">
        <f t="shared" si="86"/>
        <v>3.31</v>
      </c>
      <c r="K2913" s="59"/>
      <c r="L2913" s="4"/>
      <c r="M2913" s="4"/>
      <c r="N2913" s="4"/>
    </row>
    <row r="2914" spans="1:14" ht="45" customHeight="1" x14ac:dyDescent="0.25">
      <c r="A2914" s="54" t="s">
        <v>793</v>
      </c>
      <c r="B2914" s="67">
        <v>93281</v>
      </c>
      <c r="C2914" s="55" t="str">
        <f>VLOOKUP(B2914,IF(A2914="COMPOSICAO",S!$A:$D,I!$A:$D),2,FALSE)</f>
        <v>GUINCHO ELÉTRICO DE COLUNA, CAPACIDADE 400 KG, COM MOTO FREIO, MOTOR TRIFÁSICO DE 1,25 CV - CHP DIURNO. AF_03/2016</v>
      </c>
      <c r="D2914" s="55"/>
      <c r="E2914" s="55"/>
      <c r="F2914" s="55"/>
      <c r="G2914" s="54" t="str">
        <f>VLOOKUP(B2914,IF(A2914="COMPOSICAO",S!$A:$D,I!$A:$D),3,FALSE)</f>
        <v>CHP</v>
      </c>
      <c r="H2914" s="75">
        <f>0.0053</f>
        <v>5.3E-3</v>
      </c>
      <c r="I2914" s="56">
        <f>IF(A2914="COMPOSICAO",VLOOKUP(B2914,S!$A:$D,4,FALSE),VLOOKUP(B2914,I!$A:$D,4,FALSE))</f>
        <v>30.05</v>
      </c>
      <c r="J2914" s="60">
        <f t="shared" si="86"/>
        <v>0.15</v>
      </c>
      <c r="K2914" s="59"/>
      <c r="L2914" s="4"/>
      <c r="M2914" s="4"/>
      <c r="N2914" s="4"/>
    </row>
    <row r="2915" spans="1:14" ht="45" customHeight="1" x14ac:dyDescent="0.25">
      <c r="A2915" s="54" t="s">
        <v>793</v>
      </c>
      <c r="B2915" s="67">
        <v>93282</v>
      </c>
      <c r="C2915" s="55" t="str">
        <f>VLOOKUP(B2915,IF(A2915="COMPOSICAO",S!$A:$D,I!$A:$D),2,FALSE)</f>
        <v>GUINCHO ELÉTRICO DE COLUNA, CAPACIDADE 400 KG, COM MOTO FREIO, MOTOR TRIFÁSICO DE 1,25 CV - CHI DIURNO. AF_03/2016</v>
      </c>
      <c r="D2915" s="55"/>
      <c r="E2915" s="55"/>
      <c r="F2915" s="55"/>
      <c r="G2915" s="54" t="str">
        <f>VLOOKUP(B2915,IF(A2915="COMPOSICAO",S!$A:$D,I!$A:$D),3,FALSE)</f>
        <v>CHI</v>
      </c>
      <c r="H2915" s="75">
        <f>0.0073</f>
        <v>7.3000000000000001E-3</v>
      </c>
      <c r="I2915" s="56">
        <f>IF(A2915="COMPOSICAO",VLOOKUP(B2915,S!$A:$D,4,FALSE),VLOOKUP(B2915,I!$A:$D,4,FALSE))</f>
        <v>29.04</v>
      </c>
      <c r="J2915" s="60">
        <f t="shared" si="86"/>
        <v>0.21</v>
      </c>
      <c r="K2915" s="59"/>
      <c r="L2915" s="4"/>
      <c r="M2915" s="4"/>
      <c r="N2915" s="4"/>
    </row>
    <row r="2916" spans="1:14" ht="15" customHeight="1" x14ac:dyDescent="0.25">
      <c r="A2916" s="76" t="s">
        <v>794</v>
      </c>
      <c r="B2916" s="77"/>
      <c r="C2916" s="77"/>
      <c r="D2916" s="77"/>
      <c r="E2916" s="77"/>
      <c r="F2916" s="77"/>
      <c r="G2916" s="78"/>
      <c r="H2916" s="79"/>
      <c r="I2916" s="80"/>
      <c r="J2916" s="60">
        <f>SUM(J2908:K2915)</f>
        <v>54.870000000000005</v>
      </c>
      <c r="K2916" s="59"/>
    </row>
    <row r="2917" spans="1:14" ht="15" customHeight="1" x14ac:dyDescent="0.25">
      <c r="A2917" s="76" t="str">
        <f>"TAXA DE BDI ("&amp;BDI&amp;" %)"</f>
        <v>TAXA DE BDI (28 %)</v>
      </c>
      <c r="B2917" s="77"/>
      <c r="C2917" s="77"/>
      <c r="D2917" s="77"/>
      <c r="E2917" s="77"/>
      <c r="F2917" s="77"/>
      <c r="G2917" s="78"/>
      <c r="H2917" s="79"/>
      <c r="I2917" s="80"/>
      <c r="J2917" s="60">
        <f>ROUND(J2916*(BDI/100),2)</f>
        <v>15.36</v>
      </c>
      <c r="K2917" s="59"/>
    </row>
    <row r="2918" spans="1:14" ht="15" customHeight="1" x14ac:dyDescent="0.25">
      <c r="A2918" s="76" t="s">
        <v>1081</v>
      </c>
      <c r="B2918" s="77"/>
      <c r="C2918" s="77"/>
      <c r="D2918" s="77"/>
      <c r="E2918" s="77"/>
      <c r="F2918" s="77"/>
      <c r="G2918" s="78"/>
      <c r="H2918" s="79"/>
      <c r="I2918" s="80"/>
      <c r="J2918" s="60">
        <f>SUM(J2916:K2917)</f>
        <v>70.23</v>
      </c>
      <c r="K2918" s="59"/>
    </row>
    <row r="2919" spans="1:14" ht="15" customHeight="1" x14ac:dyDescent="0.25">
      <c r="A2919" s="4"/>
      <c r="B2919" s="4"/>
      <c r="C2919" s="4"/>
      <c r="D2919" s="4"/>
      <c r="E2919" s="4"/>
      <c r="F2919" s="4"/>
      <c r="G2919" s="4"/>
      <c r="H2919" s="4"/>
      <c r="I2919" s="4"/>
      <c r="J2919" s="4"/>
      <c r="K2919" s="4"/>
    </row>
    <row r="2920" spans="1:14" ht="15" customHeight="1" x14ac:dyDescent="0.25">
      <c r="A2920" s="22" t="s">
        <v>788</v>
      </c>
      <c r="B2920" s="22" t="s">
        <v>41</v>
      </c>
      <c r="C2920" s="46" t="s">
        <v>8</v>
      </c>
      <c r="D2920" s="47"/>
      <c r="E2920" s="47"/>
      <c r="F2920" s="47"/>
      <c r="G2920" s="7" t="s">
        <v>42</v>
      </c>
      <c r="H2920" s="7" t="s">
        <v>789</v>
      </c>
      <c r="I2920" s="7" t="s">
        <v>790</v>
      </c>
      <c r="J2920" s="34" t="s">
        <v>10</v>
      </c>
      <c r="K2920" s="33"/>
    </row>
    <row r="2921" spans="1:14" ht="45" customHeight="1" x14ac:dyDescent="0.25">
      <c r="A2921" s="7" t="s">
        <v>1079</v>
      </c>
      <c r="B2921" s="71">
        <v>94227</v>
      </c>
      <c r="C2921" s="73" t="str">
        <f>VLOOKUP(B2921,S!$A:$D,2,FALSE)</f>
        <v>CALHA EM CHAPA DE AÇO GALVANIZADO NÚMERO 24, DESENVOLVIMENTO DE 33 CM, INCLUSO TRANSPORTE VERTICAL. AF_07/2019</v>
      </c>
      <c r="D2921" s="73"/>
      <c r="E2921" s="73"/>
      <c r="F2921" s="72"/>
      <c r="G2921" s="7" t="str">
        <f>VLOOKUP(B2921,S!$A:$D,3,FALSE)</f>
        <v>M</v>
      </c>
      <c r="H2921" s="74"/>
      <c r="I2921" s="74">
        <f>J2931</f>
        <v>63.59</v>
      </c>
      <c r="J2921" s="53"/>
      <c r="K2921" s="52"/>
      <c r="L2921" s="74">
        <f>VLOOKUP(B2921,S!$A:$D,4,FALSE)</f>
        <v>63.59</v>
      </c>
      <c r="M2921" s="7" t="str">
        <f>IF(ROUND((L2921-I2921),2)=0,"OK, confere com a tabela.",IF(ROUND((L2921-I2921),2)&lt;0,"ACIMA ("&amp;TEXT(ROUND(I2921*100/L2921,4),"0,0000")&amp;" %) da tabela.","ABAIXO ("&amp;TEXT(ROUND(I2921*100/L2921,4),"0,0000")&amp;" %) da tabela."))</f>
        <v>OK, confere com a tabela.</v>
      </c>
    </row>
    <row r="2922" spans="1:14" ht="30" customHeight="1" x14ac:dyDescent="0.25">
      <c r="A2922" s="54" t="s">
        <v>792</v>
      </c>
      <c r="B2922" s="67">
        <v>142</v>
      </c>
      <c r="C2922" s="55" t="str">
        <f>VLOOKUP(B2922,IF(A2922="COMPOSICAO",S!$A:$D,I!$A:$D),2,FALSE)</f>
        <v>SELANTE ELASTICO MONOCOMPONENTE A BASE DE POLIURETANO (PU) PARA JUNTAS DIVERSAS</v>
      </c>
      <c r="D2922" s="55"/>
      <c r="E2922" s="55"/>
      <c r="F2922" s="55"/>
      <c r="G2922" s="54" t="str">
        <f>VLOOKUP(B2922,IF(A2922="COMPOSICAO",S!$A:$D,I!$A:$D),3,FALSE)</f>
        <v>310ML</v>
      </c>
      <c r="H2922" s="75">
        <f>0.053</f>
        <v>5.2999999999999999E-2</v>
      </c>
      <c r="I2922" s="56">
        <f>IF(A2922="COMPOSICAO",VLOOKUP(B2922,S!$A:$D,4,FALSE),VLOOKUP(B2922,I!$A:$D,4,FALSE))</f>
        <v>29.92</v>
      </c>
      <c r="J2922" s="60">
        <f t="shared" ref="J2922:J2930" si="87">TRUNC(H2922*I2922,2)</f>
        <v>1.58</v>
      </c>
      <c r="K2922" s="59"/>
      <c r="L2922" s="4"/>
      <c r="M2922" s="4"/>
      <c r="N2922" s="4"/>
    </row>
    <row r="2923" spans="1:14" ht="30" customHeight="1" x14ac:dyDescent="0.25">
      <c r="A2923" s="54" t="s">
        <v>792</v>
      </c>
      <c r="B2923" s="67">
        <v>5061</v>
      </c>
      <c r="C2923" s="55" t="str">
        <f>VLOOKUP(B2923,IF(A2923="COMPOSICAO",S!$A:$D,I!$A:$D),2,FALSE)</f>
        <v>PREGO DE ACO POLIDO COM CABECA 18 X 27 (2 1/2 X 10)</v>
      </c>
      <c r="D2923" s="55"/>
      <c r="E2923" s="55"/>
      <c r="F2923" s="55"/>
      <c r="G2923" s="54" t="str">
        <f>VLOOKUP(B2923,IF(A2923="COMPOSICAO",S!$A:$D,I!$A:$D),3,FALSE)</f>
        <v>KG</v>
      </c>
      <c r="H2923" s="75">
        <f>0.008</f>
        <v>8.0000000000000002E-3</v>
      </c>
      <c r="I2923" s="56">
        <f>IF(A2923="COMPOSICAO",VLOOKUP(B2923,S!$A:$D,4,FALSE),VLOOKUP(B2923,I!$A:$D,4,FALSE))</f>
        <v>21.25</v>
      </c>
      <c r="J2923" s="60">
        <f t="shared" si="87"/>
        <v>0.17</v>
      </c>
      <c r="K2923" s="59"/>
      <c r="L2923" s="4"/>
      <c r="M2923" s="4"/>
      <c r="N2923" s="4"/>
    </row>
    <row r="2924" spans="1:14" ht="30" customHeight="1" x14ac:dyDescent="0.25">
      <c r="A2924" s="54" t="s">
        <v>792</v>
      </c>
      <c r="B2924" s="67">
        <v>5104</v>
      </c>
      <c r="C2924" s="55" t="str">
        <f>VLOOKUP(B2924,IF(A2924="COMPOSICAO",S!$A:$D,I!$A:$D),2,FALSE)</f>
        <v>REBITE DE ALUMINIO VAZADO DE REPUXO, 3,2 X 8 MM (1KG = 1025 UNIDADES)</v>
      </c>
      <c r="D2924" s="55"/>
      <c r="E2924" s="55"/>
      <c r="F2924" s="55"/>
      <c r="G2924" s="54" t="str">
        <f>VLOOKUP(B2924,IF(A2924="COMPOSICAO",S!$A:$D,I!$A:$D),3,FALSE)</f>
        <v>KG</v>
      </c>
      <c r="H2924" s="75">
        <f>0.0016</f>
        <v>1.6000000000000001E-3</v>
      </c>
      <c r="I2924" s="56">
        <f>IF(A2924="COMPOSICAO",VLOOKUP(B2924,S!$A:$D,4,FALSE),VLOOKUP(B2924,I!$A:$D,4,FALSE))</f>
        <v>100.92</v>
      </c>
      <c r="J2924" s="60">
        <f t="shared" si="87"/>
        <v>0.16</v>
      </c>
      <c r="K2924" s="59"/>
      <c r="L2924" s="4"/>
      <c r="M2924" s="4"/>
      <c r="N2924" s="4"/>
    </row>
    <row r="2925" spans="1:14" ht="15" customHeight="1" x14ac:dyDescent="0.25">
      <c r="A2925" s="54" t="s">
        <v>792</v>
      </c>
      <c r="B2925" s="67">
        <v>13388</v>
      </c>
      <c r="C2925" s="55" t="str">
        <f>VLOOKUP(B2925,IF(A2925="COMPOSICAO",S!$A:$D,I!$A:$D),2,FALSE)</f>
        <v>SOLDA EM BARRA DE ESTANHO-CHUMBO 50/50</v>
      </c>
      <c r="D2925" s="55"/>
      <c r="E2925" s="55"/>
      <c r="F2925" s="55"/>
      <c r="G2925" s="54" t="str">
        <f>VLOOKUP(B2925,IF(A2925="COMPOSICAO",S!$A:$D,I!$A:$D),3,FALSE)</f>
        <v>KG</v>
      </c>
      <c r="H2925" s="75">
        <f>0.059</f>
        <v>5.8999999999999997E-2</v>
      </c>
      <c r="I2925" s="56">
        <f>IF(A2925="COMPOSICAO",VLOOKUP(B2925,S!$A:$D,4,FALSE),VLOOKUP(B2925,I!$A:$D,4,FALSE))</f>
        <v>155.72</v>
      </c>
      <c r="J2925" s="60">
        <f t="shared" si="87"/>
        <v>9.18</v>
      </c>
      <c r="K2925" s="59"/>
      <c r="L2925" s="4"/>
      <c r="M2925" s="4"/>
      <c r="N2925" s="4"/>
    </row>
    <row r="2926" spans="1:14" ht="30" customHeight="1" x14ac:dyDescent="0.25">
      <c r="A2926" s="54" t="s">
        <v>792</v>
      </c>
      <c r="B2926" s="67">
        <v>40782</v>
      </c>
      <c r="C2926" s="55" t="str">
        <f>VLOOKUP(B2926,IF(A2926="COMPOSICAO",S!$A:$D,I!$A:$D),2,FALSE)</f>
        <v>CALHA QUADRADA DE CHAPA DE ACO GALVANIZADA NUM 24, CORTE 33 CM</v>
      </c>
      <c r="D2926" s="55"/>
      <c r="E2926" s="55"/>
      <c r="F2926" s="55"/>
      <c r="G2926" s="54" t="str">
        <f>VLOOKUP(B2926,IF(A2926="COMPOSICAO",S!$A:$D,I!$A:$D),3,FALSE)</f>
        <v>M</v>
      </c>
      <c r="H2926" s="75">
        <f>1.05</f>
        <v>1.05</v>
      </c>
      <c r="I2926" s="56">
        <f>IF(A2926="COMPOSICAO",VLOOKUP(B2926,S!$A:$D,4,FALSE),VLOOKUP(B2926,I!$A:$D,4,FALSE))</f>
        <v>39.44</v>
      </c>
      <c r="J2926" s="60">
        <f t="shared" si="87"/>
        <v>41.41</v>
      </c>
      <c r="K2926" s="59"/>
      <c r="L2926" s="4"/>
      <c r="M2926" s="4"/>
      <c r="N2926" s="4"/>
    </row>
    <row r="2927" spans="1:14" ht="15" customHeight="1" x14ac:dyDescent="0.25">
      <c r="A2927" s="54" t="s">
        <v>793</v>
      </c>
      <c r="B2927" s="67">
        <v>88316</v>
      </c>
      <c r="C2927" s="55" t="str">
        <f>VLOOKUP(B2927,IF(A2927="COMPOSICAO",S!$A:$D,I!$A:$D),2,FALSE)</f>
        <v>SERVENTE COM ENCARGOS COMPLEMENTARES</v>
      </c>
      <c r="D2927" s="55"/>
      <c r="E2927" s="55"/>
      <c r="F2927" s="55"/>
      <c r="G2927" s="54" t="str">
        <f>VLOOKUP(B2927,IF(A2927="COMPOSICAO",S!$A:$D,I!$A:$D),3,FALSE)</f>
        <v>H</v>
      </c>
      <c r="H2927" s="75">
        <f>0.282</f>
        <v>0.28199999999999997</v>
      </c>
      <c r="I2927" s="56">
        <f>IF(A2927="COMPOSICAO",VLOOKUP(B2927,S!$A:$D,4,FALSE),VLOOKUP(B2927,I!$A:$D,4,FALSE))</f>
        <v>18.86</v>
      </c>
      <c r="J2927" s="60">
        <f t="shared" si="87"/>
        <v>5.31</v>
      </c>
      <c r="K2927" s="59"/>
      <c r="L2927" s="4"/>
      <c r="M2927" s="4"/>
      <c r="N2927" s="4"/>
    </row>
    <row r="2928" spans="1:14" ht="15" customHeight="1" x14ac:dyDescent="0.25">
      <c r="A2928" s="54" t="s">
        <v>793</v>
      </c>
      <c r="B2928" s="67">
        <v>88323</v>
      </c>
      <c r="C2928" s="55" t="str">
        <f>VLOOKUP(B2928,IF(A2928="COMPOSICAO",S!$A:$D,I!$A:$D),2,FALSE)</f>
        <v>TELHADISTA COM ENCARGOS COMPLEMENTARES</v>
      </c>
      <c r="D2928" s="55"/>
      <c r="E2928" s="55"/>
      <c r="F2928" s="55"/>
      <c r="G2928" s="54" t="str">
        <f>VLOOKUP(B2928,IF(A2928="COMPOSICAO",S!$A:$D,I!$A:$D),3,FALSE)</f>
        <v>H</v>
      </c>
      <c r="H2928" s="75">
        <f>0.188</f>
        <v>0.188</v>
      </c>
      <c r="I2928" s="56">
        <f>IF(A2928="COMPOSICAO",VLOOKUP(B2928,S!$A:$D,4,FALSE),VLOOKUP(B2928,I!$A:$D,4,FALSE))</f>
        <v>25.88</v>
      </c>
      <c r="J2928" s="60">
        <f t="shared" si="87"/>
        <v>4.8600000000000003</v>
      </c>
      <c r="K2928" s="59"/>
      <c r="L2928" s="4"/>
      <c r="M2928" s="4"/>
      <c r="N2928" s="4"/>
    </row>
    <row r="2929" spans="1:14" ht="45" customHeight="1" x14ac:dyDescent="0.25">
      <c r="A2929" s="54" t="s">
        <v>793</v>
      </c>
      <c r="B2929" s="67">
        <v>93281</v>
      </c>
      <c r="C2929" s="55" t="str">
        <f>VLOOKUP(B2929,IF(A2929="COMPOSICAO",S!$A:$D,I!$A:$D),2,FALSE)</f>
        <v>GUINCHO ELÉTRICO DE COLUNA, CAPACIDADE 400 KG, COM MOTO FREIO, MOTOR TRIFÁSICO DE 1,25 CV - CHP DIURNO. AF_03/2016</v>
      </c>
      <c r="D2929" s="55"/>
      <c r="E2929" s="55"/>
      <c r="F2929" s="55"/>
      <c r="G2929" s="54" t="str">
        <f>VLOOKUP(B2929,IF(A2929="COMPOSICAO",S!$A:$D,I!$A:$D),3,FALSE)</f>
        <v>CHP</v>
      </c>
      <c r="H2929" s="75">
        <f>0.0132</f>
        <v>1.32E-2</v>
      </c>
      <c r="I2929" s="56">
        <f>IF(A2929="COMPOSICAO",VLOOKUP(B2929,S!$A:$D,4,FALSE),VLOOKUP(B2929,I!$A:$D,4,FALSE))</f>
        <v>30.05</v>
      </c>
      <c r="J2929" s="60">
        <f t="shared" si="87"/>
        <v>0.39</v>
      </c>
      <c r="K2929" s="59"/>
      <c r="L2929" s="4"/>
      <c r="M2929" s="4"/>
      <c r="N2929" s="4"/>
    </row>
    <row r="2930" spans="1:14" ht="45" customHeight="1" x14ac:dyDescent="0.25">
      <c r="A2930" s="54" t="s">
        <v>793</v>
      </c>
      <c r="B2930" s="67">
        <v>93282</v>
      </c>
      <c r="C2930" s="55" t="str">
        <f>VLOOKUP(B2930,IF(A2930="COMPOSICAO",S!$A:$D,I!$A:$D),2,FALSE)</f>
        <v>GUINCHO ELÉTRICO DE COLUNA, CAPACIDADE 400 KG, COM MOTO FREIO, MOTOR TRIFÁSICO DE 1,25 CV - CHI DIURNO. AF_03/2016</v>
      </c>
      <c r="D2930" s="55"/>
      <c r="E2930" s="55"/>
      <c r="F2930" s="55"/>
      <c r="G2930" s="54" t="str">
        <f>VLOOKUP(B2930,IF(A2930="COMPOSICAO",S!$A:$D,I!$A:$D),3,FALSE)</f>
        <v>CHI</v>
      </c>
      <c r="H2930" s="75">
        <f>0.0183</f>
        <v>1.83E-2</v>
      </c>
      <c r="I2930" s="56">
        <f>IF(A2930="COMPOSICAO",VLOOKUP(B2930,S!$A:$D,4,FALSE),VLOOKUP(B2930,I!$A:$D,4,FALSE))</f>
        <v>29.04</v>
      </c>
      <c r="J2930" s="60">
        <f t="shared" si="87"/>
        <v>0.53</v>
      </c>
      <c r="K2930" s="59"/>
      <c r="L2930" s="4"/>
      <c r="M2930" s="4"/>
      <c r="N2930" s="4"/>
    </row>
    <row r="2931" spans="1:14" ht="15" customHeight="1" x14ac:dyDescent="0.25">
      <c r="A2931" s="76" t="s">
        <v>794</v>
      </c>
      <c r="B2931" s="77"/>
      <c r="C2931" s="77"/>
      <c r="D2931" s="77"/>
      <c r="E2931" s="77"/>
      <c r="F2931" s="77"/>
      <c r="G2931" s="78"/>
      <c r="H2931" s="79"/>
      <c r="I2931" s="80"/>
      <c r="J2931" s="60">
        <f>SUM(J2921:K2930)</f>
        <v>63.59</v>
      </c>
      <c r="K2931" s="59"/>
    </row>
    <row r="2932" spans="1:14" ht="15" customHeight="1" x14ac:dyDescent="0.25">
      <c r="A2932" s="76" t="str">
        <f>"TAXA DE BDI ("&amp;BDI&amp;" %)"</f>
        <v>TAXA DE BDI (28 %)</v>
      </c>
      <c r="B2932" s="77"/>
      <c r="C2932" s="77"/>
      <c r="D2932" s="77"/>
      <c r="E2932" s="77"/>
      <c r="F2932" s="77"/>
      <c r="G2932" s="78"/>
      <c r="H2932" s="79"/>
      <c r="I2932" s="80"/>
      <c r="J2932" s="60">
        <f>ROUND(J2931*(BDI/100),2)</f>
        <v>17.809999999999999</v>
      </c>
      <c r="K2932" s="59"/>
    </row>
    <row r="2933" spans="1:14" ht="15" customHeight="1" x14ac:dyDescent="0.25">
      <c r="A2933" s="76" t="s">
        <v>1082</v>
      </c>
      <c r="B2933" s="77"/>
      <c r="C2933" s="77"/>
      <c r="D2933" s="77"/>
      <c r="E2933" s="77"/>
      <c r="F2933" s="77"/>
      <c r="G2933" s="78"/>
      <c r="H2933" s="79"/>
      <c r="I2933" s="80"/>
      <c r="J2933" s="60">
        <f>SUM(J2931:K2932)</f>
        <v>81.400000000000006</v>
      </c>
      <c r="K2933" s="59"/>
    </row>
    <row r="2934" spans="1:14" ht="15" customHeight="1" x14ac:dyDescent="0.25">
      <c r="A2934" s="4"/>
      <c r="B2934" s="4"/>
      <c r="C2934" s="4"/>
      <c r="D2934" s="4"/>
      <c r="E2934" s="4"/>
      <c r="F2934" s="4"/>
      <c r="G2934" s="4"/>
      <c r="H2934" s="4"/>
      <c r="I2934" s="4"/>
      <c r="J2934" s="4"/>
      <c r="K2934" s="4"/>
    </row>
    <row r="2935" spans="1:14" ht="15" customHeight="1" x14ac:dyDescent="0.25">
      <c r="A2935" s="22" t="s">
        <v>788</v>
      </c>
      <c r="B2935" s="22" t="s">
        <v>41</v>
      </c>
      <c r="C2935" s="46" t="s">
        <v>8</v>
      </c>
      <c r="D2935" s="47"/>
      <c r="E2935" s="47"/>
      <c r="F2935" s="47"/>
      <c r="G2935" s="7" t="s">
        <v>42</v>
      </c>
      <c r="H2935" s="7" t="s">
        <v>789</v>
      </c>
      <c r="I2935" s="7" t="s">
        <v>790</v>
      </c>
      <c r="J2935" s="34" t="s">
        <v>10</v>
      </c>
      <c r="K2935" s="33"/>
    </row>
    <row r="2936" spans="1:14" ht="45" customHeight="1" x14ac:dyDescent="0.25">
      <c r="A2936" s="7" t="s">
        <v>1079</v>
      </c>
      <c r="B2936" s="71">
        <v>94231</v>
      </c>
      <c r="C2936" s="73" t="str">
        <f>VLOOKUP(B2936,S!$A:$D,2,FALSE)</f>
        <v>RUFO EM CHAPA DE AÇO GALVANIZADO NÚMERO 24, CORTE DE 25 CM, INCLUSO TRANSPORTE VERTICAL. AF_07/2019</v>
      </c>
      <c r="D2936" s="73"/>
      <c r="E2936" s="73"/>
      <c r="F2936" s="72"/>
      <c r="G2936" s="7" t="str">
        <f>VLOOKUP(B2936,S!$A:$D,3,FALSE)</f>
        <v>M</v>
      </c>
      <c r="H2936" s="74"/>
      <c r="I2936" s="74">
        <f>J2946</f>
        <v>50.800000000000004</v>
      </c>
      <c r="J2936" s="53"/>
      <c r="K2936" s="52"/>
      <c r="L2936" s="74">
        <f>VLOOKUP(B2936,S!$A:$D,4,FALSE)</f>
        <v>50.8</v>
      </c>
      <c r="M2936" s="7" t="str">
        <f>IF(ROUND((L2936-I2936),2)=0,"OK, confere com a tabela.",IF(ROUND((L2936-I2936),2)&lt;0,"ACIMA ("&amp;TEXT(ROUND(I2936*100/L2936,4),"0,0000")&amp;" %) da tabela.","ABAIXO ("&amp;TEXT(ROUND(I2936*100/L2936,4),"0,0000")&amp;" %) da tabela."))</f>
        <v>OK, confere com a tabela.</v>
      </c>
    </row>
    <row r="2937" spans="1:14" ht="30" customHeight="1" x14ac:dyDescent="0.25">
      <c r="A2937" s="54" t="s">
        <v>792</v>
      </c>
      <c r="B2937" s="67">
        <v>142</v>
      </c>
      <c r="C2937" s="55" t="str">
        <f>VLOOKUP(B2937,IF(A2937="COMPOSICAO",S!$A:$D,I!$A:$D),2,FALSE)</f>
        <v>SELANTE ELASTICO MONOCOMPONENTE A BASE DE POLIURETANO (PU) PARA JUNTAS DIVERSAS</v>
      </c>
      <c r="D2937" s="55"/>
      <c r="E2937" s="55"/>
      <c r="F2937" s="55"/>
      <c r="G2937" s="54" t="str">
        <f>VLOOKUP(B2937,IF(A2937="COMPOSICAO",S!$A:$D,I!$A:$D),3,FALSE)</f>
        <v>310ML</v>
      </c>
      <c r="H2937" s="75">
        <f>0.198</f>
        <v>0.19800000000000001</v>
      </c>
      <c r="I2937" s="56">
        <f>IF(A2937="COMPOSICAO",VLOOKUP(B2937,S!$A:$D,4,FALSE),VLOOKUP(B2937,I!$A:$D,4,FALSE))</f>
        <v>29.92</v>
      </c>
      <c r="J2937" s="60">
        <f t="shared" ref="J2937:J2945" si="88">TRUNC(H2937*I2937,2)</f>
        <v>5.92</v>
      </c>
      <c r="K2937" s="59"/>
      <c r="L2937" s="4"/>
      <c r="M2937" s="4"/>
      <c r="N2937" s="4"/>
    </row>
    <row r="2938" spans="1:14" ht="30" customHeight="1" x14ac:dyDescent="0.25">
      <c r="A2938" s="54" t="s">
        <v>792</v>
      </c>
      <c r="B2938" s="67">
        <v>5061</v>
      </c>
      <c r="C2938" s="55" t="str">
        <f>VLOOKUP(B2938,IF(A2938="COMPOSICAO",S!$A:$D,I!$A:$D),2,FALSE)</f>
        <v>PREGO DE ACO POLIDO COM CABECA 18 X 27 (2 1/2 X 10)</v>
      </c>
      <c r="D2938" s="55"/>
      <c r="E2938" s="55"/>
      <c r="F2938" s="55"/>
      <c r="G2938" s="54" t="str">
        <f>VLOOKUP(B2938,IF(A2938="COMPOSICAO",S!$A:$D,I!$A:$D),3,FALSE)</f>
        <v>KG</v>
      </c>
      <c r="H2938" s="75">
        <f>0.006</f>
        <v>6.0000000000000001E-3</v>
      </c>
      <c r="I2938" s="56">
        <f>IF(A2938="COMPOSICAO",VLOOKUP(B2938,S!$A:$D,4,FALSE),VLOOKUP(B2938,I!$A:$D,4,FALSE))</f>
        <v>21.25</v>
      </c>
      <c r="J2938" s="60">
        <f t="shared" si="88"/>
        <v>0.12</v>
      </c>
      <c r="K2938" s="59"/>
      <c r="L2938" s="4"/>
      <c r="M2938" s="4"/>
      <c r="N2938" s="4"/>
    </row>
    <row r="2939" spans="1:14" ht="30" customHeight="1" x14ac:dyDescent="0.25">
      <c r="A2939" s="54" t="s">
        <v>792</v>
      </c>
      <c r="B2939" s="67">
        <v>5104</v>
      </c>
      <c r="C2939" s="55" t="str">
        <f>VLOOKUP(B2939,IF(A2939="COMPOSICAO",S!$A:$D,I!$A:$D),2,FALSE)</f>
        <v>REBITE DE ALUMINIO VAZADO DE REPUXO, 3,2 X 8 MM (1KG = 1025 UNIDADES)</v>
      </c>
      <c r="D2939" s="55"/>
      <c r="E2939" s="55"/>
      <c r="F2939" s="55"/>
      <c r="G2939" s="54" t="str">
        <f>VLOOKUP(B2939,IF(A2939="COMPOSICAO",S!$A:$D,I!$A:$D),3,FALSE)</f>
        <v>KG</v>
      </c>
      <c r="H2939" s="75">
        <f>0.0012</f>
        <v>1.1999999999999999E-3</v>
      </c>
      <c r="I2939" s="56">
        <f>IF(A2939="COMPOSICAO",VLOOKUP(B2939,S!$A:$D,4,FALSE),VLOOKUP(B2939,I!$A:$D,4,FALSE))</f>
        <v>100.92</v>
      </c>
      <c r="J2939" s="60">
        <f t="shared" si="88"/>
        <v>0.12</v>
      </c>
      <c r="K2939" s="59"/>
      <c r="L2939" s="4"/>
      <c r="M2939" s="4"/>
      <c r="N2939" s="4"/>
    </row>
    <row r="2940" spans="1:14" ht="15" customHeight="1" x14ac:dyDescent="0.25">
      <c r="A2940" s="54" t="s">
        <v>792</v>
      </c>
      <c r="B2940" s="67">
        <v>13388</v>
      </c>
      <c r="C2940" s="55" t="str">
        <f>VLOOKUP(B2940,IF(A2940="COMPOSICAO",S!$A:$D,I!$A:$D),2,FALSE)</f>
        <v>SOLDA EM BARRA DE ESTANHO-CHUMBO 50/50</v>
      </c>
      <c r="D2940" s="55"/>
      <c r="E2940" s="55"/>
      <c r="F2940" s="55"/>
      <c r="G2940" s="54" t="str">
        <f>VLOOKUP(B2940,IF(A2940="COMPOSICAO",S!$A:$D,I!$A:$D),3,FALSE)</f>
        <v>KG</v>
      </c>
      <c r="H2940" s="75">
        <f>0.045</f>
        <v>4.4999999999999998E-2</v>
      </c>
      <c r="I2940" s="56">
        <f>IF(A2940="COMPOSICAO",VLOOKUP(B2940,S!$A:$D,4,FALSE),VLOOKUP(B2940,I!$A:$D,4,FALSE))</f>
        <v>155.72</v>
      </c>
      <c r="J2940" s="60">
        <f t="shared" si="88"/>
        <v>7</v>
      </c>
      <c r="K2940" s="59"/>
      <c r="L2940" s="4"/>
      <c r="M2940" s="4"/>
      <c r="N2940" s="4"/>
    </row>
    <row r="2941" spans="1:14" ht="30" customHeight="1" x14ac:dyDescent="0.25">
      <c r="A2941" s="54" t="s">
        <v>792</v>
      </c>
      <c r="B2941" s="67">
        <v>40873</v>
      </c>
      <c r="C2941" s="55" t="str">
        <f>VLOOKUP(B2941,IF(A2941="COMPOSICAO",S!$A:$D,I!$A:$D),2,FALSE)</f>
        <v>RUFO INTERNO/EXTERNO DE CHAPA DE ACO GALVANIZADA NUM 24, CORTE 25 CM</v>
      </c>
      <c r="D2941" s="55"/>
      <c r="E2941" s="55"/>
      <c r="F2941" s="55"/>
      <c r="G2941" s="54" t="str">
        <f>VLOOKUP(B2941,IF(A2941="COMPOSICAO",S!$A:$D,I!$A:$D),3,FALSE)</f>
        <v>M</v>
      </c>
      <c r="H2941" s="75">
        <f>1.05</f>
        <v>1.05</v>
      </c>
      <c r="I2941" s="56">
        <f>IF(A2941="COMPOSICAO",VLOOKUP(B2941,S!$A:$D,4,FALSE),VLOOKUP(B2941,I!$A:$D,4,FALSE))</f>
        <v>28.51</v>
      </c>
      <c r="J2941" s="60">
        <f t="shared" si="88"/>
        <v>29.93</v>
      </c>
      <c r="K2941" s="59"/>
      <c r="L2941" s="4"/>
      <c r="M2941" s="4"/>
      <c r="N2941" s="4"/>
    </row>
    <row r="2942" spans="1:14" ht="15" customHeight="1" x14ac:dyDescent="0.25">
      <c r="A2942" s="54" t="s">
        <v>793</v>
      </c>
      <c r="B2942" s="67">
        <v>88316</v>
      </c>
      <c r="C2942" s="55" t="str">
        <f>VLOOKUP(B2942,IF(A2942="COMPOSICAO",S!$A:$D,I!$A:$D),2,FALSE)</f>
        <v>SERVENTE COM ENCARGOS COMPLEMENTARES</v>
      </c>
      <c r="D2942" s="55"/>
      <c r="E2942" s="55"/>
      <c r="F2942" s="55"/>
      <c r="G2942" s="54" t="str">
        <f>VLOOKUP(B2942,IF(A2942="COMPOSICAO",S!$A:$D,I!$A:$D),3,FALSE)</f>
        <v>H</v>
      </c>
      <c r="H2942" s="75">
        <f>0.207</f>
        <v>0.20699999999999999</v>
      </c>
      <c r="I2942" s="56">
        <f>IF(A2942="COMPOSICAO",VLOOKUP(B2942,S!$A:$D,4,FALSE),VLOOKUP(B2942,I!$A:$D,4,FALSE))</f>
        <v>18.86</v>
      </c>
      <c r="J2942" s="60">
        <f t="shared" si="88"/>
        <v>3.9</v>
      </c>
      <c r="K2942" s="59"/>
      <c r="L2942" s="4"/>
      <c r="M2942" s="4"/>
      <c r="N2942" s="4"/>
    </row>
    <row r="2943" spans="1:14" ht="15" customHeight="1" x14ac:dyDescent="0.25">
      <c r="A2943" s="54" t="s">
        <v>793</v>
      </c>
      <c r="B2943" s="67">
        <v>88323</v>
      </c>
      <c r="C2943" s="55" t="str">
        <f>VLOOKUP(B2943,IF(A2943="COMPOSICAO",S!$A:$D,I!$A:$D),2,FALSE)</f>
        <v>TELHADISTA COM ENCARGOS COMPLEMENTARES</v>
      </c>
      <c r="D2943" s="55"/>
      <c r="E2943" s="55"/>
      <c r="F2943" s="55"/>
      <c r="G2943" s="54" t="str">
        <f>VLOOKUP(B2943,IF(A2943="COMPOSICAO",S!$A:$D,I!$A:$D),3,FALSE)</f>
        <v>H</v>
      </c>
      <c r="H2943" s="75">
        <f>0.112</f>
        <v>0.112</v>
      </c>
      <c r="I2943" s="56">
        <f>IF(A2943="COMPOSICAO",VLOOKUP(B2943,S!$A:$D,4,FALSE),VLOOKUP(B2943,I!$A:$D,4,FALSE))</f>
        <v>25.88</v>
      </c>
      <c r="J2943" s="60">
        <f t="shared" si="88"/>
        <v>2.89</v>
      </c>
      <c r="K2943" s="59"/>
      <c r="L2943" s="4"/>
      <c r="M2943" s="4"/>
      <c r="N2943" s="4"/>
    </row>
    <row r="2944" spans="1:14" ht="45" customHeight="1" x14ac:dyDescent="0.25">
      <c r="A2944" s="54" t="s">
        <v>793</v>
      </c>
      <c r="B2944" s="67">
        <v>93281</v>
      </c>
      <c r="C2944" s="55" t="str">
        <f>VLOOKUP(B2944,IF(A2944="COMPOSICAO",S!$A:$D,I!$A:$D),2,FALSE)</f>
        <v>GUINCHO ELÉTRICO DE COLUNA, CAPACIDADE 400 KG, COM MOTO FREIO, MOTOR TRIFÁSICO DE 1,25 CV - CHP DIURNO. AF_03/2016</v>
      </c>
      <c r="D2944" s="55"/>
      <c r="E2944" s="55"/>
      <c r="F2944" s="55"/>
      <c r="G2944" s="54" t="str">
        <f>VLOOKUP(B2944,IF(A2944="COMPOSICAO",S!$A:$D,I!$A:$D),3,FALSE)</f>
        <v>CHP</v>
      </c>
      <c r="H2944" s="75">
        <f>0.0132</f>
        <v>1.32E-2</v>
      </c>
      <c r="I2944" s="56">
        <f>IF(A2944="COMPOSICAO",VLOOKUP(B2944,S!$A:$D,4,FALSE),VLOOKUP(B2944,I!$A:$D,4,FALSE))</f>
        <v>30.05</v>
      </c>
      <c r="J2944" s="60">
        <f t="shared" si="88"/>
        <v>0.39</v>
      </c>
      <c r="K2944" s="59"/>
      <c r="L2944" s="4"/>
      <c r="M2944" s="4"/>
      <c r="N2944" s="4"/>
    </row>
    <row r="2945" spans="1:14" ht="45" customHeight="1" x14ac:dyDescent="0.25">
      <c r="A2945" s="54" t="s">
        <v>793</v>
      </c>
      <c r="B2945" s="67">
        <v>93282</v>
      </c>
      <c r="C2945" s="55" t="str">
        <f>VLOOKUP(B2945,IF(A2945="COMPOSICAO",S!$A:$D,I!$A:$D),2,FALSE)</f>
        <v>GUINCHO ELÉTRICO DE COLUNA, CAPACIDADE 400 KG, COM MOTO FREIO, MOTOR TRIFÁSICO DE 1,25 CV - CHI DIURNO. AF_03/2016</v>
      </c>
      <c r="D2945" s="55"/>
      <c r="E2945" s="55"/>
      <c r="F2945" s="55"/>
      <c r="G2945" s="54" t="str">
        <f>VLOOKUP(B2945,IF(A2945="COMPOSICAO",S!$A:$D,I!$A:$D),3,FALSE)</f>
        <v>CHI</v>
      </c>
      <c r="H2945" s="75">
        <f>0.0183</f>
        <v>1.83E-2</v>
      </c>
      <c r="I2945" s="56">
        <f>IF(A2945="COMPOSICAO",VLOOKUP(B2945,S!$A:$D,4,FALSE),VLOOKUP(B2945,I!$A:$D,4,FALSE))</f>
        <v>29.04</v>
      </c>
      <c r="J2945" s="60">
        <f t="shared" si="88"/>
        <v>0.53</v>
      </c>
      <c r="K2945" s="59"/>
      <c r="L2945" s="4"/>
      <c r="M2945" s="4"/>
      <c r="N2945" s="4"/>
    </row>
    <row r="2946" spans="1:14" ht="15" customHeight="1" x14ac:dyDescent="0.25">
      <c r="A2946" s="76" t="s">
        <v>794</v>
      </c>
      <c r="B2946" s="77"/>
      <c r="C2946" s="77"/>
      <c r="D2946" s="77"/>
      <c r="E2946" s="77"/>
      <c r="F2946" s="77"/>
      <c r="G2946" s="78"/>
      <c r="H2946" s="79"/>
      <c r="I2946" s="80"/>
      <c r="J2946" s="60">
        <f>SUM(J2936:K2945)</f>
        <v>50.800000000000004</v>
      </c>
      <c r="K2946" s="59"/>
    </row>
    <row r="2947" spans="1:14" ht="15" customHeight="1" x14ac:dyDescent="0.25">
      <c r="A2947" s="76" t="str">
        <f>"TAXA DE BDI ("&amp;BDI&amp;" %)"</f>
        <v>TAXA DE BDI (28 %)</v>
      </c>
      <c r="B2947" s="77"/>
      <c r="C2947" s="77"/>
      <c r="D2947" s="77"/>
      <c r="E2947" s="77"/>
      <c r="F2947" s="77"/>
      <c r="G2947" s="78"/>
      <c r="H2947" s="79"/>
      <c r="I2947" s="80"/>
      <c r="J2947" s="60">
        <f>ROUND(J2946*(BDI/100),2)</f>
        <v>14.22</v>
      </c>
      <c r="K2947" s="59"/>
    </row>
    <row r="2948" spans="1:14" ht="15" customHeight="1" x14ac:dyDescent="0.25">
      <c r="A2948" s="76" t="s">
        <v>1083</v>
      </c>
      <c r="B2948" s="77"/>
      <c r="C2948" s="77"/>
      <c r="D2948" s="77"/>
      <c r="E2948" s="77"/>
      <c r="F2948" s="77"/>
      <c r="G2948" s="78"/>
      <c r="H2948" s="79"/>
      <c r="I2948" s="80"/>
      <c r="J2948" s="60">
        <f>SUM(J2946:K2947)</f>
        <v>65.02000000000001</v>
      </c>
      <c r="K2948" s="59"/>
    </row>
    <row r="2949" spans="1:14" ht="15" customHeight="1" x14ac:dyDescent="0.25">
      <c r="A2949" s="4"/>
      <c r="B2949" s="4"/>
      <c r="C2949" s="4"/>
      <c r="D2949" s="4"/>
      <c r="E2949" s="4"/>
      <c r="F2949" s="4"/>
      <c r="G2949" s="4"/>
      <c r="H2949" s="4"/>
      <c r="I2949" s="4"/>
      <c r="J2949" s="4"/>
      <c r="K2949" s="4"/>
    </row>
    <row r="2950" spans="1:14" ht="15" customHeight="1" x14ac:dyDescent="0.25">
      <c r="A2950" s="22" t="s">
        <v>788</v>
      </c>
      <c r="B2950" s="22" t="s">
        <v>41</v>
      </c>
      <c r="C2950" s="46" t="s">
        <v>8</v>
      </c>
      <c r="D2950" s="47"/>
      <c r="E2950" s="47"/>
      <c r="F2950" s="47"/>
      <c r="G2950" s="7" t="s">
        <v>42</v>
      </c>
      <c r="H2950" s="7" t="s">
        <v>789</v>
      </c>
      <c r="I2950" s="7" t="s">
        <v>790</v>
      </c>
      <c r="J2950" s="34" t="s">
        <v>10</v>
      </c>
      <c r="K2950" s="33"/>
    </row>
    <row r="2951" spans="1:14" ht="90" customHeight="1" x14ac:dyDescent="0.25">
      <c r="A2951" s="7" t="s">
        <v>833</v>
      </c>
      <c r="B2951" s="71">
        <v>87545</v>
      </c>
      <c r="C2951" s="73" t="str">
        <f>VLOOKUP(B2951,S!$A:$D,2,FALSE)</f>
        <v>EMBOÇO, PARA RECEBIMENTO DE CERÂMICA, EM ARGAMASSA TRAÇO 1:2:8, PREPARO MECÂNICO COM BETONEIRA 400L, APLICADO MANUALMENTE EM FACES INTERNAS DE PAREDES, PARA AMBIENTE COM ÁREA MENOR QUE 5M2, ESPESSURA DE 10MM, COM EXECUÇÃO DE TALISCAS. AF_06/2014</v>
      </c>
      <c r="D2951" s="73"/>
      <c r="E2951" s="73"/>
      <c r="F2951" s="72"/>
      <c r="G2951" s="7" t="str">
        <f>VLOOKUP(B2951,S!$A:$D,3,FALSE)</f>
        <v>M2</v>
      </c>
      <c r="H2951" s="74"/>
      <c r="I2951" s="74">
        <f>J2955</f>
        <v>28.72</v>
      </c>
      <c r="J2951" s="53"/>
      <c r="K2951" s="52"/>
      <c r="L2951" s="74">
        <f>VLOOKUP(B2951,S!$A:$D,4,FALSE)</f>
        <v>28.72</v>
      </c>
      <c r="M2951" s="7" t="str">
        <f>IF(ROUND((L2951-I2951),2)=0,"OK, confere com a tabela.",IF(ROUND((L2951-I2951),2)&lt;0,"ACIMA ("&amp;TEXT(ROUND(I2951*100/L2951,4),"0,0000")&amp;" %) da tabela.","ABAIXO ("&amp;TEXT(ROUND(I2951*100/L2951,4),"0,0000")&amp;" %) da tabela."))</f>
        <v>OK, confere com a tabela.</v>
      </c>
    </row>
    <row r="2952" spans="1:14" ht="75" customHeight="1" x14ac:dyDescent="0.25">
      <c r="A2952" s="54" t="s">
        <v>793</v>
      </c>
      <c r="B2952" s="67">
        <v>87292</v>
      </c>
      <c r="C2952" s="55" t="str">
        <f>VLOOKUP(B2952,IF(A2952="COMPOSICAO",S!$A:$D,I!$A:$D),2,FALSE)</f>
        <v>ARGAMASSA TRAÇO 1:2:8 (EM VOLUME DE CIMENTO, CAL E AREIA MÉDIA ÚMIDA) PARA EMBOÇO/MASSA ÚNICA/ASSENTAMENTO DE ALVENARIA DE VEDAÇÃO, PREPARO MECÂNICO COM BETONEIRA 400 L. AF_08/2019</v>
      </c>
      <c r="D2952" s="55"/>
      <c r="E2952" s="55"/>
      <c r="F2952" s="55"/>
      <c r="G2952" s="54" t="str">
        <f>VLOOKUP(B2952,IF(A2952="COMPOSICAO",S!$A:$D,I!$A:$D),3,FALSE)</f>
        <v>M3</v>
      </c>
      <c r="H2952" s="75">
        <f>0.0213</f>
        <v>2.1299999999999999E-2</v>
      </c>
      <c r="I2952" s="56">
        <f>IF(A2952="COMPOSICAO",VLOOKUP(B2952,S!$A:$D,4,FALSE),VLOOKUP(B2952,I!$A:$D,4,FALSE))</f>
        <v>629.72</v>
      </c>
      <c r="J2952" s="60">
        <f>TRUNC(H2952*I2952,2)</f>
        <v>13.41</v>
      </c>
      <c r="K2952" s="59"/>
      <c r="L2952" s="4"/>
      <c r="M2952" s="4"/>
      <c r="N2952" s="4"/>
    </row>
    <row r="2953" spans="1:14" ht="15" customHeight="1" x14ac:dyDescent="0.25">
      <c r="A2953" s="54" t="s">
        <v>793</v>
      </c>
      <c r="B2953" s="67">
        <v>88309</v>
      </c>
      <c r="C2953" s="55" t="str">
        <f>VLOOKUP(B2953,IF(A2953="COMPOSICAO",S!$A:$D,I!$A:$D),2,FALSE)</f>
        <v>PEDREIRO COM ENCARGOS COMPLEMENTARES</v>
      </c>
      <c r="D2953" s="55"/>
      <c r="E2953" s="55"/>
      <c r="F2953" s="55"/>
      <c r="G2953" s="54" t="str">
        <f>VLOOKUP(B2953,IF(A2953="COMPOSICAO",S!$A:$D,I!$A:$D),3,FALSE)</f>
        <v>H</v>
      </c>
      <c r="H2953" s="75">
        <f>0.46</f>
        <v>0.46</v>
      </c>
      <c r="I2953" s="56">
        <f>IF(A2953="COMPOSICAO",VLOOKUP(B2953,S!$A:$D,4,FALSE),VLOOKUP(B2953,I!$A:$D,4,FALSE))</f>
        <v>26.46</v>
      </c>
      <c r="J2953" s="60">
        <f>TRUNC(H2953*I2953,2)</f>
        <v>12.17</v>
      </c>
      <c r="K2953" s="59"/>
      <c r="L2953" s="4"/>
      <c r="M2953" s="4"/>
      <c r="N2953" s="4"/>
    </row>
    <row r="2954" spans="1:14" ht="15" customHeight="1" x14ac:dyDescent="0.25">
      <c r="A2954" s="54" t="s">
        <v>793</v>
      </c>
      <c r="B2954" s="67">
        <v>88316</v>
      </c>
      <c r="C2954" s="55" t="str">
        <f>VLOOKUP(B2954,IF(A2954="COMPOSICAO",S!$A:$D,I!$A:$D),2,FALSE)</f>
        <v>SERVENTE COM ENCARGOS COMPLEMENTARES</v>
      </c>
      <c r="D2954" s="55"/>
      <c r="E2954" s="55"/>
      <c r="F2954" s="55"/>
      <c r="G2954" s="54" t="str">
        <f>VLOOKUP(B2954,IF(A2954="COMPOSICAO",S!$A:$D,I!$A:$D),3,FALSE)</f>
        <v>H</v>
      </c>
      <c r="H2954" s="75">
        <f>0.167</f>
        <v>0.16700000000000001</v>
      </c>
      <c r="I2954" s="56">
        <f>IF(A2954="COMPOSICAO",VLOOKUP(B2954,S!$A:$D,4,FALSE),VLOOKUP(B2954,I!$A:$D,4,FALSE))</f>
        <v>18.86</v>
      </c>
      <c r="J2954" s="60">
        <f>TRUNC(H2954*I2954,2)</f>
        <v>3.14</v>
      </c>
      <c r="K2954" s="59"/>
      <c r="L2954" s="4"/>
      <c r="M2954" s="4"/>
      <c r="N2954" s="4"/>
    </row>
    <row r="2955" spans="1:14" ht="15" customHeight="1" x14ac:dyDescent="0.25">
      <c r="A2955" s="76" t="s">
        <v>794</v>
      </c>
      <c r="B2955" s="77"/>
      <c r="C2955" s="77"/>
      <c r="D2955" s="77"/>
      <c r="E2955" s="77"/>
      <c r="F2955" s="77"/>
      <c r="G2955" s="78"/>
      <c r="H2955" s="79"/>
      <c r="I2955" s="80"/>
      <c r="J2955" s="60">
        <f>SUM(J2951:K2954)</f>
        <v>28.72</v>
      </c>
      <c r="K2955" s="59"/>
    </row>
    <row r="2956" spans="1:14" ht="15" customHeight="1" x14ac:dyDescent="0.25">
      <c r="A2956" s="76" t="str">
        <f>"TAXA DE BDI ("&amp;BDI&amp;" %)"</f>
        <v>TAXA DE BDI (28 %)</v>
      </c>
      <c r="B2956" s="77"/>
      <c r="C2956" s="77"/>
      <c r="D2956" s="77"/>
      <c r="E2956" s="77"/>
      <c r="F2956" s="77"/>
      <c r="G2956" s="78"/>
      <c r="H2956" s="79"/>
      <c r="I2956" s="80"/>
      <c r="J2956" s="60">
        <f>ROUND(J2955*(BDI/100),2)</f>
        <v>8.0399999999999991</v>
      </c>
      <c r="K2956" s="59"/>
    </row>
    <row r="2957" spans="1:14" ht="15" customHeight="1" x14ac:dyDescent="0.25">
      <c r="A2957" s="76" t="s">
        <v>1084</v>
      </c>
      <c r="B2957" s="77"/>
      <c r="C2957" s="77"/>
      <c r="D2957" s="77"/>
      <c r="E2957" s="77"/>
      <c r="F2957" s="77"/>
      <c r="G2957" s="78"/>
      <c r="H2957" s="79"/>
      <c r="I2957" s="80"/>
      <c r="J2957" s="60">
        <f>SUM(J2955:K2956)</f>
        <v>36.76</v>
      </c>
      <c r="K2957" s="59"/>
    </row>
    <row r="2958" spans="1:14" ht="15" customHeight="1" x14ac:dyDescent="0.25">
      <c r="A2958" s="4"/>
      <c r="B2958" s="4"/>
      <c r="C2958" s="4"/>
      <c r="D2958" s="4"/>
      <c r="E2958" s="4"/>
      <c r="F2958" s="4"/>
      <c r="G2958" s="4"/>
      <c r="H2958" s="4"/>
      <c r="I2958" s="4"/>
      <c r="J2958" s="4"/>
      <c r="K2958" s="4"/>
    </row>
    <row r="2959" spans="1:14" ht="15" customHeight="1" x14ac:dyDescent="0.25">
      <c r="A2959" s="22" t="s">
        <v>788</v>
      </c>
      <c r="B2959" s="22" t="s">
        <v>41</v>
      </c>
      <c r="C2959" s="46" t="s">
        <v>8</v>
      </c>
      <c r="D2959" s="47"/>
      <c r="E2959" s="47"/>
      <c r="F2959" s="47"/>
      <c r="G2959" s="7" t="s">
        <v>42</v>
      </c>
      <c r="H2959" s="7" t="s">
        <v>789</v>
      </c>
      <c r="I2959" s="7" t="s">
        <v>790</v>
      </c>
      <c r="J2959" s="34" t="s">
        <v>10</v>
      </c>
      <c r="K2959" s="33"/>
    </row>
    <row r="2960" spans="1:14" ht="75" customHeight="1" x14ac:dyDescent="0.25">
      <c r="A2960" s="7" t="s">
        <v>833</v>
      </c>
      <c r="B2960" s="71">
        <v>87882</v>
      </c>
      <c r="C2960" s="73" t="str">
        <f>VLOOKUP(B2960,S!$A:$D,2,FALSE)</f>
        <v>CHAPISCO APLICADO NO TETO OU EM ALVENARIA E ESTRUTURA, COM ROLO PARA TEXTURA ACRÍLICA. ARGAMASSA TRAÇO 1:4 E EMULSÃO POLIMÉRICA (ADESIVO) COM PREPARO EM BETONEIRA 400L. AF_10/2022</v>
      </c>
      <c r="D2960" s="73"/>
      <c r="E2960" s="73"/>
      <c r="F2960" s="72"/>
      <c r="G2960" s="7" t="str">
        <f>VLOOKUP(B2960,S!$A:$D,3,FALSE)</f>
        <v>M2</v>
      </c>
      <c r="H2960" s="74"/>
      <c r="I2960" s="74">
        <f>J2964</f>
        <v>6.9</v>
      </c>
      <c r="J2960" s="53"/>
      <c r="K2960" s="52"/>
      <c r="L2960" s="74">
        <f>VLOOKUP(B2960,S!$A:$D,4,FALSE)</f>
        <v>6.9</v>
      </c>
      <c r="M2960" s="7" t="str">
        <f>IF(ROUND((L2960-I2960),2)=0,"OK, confere com a tabela.",IF(ROUND((L2960-I2960),2)&lt;0,"ACIMA ("&amp;TEXT(ROUND(I2960*100/L2960,4),"0,0000")&amp;" %) da tabela.","ABAIXO ("&amp;TEXT(ROUND(I2960*100/L2960,4),"0,0000")&amp;" %) da tabela."))</f>
        <v>OK, confere com a tabela.</v>
      </c>
    </row>
    <row r="2961" spans="1:14" ht="60" customHeight="1" x14ac:dyDescent="0.25">
      <c r="A2961" s="54" t="s">
        <v>793</v>
      </c>
      <c r="B2961" s="67">
        <v>87325</v>
      </c>
      <c r="C2961" s="55" t="str">
        <f>VLOOKUP(B2961,IF(A2961="COMPOSICAO",S!$A:$D,I!$A:$D),2,FALSE)</f>
        <v>ARGAMASSA TRAÇO 1:4 (EM VOLUME DE CIMENTO E AREIA GROSSA ÚMIDA) COM ADIÇÃO DE EMULSÃO POLIMÉRICA PARA CHAPISCO ROLADO, PREPARO MECÂNICO COM BETONEIRA 400 L. AF_08/2019</v>
      </c>
      <c r="D2961" s="55"/>
      <c r="E2961" s="55"/>
      <c r="F2961" s="55"/>
      <c r="G2961" s="54" t="str">
        <f>VLOOKUP(B2961,IF(A2961="COMPOSICAO",S!$A:$D,I!$A:$D),3,FALSE)</f>
        <v>M3</v>
      </c>
      <c r="H2961" s="75">
        <f>0.0015</f>
        <v>1.5E-3</v>
      </c>
      <c r="I2961" s="56">
        <f>IF(A2961="COMPOSICAO",VLOOKUP(B2961,S!$A:$D,4,FALSE),VLOOKUP(B2961,I!$A:$D,4,FALSE))</f>
        <v>3740.98</v>
      </c>
      <c r="J2961" s="60">
        <f>TRUNC(H2961*I2961,2)</f>
        <v>5.61</v>
      </c>
      <c r="K2961" s="59"/>
      <c r="L2961" s="4"/>
      <c r="M2961" s="4"/>
      <c r="N2961" s="4"/>
    </row>
    <row r="2962" spans="1:14" ht="15" customHeight="1" x14ac:dyDescent="0.25">
      <c r="A2962" s="54" t="s">
        <v>793</v>
      </c>
      <c r="B2962" s="67">
        <v>88309</v>
      </c>
      <c r="C2962" s="55" t="str">
        <f>VLOOKUP(B2962,IF(A2962="COMPOSICAO",S!$A:$D,I!$A:$D),2,FALSE)</f>
        <v>PEDREIRO COM ENCARGOS COMPLEMENTARES</v>
      </c>
      <c r="D2962" s="55"/>
      <c r="E2962" s="55"/>
      <c r="F2962" s="55"/>
      <c r="G2962" s="54" t="str">
        <f>VLOOKUP(B2962,IF(A2962="COMPOSICAO",S!$A:$D,I!$A:$D),3,FALSE)</f>
        <v>H</v>
      </c>
      <c r="H2962" s="75">
        <f>0.0389</f>
        <v>3.8899999999999997E-2</v>
      </c>
      <c r="I2962" s="56">
        <f>IF(A2962="COMPOSICAO",VLOOKUP(B2962,S!$A:$D,4,FALSE),VLOOKUP(B2962,I!$A:$D,4,FALSE))</f>
        <v>26.46</v>
      </c>
      <c r="J2962" s="60">
        <f>TRUNC(H2962*I2962,2)</f>
        <v>1.02</v>
      </c>
      <c r="K2962" s="59"/>
      <c r="L2962" s="4"/>
      <c r="M2962" s="4"/>
      <c r="N2962" s="4"/>
    </row>
    <row r="2963" spans="1:14" ht="15" customHeight="1" x14ac:dyDescent="0.25">
      <c r="A2963" s="54" t="s">
        <v>793</v>
      </c>
      <c r="B2963" s="67">
        <v>88316</v>
      </c>
      <c r="C2963" s="55" t="str">
        <f>VLOOKUP(B2963,IF(A2963="COMPOSICAO",S!$A:$D,I!$A:$D),2,FALSE)</f>
        <v>SERVENTE COM ENCARGOS COMPLEMENTARES</v>
      </c>
      <c r="D2963" s="55"/>
      <c r="E2963" s="55"/>
      <c r="F2963" s="55"/>
      <c r="G2963" s="54" t="str">
        <f>VLOOKUP(B2963,IF(A2963="COMPOSICAO",S!$A:$D,I!$A:$D),3,FALSE)</f>
        <v>H</v>
      </c>
      <c r="H2963" s="75">
        <f>0.0146</f>
        <v>1.46E-2</v>
      </c>
      <c r="I2963" s="56">
        <f>IF(A2963="COMPOSICAO",VLOOKUP(B2963,S!$A:$D,4,FALSE),VLOOKUP(B2963,I!$A:$D,4,FALSE))</f>
        <v>18.86</v>
      </c>
      <c r="J2963" s="60">
        <f>TRUNC(H2963*I2963,2)</f>
        <v>0.27</v>
      </c>
      <c r="K2963" s="59"/>
      <c r="L2963" s="4"/>
      <c r="M2963" s="4"/>
      <c r="N2963" s="4"/>
    </row>
    <row r="2964" spans="1:14" ht="15" customHeight="1" x14ac:dyDescent="0.25">
      <c r="A2964" s="76" t="s">
        <v>794</v>
      </c>
      <c r="B2964" s="77"/>
      <c r="C2964" s="77"/>
      <c r="D2964" s="77"/>
      <c r="E2964" s="77"/>
      <c r="F2964" s="77"/>
      <c r="G2964" s="78"/>
      <c r="H2964" s="79"/>
      <c r="I2964" s="80"/>
      <c r="J2964" s="60">
        <f>SUM(J2960:K2963)</f>
        <v>6.9</v>
      </c>
      <c r="K2964" s="59"/>
    </row>
    <row r="2965" spans="1:14" ht="15" customHeight="1" x14ac:dyDescent="0.25">
      <c r="A2965" s="76" t="str">
        <f>"TAXA DE BDI ("&amp;BDI&amp;" %)"</f>
        <v>TAXA DE BDI (28 %)</v>
      </c>
      <c r="B2965" s="77"/>
      <c r="C2965" s="77"/>
      <c r="D2965" s="77"/>
      <c r="E2965" s="77"/>
      <c r="F2965" s="77"/>
      <c r="G2965" s="78"/>
      <c r="H2965" s="79"/>
      <c r="I2965" s="80"/>
      <c r="J2965" s="60">
        <f>ROUND(J2964*(BDI/100),2)</f>
        <v>1.93</v>
      </c>
      <c r="K2965" s="59"/>
    </row>
    <row r="2966" spans="1:14" ht="15" customHeight="1" x14ac:dyDescent="0.25">
      <c r="A2966" s="76" t="s">
        <v>1085</v>
      </c>
      <c r="B2966" s="77"/>
      <c r="C2966" s="77"/>
      <c r="D2966" s="77"/>
      <c r="E2966" s="77"/>
      <c r="F2966" s="77"/>
      <c r="G2966" s="78"/>
      <c r="H2966" s="79"/>
      <c r="I2966" s="80"/>
      <c r="J2966" s="60">
        <f>SUM(J2964:K2965)</f>
        <v>8.83</v>
      </c>
      <c r="K2966" s="59"/>
    </row>
    <row r="2967" spans="1:14" ht="15" customHeight="1" x14ac:dyDescent="0.25">
      <c r="A2967" s="4"/>
      <c r="B2967" s="4"/>
      <c r="C2967" s="4"/>
      <c r="D2967" s="4"/>
      <c r="E2967" s="4"/>
      <c r="F2967" s="4"/>
      <c r="G2967" s="4"/>
      <c r="H2967" s="4"/>
      <c r="I2967" s="4"/>
      <c r="J2967" s="4"/>
      <c r="K2967" s="4"/>
    </row>
    <row r="2968" spans="1:14" ht="15" customHeight="1" x14ac:dyDescent="0.25">
      <c r="A2968" s="22" t="s">
        <v>788</v>
      </c>
      <c r="B2968" s="22" t="s">
        <v>41</v>
      </c>
      <c r="C2968" s="46" t="s">
        <v>8</v>
      </c>
      <c r="D2968" s="47"/>
      <c r="E2968" s="47"/>
      <c r="F2968" s="47"/>
      <c r="G2968" s="7" t="s">
        <v>42</v>
      </c>
      <c r="H2968" s="7" t="s">
        <v>789</v>
      </c>
      <c r="I2968" s="7" t="s">
        <v>790</v>
      </c>
      <c r="J2968" s="34" t="s">
        <v>10</v>
      </c>
      <c r="K2968" s="33"/>
    </row>
    <row r="2969" spans="1:14" ht="90" customHeight="1" x14ac:dyDescent="0.25">
      <c r="A2969" s="7" t="s">
        <v>833</v>
      </c>
      <c r="B2969" s="71">
        <v>87549</v>
      </c>
      <c r="C2969" s="73" t="str">
        <f>VLOOKUP(B2969,S!$A:$D,2,FALSE)</f>
        <v>EMBOÇO, PARA RECEBIMENTO DE CERÂMICA, EM ARGAMASSA TRAÇO 1:2:8, PREPARO MECÂNICO COM BETONEIRA 400L, APLICADO MANUALMENTE EM FACES INTERNAS DE PAREDES, PARA AMBIENTE COM ÁREA ENTRE 5M2 E 10M2, ESPESSURA DE 10MM, COM EXECUÇÃO DE TALISCAS. AF_06/2014</v>
      </c>
      <c r="D2969" s="73"/>
      <c r="E2969" s="73"/>
      <c r="F2969" s="72"/>
      <c r="G2969" s="7" t="str">
        <f>VLOOKUP(B2969,S!$A:$D,3,FALSE)</f>
        <v>M2</v>
      </c>
      <c r="H2969" s="74"/>
      <c r="I2969" s="74">
        <f>J2973</f>
        <v>23.759999999999998</v>
      </c>
      <c r="J2969" s="53"/>
      <c r="K2969" s="52"/>
      <c r="L2969" s="74">
        <f>VLOOKUP(B2969,S!$A:$D,4,FALSE)</f>
        <v>23.76</v>
      </c>
      <c r="M2969" s="7" t="str">
        <f>IF(ROUND((L2969-I2969),2)=0,"OK, confere com a tabela.",IF(ROUND((L2969-I2969),2)&lt;0,"ACIMA ("&amp;TEXT(ROUND(I2969*100/L2969,4),"0,0000")&amp;" %) da tabela.","ABAIXO ("&amp;TEXT(ROUND(I2969*100/L2969,4),"0,0000")&amp;" %) da tabela."))</f>
        <v>OK, confere com a tabela.</v>
      </c>
    </row>
    <row r="2970" spans="1:14" ht="75" customHeight="1" x14ac:dyDescent="0.25">
      <c r="A2970" s="54" t="s">
        <v>793</v>
      </c>
      <c r="B2970" s="67">
        <v>87292</v>
      </c>
      <c r="C2970" s="55" t="str">
        <f>VLOOKUP(B2970,IF(A2970="COMPOSICAO",S!$A:$D,I!$A:$D),2,FALSE)</f>
        <v>ARGAMASSA TRAÇO 1:2:8 (EM VOLUME DE CIMENTO, CAL E AREIA MÉDIA ÚMIDA) PARA EMBOÇO/MASSA ÚNICA/ASSENTAMENTO DE ALVENARIA DE VEDAÇÃO, PREPARO MECÂNICO COM BETONEIRA 400 L. AF_08/2019</v>
      </c>
      <c r="D2970" s="55"/>
      <c r="E2970" s="55"/>
      <c r="F2970" s="55"/>
      <c r="G2970" s="54" t="str">
        <f>VLOOKUP(B2970,IF(A2970="COMPOSICAO",S!$A:$D,I!$A:$D),3,FALSE)</f>
        <v>M3</v>
      </c>
      <c r="H2970" s="75">
        <f>0.0213</f>
        <v>2.1299999999999999E-2</v>
      </c>
      <c r="I2970" s="56">
        <f>IF(A2970="COMPOSICAO",VLOOKUP(B2970,S!$A:$D,4,FALSE),VLOOKUP(B2970,I!$A:$D,4,FALSE))</f>
        <v>629.72</v>
      </c>
      <c r="J2970" s="60">
        <f>TRUNC(H2970*I2970,2)</f>
        <v>13.41</v>
      </c>
      <c r="K2970" s="59"/>
      <c r="L2970" s="4"/>
      <c r="M2970" s="4"/>
      <c r="N2970" s="4"/>
    </row>
    <row r="2971" spans="1:14" ht="15" customHeight="1" x14ac:dyDescent="0.25">
      <c r="A2971" s="54" t="s">
        <v>793</v>
      </c>
      <c r="B2971" s="67">
        <v>88309</v>
      </c>
      <c r="C2971" s="55" t="str">
        <f>VLOOKUP(B2971,IF(A2971="COMPOSICAO",S!$A:$D,I!$A:$D),2,FALSE)</f>
        <v>PEDREIRO COM ENCARGOS COMPLEMENTARES</v>
      </c>
      <c r="D2971" s="55"/>
      <c r="E2971" s="55"/>
      <c r="F2971" s="55"/>
      <c r="G2971" s="54" t="str">
        <f>VLOOKUP(B2971,IF(A2971="COMPOSICAO",S!$A:$D,I!$A:$D),3,FALSE)</f>
        <v>H</v>
      </c>
      <c r="H2971" s="75">
        <f>0.31</f>
        <v>0.31</v>
      </c>
      <c r="I2971" s="56">
        <f>IF(A2971="COMPOSICAO",VLOOKUP(B2971,S!$A:$D,4,FALSE),VLOOKUP(B2971,I!$A:$D,4,FALSE))</f>
        <v>26.46</v>
      </c>
      <c r="J2971" s="60">
        <f>TRUNC(H2971*I2971,2)</f>
        <v>8.1999999999999993</v>
      </c>
      <c r="K2971" s="59"/>
      <c r="L2971" s="4"/>
      <c r="M2971" s="4"/>
      <c r="N2971" s="4"/>
    </row>
    <row r="2972" spans="1:14" ht="15" customHeight="1" x14ac:dyDescent="0.25">
      <c r="A2972" s="54" t="s">
        <v>793</v>
      </c>
      <c r="B2972" s="67">
        <v>88316</v>
      </c>
      <c r="C2972" s="55" t="str">
        <f>VLOOKUP(B2972,IF(A2972="COMPOSICAO",S!$A:$D,I!$A:$D),2,FALSE)</f>
        <v>SERVENTE COM ENCARGOS COMPLEMENTARES</v>
      </c>
      <c r="D2972" s="55"/>
      <c r="E2972" s="55"/>
      <c r="F2972" s="55"/>
      <c r="G2972" s="54" t="str">
        <f>VLOOKUP(B2972,IF(A2972="COMPOSICAO",S!$A:$D,I!$A:$D),3,FALSE)</f>
        <v>H</v>
      </c>
      <c r="H2972" s="75">
        <f>0.114</f>
        <v>0.114</v>
      </c>
      <c r="I2972" s="56">
        <f>IF(A2972="COMPOSICAO",VLOOKUP(B2972,S!$A:$D,4,FALSE),VLOOKUP(B2972,I!$A:$D,4,FALSE))</f>
        <v>18.86</v>
      </c>
      <c r="J2972" s="60">
        <f>TRUNC(H2972*I2972,2)</f>
        <v>2.15</v>
      </c>
      <c r="K2972" s="59"/>
      <c r="L2972" s="4"/>
      <c r="M2972" s="4"/>
      <c r="N2972" s="4"/>
    </row>
    <row r="2973" spans="1:14" ht="15" customHeight="1" x14ac:dyDescent="0.25">
      <c r="A2973" s="76" t="s">
        <v>794</v>
      </c>
      <c r="B2973" s="77"/>
      <c r="C2973" s="77"/>
      <c r="D2973" s="77"/>
      <c r="E2973" s="77"/>
      <c r="F2973" s="77"/>
      <c r="G2973" s="78"/>
      <c r="H2973" s="79"/>
      <c r="I2973" s="80"/>
      <c r="J2973" s="60">
        <f>SUM(J2969:K2972)</f>
        <v>23.759999999999998</v>
      </c>
      <c r="K2973" s="59"/>
    </row>
    <row r="2974" spans="1:14" ht="15" customHeight="1" x14ac:dyDescent="0.25">
      <c r="A2974" s="76" t="str">
        <f>"TAXA DE BDI ("&amp;BDI&amp;" %)"</f>
        <v>TAXA DE BDI (28 %)</v>
      </c>
      <c r="B2974" s="77"/>
      <c r="C2974" s="77"/>
      <c r="D2974" s="77"/>
      <c r="E2974" s="77"/>
      <c r="F2974" s="77"/>
      <c r="G2974" s="78"/>
      <c r="H2974" s="79"/>
      <c r="I2974" s="80"/>
      <c r="J2974" s="60">
        <f>ROUND(J2973*(BDI/100),2)</f>
        <v>6.65</v>
      </c>
      <c r="K2974" s="59"/>
    </row>
    <row r="2975" spans="1:14" ht="15" customHeight="1" x14ac:dyDescent="0.25">
      <c r="A2975" s="76" t="s">
        <v>1086</v>
      </c>
      <c r="B2975" s="77"/>
      <c r="C2975" s="77"/>
      <c r="D2975" s="77"/>
      <c r="E2975" s="77"/>
      <c r="F2975" s="77"/>
      <c r="G2975" s="78"/>
      <c r="H2975" s="79"/>
      <c r="I2975" s="80"/>
      <c r="J2975" s="60">
        <f>SUM(J2973:K2974)</f>
        <v>30.409999999999997</v>
      </c>
      <c r="K2975" s="59"/>
    </row>
    <row r="2976" spans="1:14" ht="15" customHeight="1" x14ac:dyDescent="0.25">
      <c r="A2976" s="4"/>
      <c r="B2976" s="4"/>
      <c r="C2976" s="4"/>
      <c r="D2976" s="4"/>
      <c r="E2976" s="4"/>
      <c r="F2976" s="4"/>
      <c r="G2976" s="4"/>
      <c r="H2976" s="4"/>
      <c r="I2976" s="4"/>
      <c r="J2976" s="4"/>
      <c r="K2976" s="4"/>
    </row>
    <row r="2977" spans="1:14" ht="15" customHeight="1" x14ac:dyDescent="0.25">
      <c r="A2977" s="22" t="s">
        <v>788</v>
      </c>
      <c r="B2977" s="22" t="s">
        <v>41</v>
      </c>
      <c r="C2977" s="46" t="s">
        <v>8</v>
      </c>
      <c r="D2977" s="47"/>
      <c r="E2977" s="47"/>
      <c r="F2977" s="47"/>
      <c r="G2977" s="7" t="s">
        <v>42</v>
      </c>
      <c r="H2977" s="7" t="s">
        <v>789</v>
      </c>
      <c r="I2977" s="7" t="s">
        <v>790</v>
      </c>
      <c r="J2977" s="34" t="s">
        <v>10</v>
      </c>
      <c r="K2977" s="33"/>
    </row>
    <row r="2978" spans="1:14" ht="75" customHeight="1" x14ac:dyDescent="0.25">
      <c r="A2978" s="7" t="s">
        <v>833</v>
      </c>
      <c r="B2978" s="71">
        <v>104453</v>
      </c>
      <c r="C2978" s="73" t="str">
        <f>VLOOKUP(B2978,S!$A:$D,2,FALSE)</f>
        <v>REVESTIMENTO CERÂMICO PARA PAREDES INTERNAS COM PLACAS TIPO ESMALTADA EXTRA DE DIMENSÕES 20X20 CM APLICADAS EM AMBIENTES DE ÁREA MENOR QUE 5 M² NA ALTURA INTEIRA DAS PAREDES. AF_06/2014</v>
      </c>
      <c r="D2978" s="73"/>
      <c r="E2978" s="73"/>
      <c r="F2978" s="72"/>
      <c r="G2978" s="7" t="str">
        <f>VLOOKUP(B2978,S!$A:$D,3,FALSE)</f>
        <v>M2</v>
      </c>
      <c r="H2978" s="74"/>
      <c r="I2978" s="74">
        <f>J2984</f>
        <v>63.650000000000006</v>
      </c>
      <c r="J2978" s="53"/>
      <c r="K2978" s="52"/>
      <c r="L2978" s="74">
        <f>VLOOKUP(B2978,S!$A:$D,4,FALSE)</f>
        <v>63.65</v>
      </c>
      <c r="M2978" s="7" t="str">
        <f>IF(ROUND((L2978-I2978),2)=0,"OK, confere com a tabela.",IF(ROUND((L2978-I2978),2)&lt;0,"ACIMA ("&amp;TEXT(ROUND(I2978*100/L2978,4),"0,0000")&amp;" %) da tabela.","ABAIXO ("&amp;TEXT(ROUND(I2978*100/L2978,4),"0,0000")&amp;" %) da tabela."))</f>
        <v>OK, confere com a tabela.</v>
      </c>
    </row>
    <row r="2979" spans="1:14" ht="45" customHeight="1" x14ac:dyDescent="0.25">
      <c r="A2979" s="54" t="s">
        <v>792</v>
      </c>
      <c r="B2979" s="67">
        <v>536</v>
      </c>
      <c r="C2979" s="55" t="str">
        <f>VLOOKUP(B2979,IF(A2979="COMPOSICAO",S!$A:$D,I!$A:$D),2,FALSE)</f>
        <v>REVESTIMENTO EM CERAMICA ESMALTADA EXTRA, PEI MENOR OU IGUAL A 3, FORMATO MENOR OU IGUAL A 2025 CM2</v>
      </c>
      <c r="D2979" s="55"/>
      <c r="E2979" s="55"/>
      <c r="F2979" s="55"/>
      <c r="G2979" s="54" t="str">
        <f>VLOOKUP(B2979,IF(A2979="COMPOSICAO",S!$A:$D,I!$A:$D),3,FALSE)</f>
        <v>M2</v>
      </c>
      <c r="H2979" s="75">
        <f>1.06</f>
        <v>1.06</v>
      </c>
      <c r="I2979" s="56">
        <f>IF(A2979="COMPOSICAO",VLOOKUP(B2979,S!$A:$D,4,FALSE),VLOOKUP(B2979,I!$A:$D,4,FALSE))</f>
        <v>29.9</v>
      </c>
      <c r="J2979" s="60">
        <f>TRUNC(H2979*I2979,2)</f>
        <v>31.69</v>
      </c>
      <c r="K2979" s="59"/>
      <c r="L2979" s="4"/>
      <c r="M2979" s="4"/>
      <c r="N2979" s="4"/>
    </row>
    <row r="2980" spans="1:14" ht="15" customHeight="1" x14ac:dyDescent="0.25">
      <c r="A2980" s="54" t="s">
        <v>792</v>
      </c>
      <c r="B2980" s="67">
        <v>1381</v>
      </c>
      <c r="C2980" s="55" t="str">
        <f>VLOOKUP(B2980,IF(A2980="COMPOSICAO",S!$A:$D,I!$A:$D),2,FALSE)</f>
        <v>ARGAMASSA COLANTE AC I PARA CERAMICAS</v>
      </c>
      <c r="D2980" s="55"/>
      <c r="E2980" s="55"/>
      <c r="F2980" s="55"/>
      <c r="G2980" s="54" t="str">
        <f>VLOOKUP(B2980,IF(A2980="COMPOSICAO",S!$A:$D,I!$A:$D),3,FALSE)</f>
        <v>KG</v>
      </c>
      <c r="H2980" s="75">
        <f>4.86</f>
        <v>4.8600000000000003</v>
      </c>
      <c r="I2980" s="56">
        <f>IF(A2980="COMPOSICAO",VLOOKUP(B2980,S!$A:$D,4,FALSE),VLOOKUP(B2980,I!$A:$D,4,FALSE))</f>
        <v>0.8</v>
      </c>
      <c r="J2980" s="60">
        <f>TRUNC(H2980*I2980,2)</f>
        <v>3.88</v>
      </c>
      <c r="K2980" s="59"/>
      <c r="L2980" s="4"/>
      <c r="M2980" s="4"/>
      <c r="N2980" s="4"/>
    </row>
    <row r="2981" spans="1:14" ht="15" customHeight="1" x14ac:dyDescent="0.25">
      <c r="A2981" s="54" t="s">
        <v>792</v>
      </c>
      <c r="B2981" s="67">
        <v>34357</v>
      </c>
      <c r="C2981" s="55" t="str">
        <f>VLOOKUP(B2981,IF(A2981="COMPOSICAO",S!$A:$D,I!$A:$D),2,FALSE)</f>
        <v>REJUNTE CIMENTICIO, QUALQUER COR</v>
      </c>
      <c r="D2981" s="55"/>
      <c r="E2981" s="55"/>
      <c r="F2981" s="55"/>
      <c r="G2981" s="54" t="str">
        <f>VLOOKUP(B2981,IF(A2981="COMPOSICAO",S!$A:$D,I!$A:$D),3,FALSE)</f>
        <v>KG</v>
      </c>
      <c r="H2981" s="75">
        <f>0.42</f>
        <v>0.42</v>
      </c>
      <c r="I2981" s="56">
        <f>IF(A2981="COMPOSICAO",VLOOKUP(B2981,S!$A:$D,4,FALSE),VLOOKUP(B2981,I!$A:$D,4,FALSE))</f>
        <v>4.6900000000000004</v>
      </c>
      <c r="J2981" s="60">
        <f>TRUNC(H2981*I2981,2)</f>
        <v>1.96</v>
      </c>
      <c r="K2981" s="59"/>
      <c r="L2981" s="4"/>
      <c r="M2981" s="4"/>
      <c r="N2981" s="4"/>
    </row>
    <row r="2982" spans="1:14" ht="30" customHeight="1" x14ac:dyDescent="0.25">
      <c r="A2982" s="54" t="s">
        <v>793</v>
      </c>
      <c r="B2982" s="67">
        <v>88256</v>
      </c>
      <c r="C2982" s="55" t="str">
        <f>VLOOKUP(B2982,IF(A2982="COMPOSICAO",S!$A:$D,I!$A:$D),2,FALSE)</f>
        <v>AZULEJISTA OU LADRILHISTA COM ENCARGOS COMPLEMENTARES</v>
      </c>
      <c r="D2982" s="55"/>
      <c r="E2982" s="55"/>
      <c r="F2982" s="55"/>
      <c r="G2982" s="54" t="str">
        <f>VLOOKUP(B2982,IF(A2982="COMPOSICAO",S!$A:$D,I!$A:$D),3,FALSE)</f>
        <v>H</v>
      </c>
      <c r="H2982" s="75">
        <f>0.72</f>
        <v>0.72</v>
      </c>
      <c r="I2982" s="56">
        <f>IF(A2982="COMPOSICAO",VLOOKUP(B2982,S!$A:$D,4,FALSE),VLOOKUP(B2982,I!$A:$D,4,FALSE))</f>
        <v>26.34</v>
      </c>
      <c r="J2982" s="60">
        <f>TRUNC(H2982*I2982,2)</f>
        <v>18.96</v>
      </c>
      <c r="K2982" s="59"/>
      <c r="L2982" s="4"/>
      <c r="M2982" s="4"/>
      <c r="N2982" s="4"/>
    </row>
    <row r="2983" spans="1:14" ht="15" customHeight="1" x14ac:dyDescent="0.25">
      <c r="A2983" s="54" t="s">
        <v>793</v>
      </c>
      <c r="B2983" s="67">
        <v>88316</v>
      </c>
      <c r="C2983" s="55" t="str">
        <f>VLOOKUP(B2983,IF(A2983="COMPOSICAO",S!$A:$D,I!$A:$D),2,FALSE)</f>
        <v>SERVENTE COM ENCARGOS COMPLEMENTARES</v>
      </c>
      <c r="D2983" s="55"/>
      <c r="E2983" s="55"/>
      <c r="F2983" s="55"/>
      <c r="G2983" s="54" t="str">
        <f>VLOOKUP(B2983,IF(A2983="COMPOSICAO",S!$A:$D,I!$A:$D),3,FALSE)</f>
        <v>H</v>
      </c>
      <c r="H2983" s="75">
        <f>0.38</f>
        <v>0.38</v>
      </c>
      <c r="I2983" s="56">
        <f>IF(A2983="COMPOSICAO",VLOOKUP(B2983,S!$A:$D,4,FALSE),VLOOKUP(B2983,I!$A:$D,4,FALSE))</f>
        <v>18.86</v>
      </c>
      <c r="J2983" s="60">
        <f>TRUNC(H2983*I2983,2)</f>
        <v>7.16</v>
      </c>
      <c r="K2983" s="59"/>
      <c r="L2983" s="4"/>
      <c r="M2983" s="4"/>
      <c r="N2983" s="4"/>
    </row>
    <row r="2984" spans="1:14" ht="15" customHeight="1" x14ac:dyDescent="0.25">
      <c r="A2984" s="76" t="s">
        <v>794</v>
      </c>
      <c r="B2984" s="77"/>
      <c r="C2984" s="77"/>
      <c r="D2984" s="77"/>
      <c r="E2984" s="77"/>
      <c r="F2984" s="77"/>
      <c r="G2984" s="78"/>
      <c r="H2984" s="79"/>
      <c r="I2984" s="80"/>
      <c r="J2984" s="60">
        <f>SUM(J2978:K2983)</f>
        <v>63.650000000000006</v>
      </c>
      <c r="K2984" s="59"/>
    </row>
    <row r="2985" spans="1:14" ht="15" customHeight="1" x14ac:dyDescent="0.25">
      <c r="A2985" s="76" t="str">
        <f>"TAXA DE BDI ("&amp;BDI&amp;" %)"</f>
        <v>TAXA DE BDI (28 %)</v>
      </c>
      <c r="B2985" s="77"/>
      <c r="C2985" s="77"/>
      <c r="D2985" s="77"/>
      <c r="E2985" s="77"/>
      <c r="F2985" s="77"/>
      <c r="G2985" s="78"/>
      <c r="H2985" s="79"/>
      <c r="I2985" s="80"/>
      <c r="J2985" s="60">
        <f>ROUND(J2984*(BDI/100),2)</f>
        <v>17.82</v>
      </c>
      <c r="K2985" s="59"/>
    </row>
    <row r="2986" spans="1:14" ht="15" customHeight="1" x14ac:dyDescent="0.25">
      <c r="A2986" s="76" t="s">
        <v>1087</v>
      </c>
      <c r="B2986" s="77"/>
      <c r="C2986" s="77"/>
      <c r="D2986" s="77"/>
      <c r="E2986" s="77"/>
      <c r="F2986" s="77"/>
      <c r="G2986" s="78"/>
      <c r="H2986" s="79"/>
      <c r="I2986" s="80"/>
      <c r="J2986" s="60">
        <f>SUM(J2984:K2985)</f>
        <v>81.47</v>
      </c>
      <c r="K2986" s="59"/>
    </row>
    <row r="2987" spans="1:14" ht="15" customHeight="1" x14ac:dyDescent="0.25">
      <c r="A2987" s="4"/>
      <c r="B2987" s="4"/>
      <c r="C2987" s="4"/>
      <c r="D2987" s="4"/>
      <c r="E2987" s="4"/>
      <c r="F2987" s="4"/>
      <c r="G2987" s="4"/>
      <c r="H2987" s="4"/>
      <c r="I2987" s="4"/>
      <c r="J2987" s="4"/>
      <c r="K2987" s="4"/>
    </row>
    <row r="2988" spans="1:14" ht="15" customHeight="1" x14ac:dyDescent="0.25">
      <c r="A2988" s="22" t="s">
        <v>788</v>
      </c>
      <c r="B2988" s="22" t="s">
        <v>41</v>
      </c>
      <c r="C2988" s="46" t="s">
        <v>8</v>
      </c>
      <c r="D2988" s="47"/>
      <c r="E2988" s="47"/>
      <c r="F2988" s="47"/>
      <c r="G2988" s="7" t="s">
        <v>42</v>
      </c>
      <c r="H2988" s="7" t="s">
        <v>789</v>
      </c>
      <c r="I2988" s="7" t="s">
        <v>790</v>
      </c>
      <c r="J2988" s="34" t="s">
        <v>10</v>
      </c>
      <c r="K2988" s="33"/>
    </row>
    <row r="2989" spans="1:14" ht="75" customHeight="1" x14ac:dyDescent="0.25">
      <c r="A2989" s="7" t="s">
        <v>833</v>
      </c>
      <c r="B2989" s="71">
        <v>87265</v>
      </c>
      <c r="C2989" s="73" t="str">
        <f>VLOOKUP(B2989,S!$A:$D,2,FALSE)</f>
        <v>REVESTIMENTO CERÂMICO PARA PAREDES INTERNAS COM PLACAS TIPO ESMALTADA EXTRA DE DIMENSÕES 20X20 CM APLICADAS EM AMBIENTES DE ÁREA MAIOR QUE 5 M² NA ALTURA INTEIRA DAS PAREDES. AF_06/2014</v>
      </c>
      <c r="D2989" s="73"/>
      <c r="E2989" s="73"/>
      <c r="F2989" s="72"/>
      <c r="G2989" s="7" t="str">
        <f>VLOOKUP(B2989,S!$A:$D,3,FALSE)</f>
        <v>M2</v>
      </c>
      <c r="H2989" s="74"/>
      <c r="I2989" s="74">
        <f>J2995</f>
        <v>55.59</v>
      </c>
      <c r="J2989" s="53"/>
      <c r="K2989" s="52"/>
      <c r="L2989" s="74">
        <f>VLOOKUP(B2989,S!$A:$D,4,FALSE)</f>
        <v>55.59</v>
      </c>
      <c r="M2989" s="7" t="str">
        <f>IF(ROUND((L2989-I2989),2)=0,"OK, confere com a tabela.",IF(ROUND((L2989-I2989),2)&lt;0,"ACIMA ("&amp;TEXT(ROUND(I2989*100/L2989,4),"0,0000")&amp;" %) da tabela.","ABAIXO ("&amp;TEXT(ROUND(I2989*100/L2989,4),"0,0000")&amp;" %) da tabela."))</f>
        <v>OK, confere com a tabela.</v>
      </c>
    </row>
    <row r="2990" spans="1:14" ht="45" customHeight="1" x14ac:dyDescent="0.25">
      <c r="A2990" s="54" t="s">
        <v>792</v>
      </c>
      <c r="B2990" s="67">
        <v>536</v>
      </c>
      <c r="C2990" s="55" t="str">
        <f>VLOOKUP(B2990,IF(A2990="COMPOSICAO",S!$A:$D,I!$A:$D),2,FALSE)</f>
        <v>REVESTIMENTO EM CERAMICA ESMALTADA EXTRA, PEI MENOR OU IGUAL A 3, FORMATO MENOR OU IGUAL A 2025 CM2</v>
      </c>
      <c r="D2990" s="55"/>
      <c r="E2990" s="55"/>
      <c r="F2990" s="55"/>
      <c r="G2990" s="54" t="str">
        <f>VLOOKUP(B2990,IF(A2990="COMPOSICAO",S!$A:$D,I!$A:$D),3,FALSE)</f>
        <v>M2</v>
      </c>
      <c r="H2990" s="75">
        <f>1.05</f>
        <v>1.05</v>
      </c>
      <c r="I2990" s="56">
        <f>IF(A2990="COMPOSICAO",VLOOKUP(B2990,S!$A:$D,4,FALSE),VLOOKUP(B2990,I!$A:$D,4,FALSE))</f>
        <v>29.9</v>
      </c>
      <c r="J2990" s="60">
        <f>TRUNC(H2990*I2990,2)</f>
        <v>31.39</v>
      </c>
      <c r="K2990" s="59"/>
      <c r="L2990" s="4"/>
      <c r="M2990" s="4"/>
      <c r="N2990" s="4"/>
    </row>
    <row r="2991" spans="1:14" ht="15" customHeight="1" x14ac:dyDescent="0.25">
      <c r="A2991" s="54" t="s">
        <v>792</v>
      </c>
      <c r="B2991" s="67">
        <v>1381</v>
      </c>
      <c r="C2991" s="55" t="str">
        <f>VLOOKUP(B2991,IF(A2991="COMPOSICAO",S!$A:$D,I!$A:$D),2,FALSE)</f>
        <v>ARGAMASSA COLANTE AC I PARA CERAMICAS</v>
      </c>
      <c r="D2991" s="55"/>
      <c r="E2991" s="55"/>
      <c r="F2991" s="55"/>
      <c r="G2991" s="54" t="str">
        <f>VLOOKUP(B2991,IF(A2991="COMPOSICAO",S!$A:$D,I!$A:$D),3,FALSE)</f>
        <v>KG</v>
      </c>
      <c r="H2991" s="75">
        <f>4.86</f>
        <v>4.8600000000000003</v>
      </c>
      <c r="I2991" s="56">
        <f>IF(A2991="COMPOSICAO",VLOOKUP(B2991,S!$A:$D,4,FALSE),VLOOKUP(B2991,I!$A:$D,4,FALSE))</f>
        <v>0.8</v>
      </c>
      <c r="J2991" s="60">
        <f>TRUNC(H2991*I2991,2)</f>
        <v>3.88</v>
      </c>
      <c r="K2991" s="59"/>
      <c r="L2991" s="4"/>
      <c r="M2991" s="4"/>
      <c r="N2991" s="4"/>
    </row>
    <row r="2992" spans="1:14" ht="15" customHeight="1" x14ac:dyDescent="0.25">
      <c r="A2992" s="54" t="s">
        <v>792</v>
      </c>
      <c r="B2992" s="67">
        <v>34357</v>
      </c>
      <c r="C2992" s="55" t="str">
        <f>VLOOKUP(B2992,IF(A2992="COMPOSICAO",S!$A:$D,I!$A:$D),2,FALSE)</f>
        <v>REJUNTE CIMENTICIO, QUALQUER COR</v>
      </c>
      <c r="D2992" s="55"/>
      <c r="E2992" s="55"/>
      <c r="F2992" s="55"/>
      <c r="G2992" s="54" t="str">
        <f>VLOOKUP(B2992,IF(A2992="COMPOSICAO",S!$A:$D,I!$A:$D),3,FALSE)</f>
        <v>KG</v>
      </c>
      <c r="H2992" s="75">
        <f>0.42</f>
        <v>0.42</v>
      </c>
      <c r="I2992" s="56">
        <f>IF(A2992="COMPOSICAO",VLOOKUP(B2992,S!$A:$D,4,FALSE),VLOOKUP(B2992,I!$A:$D,4,FALSE))</f>
        <v>4.6900000000000004</v>
      </c>
      <c r="J2992" s="60">
        <f>TRUNC(H2992*I2992,2)</f>
        <v>1.96</v>
      </c>
      <c r="K2992" s="59"/>
      <c r="L2992" s="4"/>
      <c r="M2992" s="4"/>
      <c r="N2992" s="4"/>
    </row>
    <row r="2993" spans="1:14" ht="30" customHeight="1" x14ac:dyDescent="0.25">
      <c r="A2993" s="54" t="s">
        <v>793</v>
      </c>
      <c r="B2993" s="67">
        <v>88256</v>
      </c>
      <c r="C2993" s="55" t="str">
        <f>VLOOKUP(B2993,IF(A2993="COMPOSICAO",S!$A:$D,I!$A:$D),2,FALSE)</f>
        <v>AZULEJISTA OU LADRILHISTA COM ENCARGOS COMPLEMENTARES</v>
      </c>
      <c r="D2993" s="55"/>
      <c r="E2993" s="55"/>
      <c r="F2993" s="55"/>
      <c r="G2993" s="54" t="str">
        <f>VLOOKUP(B2993,IF(A2993="COMPOSICAO",S!$A:$D,I!$A:$D),3,FALSE)</f>
        <v>H</v>
      </c>
      <c r="H2993" s="75">
        <f>0.49</f>
        <v>0.49</v>
      </c>
      <c r="I2993" s="56">
        <f>IF(A2993="COMPOSICAO",VLOOKUP(B2993,S!$A:$D,4,FALSE),VLOOKUP(B2993,I!$A:$D,4,FALSE))</f>
        <v>26.34</v>
      </c>
      <c r="J2993" s="60">
        <f>TRUNC(H2993*I2993,2)</f>
        <v>12.9</v>
      </c>
      <c r="K2993" s="59"/>
      <c r="L2993" s="4"/>
      <c r="M2993" s="4"/>
      <c r="N2993" s="4"/>
    </row>
    <row r="2994" spans="1:14" ht="15" customHeight="1" x14ac:dyDescent="0.25">
      <c r="A2994" s="54" t="s">
        <v>793</v>
      </c>
      <c r="B2994" s="67">
        <v>88316</v>
      </c>
      <c r="C2994" s="55" t="str">
        <f>VLOOKUP(B2994,IF(A2994="COMPOSICAO",S!$A:$D,I!$A:$D),2,FALSE)</f>
        <v>SERVENTE COM ENCARGOS COMPLEMENTARES</v>
      </c>
      <c r="D2994" s="55"/>
      <c r="E2994" s="55"/>
      <c r="F2994" s="55"/>
      <c r="G2994" s="54" t="str">
        <f>VLOOKUP(B2994,IF(A2994="COMPOSICAO",S!$A:$D,I!$A:$D),3,FALSE)</f>
        <v>H</v>
      </c>
      <c r="H2994" s="75">
        <f>0.29</f>
        <v>0.28999999999999998</v>
      </c>
      <c r="I2994" s="56">
        <f>IF(A2994="COMPOSICAO",VLOOKUP(B2994,S!$A:$D,4,FALSE),VLOOKUP(B2994,I!$A:$D,4,FALSE))</f>
        <v>18.86</v>
      </c>
      <c r="J2994" s="60">
        <f>TRUNC(H2994*I2994,2)</f>
        <v>5.46</v>
      </c>
      <c r="K2994" s="59"/>
      <c r="L2994" s="4"/>
      <c r="M2994" s="4"/>
      <c r="N2994" s="4"/>
    </row>
    <row r="2995" spans="1:14" ht="15" customHeight="1" x14ac:dyDescent="0.25">
      <c r="A2995" s="76" t="s">
        <v>794</v>
      </c>
      <c r="B2995" s="77"/>
      <c r="C2995" s="77"/>
      <c r="D2995" s="77"/>
      <c r="E2995" s="77"/>
      <c r="F2995" s="77"/>
      <c r="G2995" s="78"/>
      <c r="H2995" s="79"/>
      <c r="I2995" s="80"/>
      <c r="J2995" s="60">
        <f>SUM(J2989:K2994)</f>
        <v>55.59</v>
      </c>
      <c r="K2995" s="59"/>
    </row>
    <row r="2996" spans="1:14" ht="15" customHeight="1" x14ac:dyDescent="0.25">
      <c r="A2996" s="76" t="str">
        <f>"TAXA DE BDI ("&amp;BDI&amp;" %)"</f>
        <v>TAXA DE BDI (28 %)</v>
      </c>
      <c r="B2996" s="77"/>
      <c r="C2996" s="77"/>
      <c r="D2996" s="77"/>
      <c r="E2996" s="77"/>
      <c r="F2996" s="77"/>
      <c r="G2996" s="78"/>
      <c r="H2996" s="79"/>
      <c r="I2996" s="80"/>
      <c r="J2996" s="60">
        <f>ROUND(J2995*(BDI/100),2)</f>
        <v>15.57</v>
      </c>
      <c r="K2996" s="59"/>
    </row>
    <row r="2997" spans="1:14" ht="15" customHeight="1" x14ac:dyDescent="0.25">
      <c r="A2997" s="76" t="s">
        <v>1088</v>
      </c>
      <c r="B2997" s="77"/>
      <c r="C2997" s="77"/>
      <c r="D2997" s="77"/>
      <c r="E2997" s="77"/>
      <c r="F2997" s="77"/>
      <c r="G2997" s="78"/>
      <c r="H2997" s="79"/>
      <c r="I2997" s="80"/>
      <c r="J2997" s="60">
        <f>SUM(J2995:K2996)</f>
        <v>71.16</v>
      </c>
      <c r="K2997" s="59"/>
    </row>
    <row r="2998" spans="1:14" ht="15" customHeight="1" x14ac:dyDescent="0.25">
      <c r="A2998" s="4"/>
      <c r="B2998" s="4"/>
      <c r="C2998" s="4"/>
      <c r="D2998" s="4"/>
      <c r="E2998" s="4"/>
      <c r="F2998" s="4"/>
      <c r="G2998" s="4"/>
      <c r="H2998" s="4"/>
      <c r="I2998" s="4"/>
      <c r="J2998" s="4"/>
      <c r="K2998" s="4"/>
    </row>
    <row r="2999" spans="1:14" ht="15" customHeight="1" x14ac:dyDescent="0.25">
      <c r="A2999" s="22" t="s">
        <v>788</v>
      </c>
      <c r="B2999" s="22" t="s">
        <v>41</v>
      </c>
      <c r="C2999" s="46" t="s">
        <v>8</v>
      </c>
      <c r="D2999" s="47"/>
      <c r="E2999" s="47"/>
      <c r="F2999" s="47"/>
      <c r="G2999" s="7" t="s">
        <v>42</v>
      </c>
      <c r="H2999" s="7" t="s">
        <v>789</v>
      </c>
      <c r="I2999" s="7" t="s">
        <v>790</v>
      </c>
      <c r="J2999" s="34" t="s">
        <v>10</v>
      </c>
      <c r="K2999" s="33"/>
    </row>
    <row r="3000" spans="1:14" ht="75" customHeight="1" x14ac:dyDescent="0.25">
      <c r="A3000" s="7" t="s">
        <v>833</v>
      </c>
      <c r="B3000" s="71">
        <v>87547</v>
      </c>
      <c r="C3000" s="73" t="str">
        <f>VLOOKUP(B3000,S!$A:$D,2,FALSE)</f>
        <v>MASSA ÚNICA, PARA RECEBIMENTO DE PINTURA, EM ARGAMASSA TRAÇO 1:2:8, PREPARO MECÂNICO COM BETONEIRA 400L, APLICADA MANUALMENTE EM FACES INTERNAS DE PAREDES, ESPESSURA DE 10MM, COM EXECUÇÃO DE TALISCAS. AF_06/2014</v>
      </c>
      <c r="D3000" s="73"/>
      <c r="E3000" s="73"/>
      <c r="F3000" s="72"/>
      <c r="G3000" s="7" t="str">
        <f>VLOOKUP(B3000,S!$A:$D,3,FALSE)</f>
        <v>M2</v>
      </c>
      <c r="H3000" s="74"/>
      <c r="I3000" s="74">
        <f>J3004</f>
        <v>25.080000000000002</v>
      </c>
      <c r="J3000" s="53"/>
      <c r="K3000" s="52"/>
      <c r="L3000" s="74">
        <f>VLOOKUP(B3000,S!$A:$D,4,FALSE)</f>
        <v>25.08</v>
      </c>
      <c r="M3000" s="7" t="str">
        <f>IF(ROUND((L3000-I3000),2)=0,"OK, confere com a tabela.",IF(ROUND((L3000-I3000),2)&lt;0,"ACIMA ("&amp;TEXT(ROUND(I3000*100/L3000,4),"0,0000")&amp;" %) da tabela.","ABAIXO ("&amp;TEXT(ROUND(I3000*100/L3000,4),"0,0000")&amp;" %) da tabela."))</f>
        <v>OK, confere com a tabela.</v>
      </c>
    </row>
    <row r="3001" spans="1:14" ht="75" customHeight="1" x14ac:dyDescent="0.25">
      <c r="A3001" s="54" t="s">
        <v>793</v>
      </c>
      <c r="B3001" s="67">
        <v>87292</v>
      </c>
      <c r="C3001" s="55" t="str">
        <f>VLOOKUP(B3001,IF(A3001="COMPOSICAO",S!$A:$D,I!$A:$D),2,FALSE)</f>
        <v>ARGAMASSA TRAÇO 1:2:8 (EM VOLUME DE CIMENTO, CAL E AREIA MÉDIA ÚMIDA) PARA EMBOÇO/MASSA ÚNICA/ASSENTAMENTO DE ALVENARIA DE VEDAÇÃO, PREPARO MECÂNICO COM BETONEIRA 400 L. AF_08/2019</v>
      </c>
      <c r="D3001" s="55"/>
      <c r="E3001" s="55"/>
      <c r="F3001" s="55"/>
      <c r="G3001" s="54" t="str">
        <f>VLOOKUP(B3001,IF(A3001="COMPOSICAO",S!$A:$D,I!$A:$D),3,FALSE)</f>
        <v>M3</v>
      </c>
      <c r="H3001" s="75">
        <f>0.0213</f>
        <v>2.1299999999999999E-2</v>
      </c>
      <c r="I3001" s="56">
        <f>IF(A3001="COMPOSICAO",VLOOKUP(B3001,S!$A:$D,4,FALSE),VLOOKUP(B3001,I!$A:$D,4,FALSE))</f>
        <v>629.72</v>
      </c>
      <c r="J3001" s="60">
        <f>TRUNC(H3001*I3001,2)</f>
        <v>13.41</v>
      </c>
      <c r="K3001" s="59"/>
      <c r="L3001" s="4"/>
      <c r="M3001" s="4"/>
      <c r="N3001" s="4"/>
    </row>
    <row r="3002" spans="1:14" ht="15" customHeight="1" x14ac:dyDescent="0.25">
      <c r="A3002" s="54" t="s">
        <v>793</v>
      </c>
      <c r="B3002" s="67">
        <v>88309</v>
      </c>
      <c r="C3002" s="55" t="str">
        <f>VLOOKUP(B3002,IF(A3002="COMPOSICAO",S!$A:$D,I!$A:$D),2,FALSE)</f>
        <v>PEDREIRO COM ENCARGOS COMPLEMENTARES</v>
      </c>
      <c r="D3002" s="55"/>
      <c r="E3002" s="55"/>
      <c r="F3002" s="55"/>
      <c r="G3002" s="54" t="str">
        <f>VLOOKUP(B3002,IF(A3002="COMPOSICAO",S!$A:$D,I!$A:$D),3,FALSE)</f>
        <v>H</v>
      </c>
      <c r="H3002" s="75">
        <f>0.35</f>
        <v>0.35</v>
      </c>
      <c r="I3002" s="56">
        <f>IF(A3002="COMPOSICAO",VLOOKUP(B3002,S!$A:$D,4,FALSE),VLOOKUP(B3002,I!$A:$D,4,FALSE))</f>
        <v>26.46</v>
      </c>
      <c r="J3002" s="60">
        <f>TRUNC(H3002*I3002,2)</f>
        <v>9.26</v>
      </c>
      <c r="K3002" s="59"/>
      <c r="L3002" s="4"/>
      <c r="M3002" s="4"/>
      <c r="N3002" s="4"/>
    </row>
    <row r="3003" spans="1:14" ht="15" customHeight="1" x14ac:dyDescent="0.25">
      <c r="A3003" s="54" t="s">
        <v>793</v>
      </c>
      <c r="B3003" s="67">
        <v>88316</v>
      </c>
      <c r="C3003" s="55" t="str">
        <f>VLOOKUP(B3003,IF(A3003="COMPOSICAO",S!$A:$D,I!$A:$D),2,FALSE)</f>
        <v>SERVENTE COM ENCARGOS COMPLEMENTARES</v>
      </c>
      <c r="D3003" s="55"/>
      <c r="E3003" s="55"/>
      <c r="F3003" s="55"/>
      <c r="G3003" s="54" t="str">
        <f>VLOOKUP(B3003,IF(A3003="COMPOSICAO",S!$A:$D,I!$A:$D),3,FALSE)</f>
        <v>H</v>
      </c>
      <c r="H3003" s="75">
        <f>0.128</f>
        <v>0.128</v>
      </c>
      <c r="I3003" s="56">
        <f>IF(A3003="COMPOSICAO",VLOOKUP(B3003,S!$A:$D,4,FALSE),VLOOKUP(B3003,I!$A:$D,4,FALSE))</f>
        <v>18.86</v>
      </c>
      <c r="J3003" s="60">
        <f>TRUNC(H3003*I3003,2)</f>
        <v>2.41</v>
      </c>
      <c r="K3003" s="59"/>
      <c r="L3003" s="4"/>
      <c r="M3003" s="4"/>
      <c r="N3003" s="4"/>
    </row>
    <row r="3004" spans="1:14" ht="15" customHeight="1" x14ac:dyDescent="0.25">
      <c r="A3004" s="76" t="s">
        <v>794</v>
      </c>
      <c r="B3004" s="77"/>
      <c r="C3004" s="77"/>
      <c r="D3004" s="77"/>
      <c r="E3004" s="77"/>
      <c r="F3004" s="77"/>
      <c r="G3004" s="78"/>
      <c r="H3004" s="79"/>
      <c r="I3004" s="80"/>
      <c r="J3004" s="60">
        <f>SUM(J3000:K3003)</f>
        <v>25.080000000000002</v>
      </c>
      <c r="K3004" s="59"/>
    </row>
    <row r="3005" spans="1:14" ht="15" customHeight="1" x14ac:dyDescent="0.25">
      <c r="A3005" s="76" t="str">
        <f>"TAXA DE BDI ("&amp;BDI&amp;" %)"</f>
        <v>TAXA DE BDI (28 %)</v>
      </c>
      <c r="B3005" s="77"/>
      <c r="C3005" s="77"/>
      <c r="D3005" s="77"/>
      <c r="E3005" s="77"/>
      <c r="F3005" s="77"/>
      <c r="G3005" s="78"/>
      <c r="H3005" s="79"/>
      <c r="I3005" s="80"/>
      <c r="J3005" s="60">
        <f>ROUND(J3004*(BDI/100),2)</f>
        <v>7.02</v>
      </c>
      <c r="K3005" s="59"/>
    </row>
    <row r="3006" spans="1:14" ht="15" customHeight="1" x14ac:dyDescent="0.25">
      <c r="A3006" s="76" t="s">
        <v>1089</v>
      </c>
      <c r="B3006" s="77"/>
      <c r="C3006" s="77"/>
      <c r="D3006" s="77"/>
      <c r="E3006" s="77"/>
      <c r="F3006" s="77"/>
      <c r="G3006" s="78"/>
      <c r="H3006" s="79"/>
      <c r="I3006" s="80"/>
      <c r="J3006" s="60">
        <f>SUM(J3004:K3005)</f>
        <v>32.1</v>
      </c>
      <c r="K3006" s="59"/>
    </row>
    <row r="3007" spans="1:14" ht="15" customHeight="1" x14ac:dyDescent="0.25">
      <c r="A3007" s="4"/>
      <c r="B3007" s="4"/>
      <c r="C3007" s="4"/>
      <c r="D3007" s="4"/>
      <c r="E3007" s="4"/>
      <c r="F3007" s="4"/>
      <c r="G3007" s="4"/>
      <c r="H3007" s="4"/>
      <c r="I3007" s="4"/>
      <c r="J3007" s="4"/>
      <c r="K3007" s="4"/>
    </row>
    <row r="3008" spans="1:14" ht="15" customHeight="1" x14ac:dyDescent="0.25">
      <c r="A3008" s="22" t="s">
        <v>788</v>
      </c>
      <c r="B3008" s="22" t="s">
        <v>41</v>
      </c>
      <c r="C3008" s="46" t="s">
        <v>8</v>
      </c>
      <c r="D3008" s="47"/>
      <c r="E3008" s="47"/>
      <c r="F3008" s="47"/>
      <c r="G3008" s="7" t="s">
        <v>42</v>
      </c>
      <c r="H3008" s="7" t="s">
        <v>789</v>
      </c>
      <c r="I3008" s="7" t="s">
        <v>790</v>
      </c>
      <c r="J3008" s="34" t="s">
        <v>10</v>
      </c>
      <c r="K3008" s="33"/>
    </row>
    <row r="3009" spans="1:14" ht="45" customHeight="1" x14ac:dyDescent="0.25">
      <c r="A3009" s="7" t="s">
        <v>1076</v>
      </c>
      <c r="B3009" s="71">
        <v>88489</v>
      </c>
      <c r="C3009" s="73" t="str">
        <f>VLOOKUP(B3009,S!$A:$D,2,FALSE)</f>
        <v>APLICAÇÃO MANUAL DE PINTURA COM TINTA LÁTEX ACRÍLICA EM PAREDES, DUAS DEMÃOS. AF_06/2014</v>
      </c>
      <c r="D3009" s="73"/>
      <c r="E3009" s="73"/>
      <c r="F3009" s="72"/>
      <c r="G3009" s="7" t="str">
        <f>VLOOKUP(B3009,S!$A:$D,3,FALSE)</f>
        <v>M2</v>
      </c>
      <c r="H3009" s="74"/>
      <c r="I3009" s="74">
        <f>J3013</f>
        <v>14.100000000000001</v>
      </c>
      <c r="J3009" s="53"/>
      <c r="K3009" s="52"/>
      <c r="L3009" s="74">
        <f>VLOOKUP(B3009,S!$A:$D,4,FALSE)</f>
        <v>14.1</v>
      </c>
      <c r="M3009" s="7" t="str">
        <f>IF(ROUND((L3009-I3009),2)=0,"OK, confere com a tabela.",IF(ROUND((L3009-I3009),2)&lt;0,"ACIMA ("&amp;TEXT(ROUND(I3009*100/L3009,4),"0,0000")&amp;" %) da tabela.","ABAIXO ("&amp;TEXT(ROUND(I3009*100/L3009,4),"0,0000")&amp;" %) da tabela."))</f>
        <v>OK, confere com a tabela.</v>
      </c>
    </row>
    <row r="3010" spans="1:14" ht="30" customHeight="1" x14ac:dyDescent="0.25">
      <c r="A3010" s="54" t="s">
        <v>792</v>
      </c>
      <c r="B3010" s="67">
        <v>7356</v>
      </c>
      <c r="C3010" s="55" t="str">
        <f>VLOOKUP(B3010,IF(A3010="COMPOSICAO",S!$A:$D,I!$A:$D),2,FALSE)</f>
        <v>TINTA LATEX ACRILICA PREMIUM, COR BRANCO FOSCO</v>
      </c>
      <c r="D3010" s="55"/>
      <c r="E3010" s="55"/>
      <c r="F3010" s="55"/>
      <c r="G3010" s="54" t="str">
        <f>VLOOKUP(B3010,IF(A3010="COMPOSICAO",S!$A:$D,I!$A:$D),3,FALSE)</f>
        <v>L</v>
      </c>
      <c r="H3010" s="75">
        <f>0.33</f>
        <v>0.33</v>
      </c>
      <c r="I3010" s="56">
        <f>IF(A3010="COMPOSICAO",VLOOKUP(B3010,S!$A:$D,4,FALSE),VLOOKUP(B3010,I!$A:$D,4,FALSE))</f>
        <v>23.13</v>
      </c>
      <c r="J3010" s="60">
        <f>TRUNC(H3010*I3010,2)</f>
        <v>7.63</v>
      </c>
      <c r="K3010" s="59"/>
      <c r="L3010" s="4"/>
      <c r="M3010" s="4"/>
      <c r="N3010" s="4"/>
    </row>
    <row r="3011" spans="1:14" ht="15" customHeight="1" x14ac:dyDescent="0.25">
      <c r="A3011" s="54" t="s">
        <v>793</v>
      </c>
      <c r="B3011" s="67">
        <v>88310</v>
      </c>
      <c r="C3011" s="55" t="str">
        <f>VLOOKUP(B3011,IF(A3011="COMPOSICAO",S!$A:$D,I!$A:$D),2,FALSE)</f>
        <v>PINTOR COM ENCARGOS COMPLEMENTARES</v>
      </c>
      <c r="D3011" s="55"/>
      <c r="E3011" s="55"/>
      <c r="F3011" s="55"/>
      <c r="G3011" s="54" t="str">
        <f>VLOOKUP(B3011,IF(A3011="COMPOSICAO",S!$A:$D,I!$A:$D),3,FALSE)</f>
        <v>H</v>
      </c>
      <c r="H3011" s="75">
        <f>0.187</f>
        <v>0.187</v>
      </c>
      <c r="I3011" s="56">
        <f>IF(A3011="COMPOSICAO",VLOOKUP(B3011,S!$A:$D,4,FALSE),VLOOKUP(B3011,I!$A:$D,4,FALSE))</f>
        <v>27.69</v>
      </c>
      <c r="J3011" s="60">
        <f>TRUNC(H3011*I3011,2)</f>
        <v>5.17</v>
      </c>
      <c r="K3011" s="59"/>
      <c r="L3011" s="4"/>
      <c r="M3011" s="4"/>
      <c r="N3011" s="4"/>
    </row>
    <row r="3012" spans="1:14" ht="15" customHeight="1" x14ac:dyDescent="0.25">
      <c r="A3012" s="54" t="s">
        <v>793</v>
      </c>
      <c r="B3012" s="67">
        <v>88316</v>
      </c>
      <c r="C3012" s="55" t="str">
        <f>VLOOKUP(B3012,IF(A3012="COMPOSICAO",S!$A:$D,I!$A:$D),2,FALSE)</f>
        <v>SERVENTE COM ENCARGOS COMPLEMENTARES</v>
      </c>
      <c r="D3012" s="55"/>
      <c r="E3012" s="55"/>
      <c r="F3012" s="55"/>
      <c r="G3012" s="54" t="str">
        <f>VLOOKUP(B3012,IF(A3012="COMPOSICAO",S!$A:$D,I!$A:$D),3,FALSE)</f>
        <v>H</v>
      </c>
      <c r="H3012" s="75">
        <f>0.069</f>
        <v>6.9000000000000006E-2</v>
      </c>
      <c r="I3012" s="56">
        <f>IF(A3012="COMPOSICAO",VLOOKUP(B3012,S!$A:$D,4,FALSE),VLOOKUP(B3012,I!$A:$D,4,FALSE))</f>
        <v>18.86</v>
      </c>
      <c r="J3012" s="60">
        <f>TRUNC(H3012*I3012,2)</f>
        <v>1.3</v>
      </c>
      <c r="K3012" s="59"/>
      <c r="L3012" s="4"/>
      <c r="M3012" s="4"/>
      <c r="N3012" s="4"/>
    </row>
    <row r="3013" spans="1:14" ht="15" customHeight="1" x14ac:dyDescent="0.25">
      <c r="A3013" s="76" t="s">
        <v>794</v>
      </c>
      <c r="B3013" s="77"/>
      <c r="C3013" s="77"/>
      <c r="D3013" s="77"/>
      <c r="E3013" s="77"/>
      <c r="F3013" s="77"/>
      <c r="G3013" s="78"/>
      <c r="H3013" s="79"/>
      <c r="I3013" s="80"/>
      <c r="J3013" s="60">
        <f>SUM(J3009:K3012)</f>
        <v>14.100000000000001</v>
      </c>
      <c r="K3013" s="59"/>
    </row>
    <row r="3014" spans="1:14" ht="15" customHeight="1" x14ac:dyDescent="0.25">
      <c r="A3014" s="76" t="str">
        <f>"TAXA DE BDI ("&amp;BDI&amp;" %)"</f>
        <v>TAXA DE BDI (28 %)</v>
      </c>
      <c r="B3014" s="77"/>
      <c r="C3014" s="77"/>
      <c r="D3014" s="77"/>
      <c r="E3014" s="77"/>
      <c r="F3014" s="77"/>
      <c r="G3014" s="78"/>
      <c r="H3014" s="79"/>
      <c r="I3014" s="80"/>
      <c r="J3014" s="60">
        <f>ROUND(J3013*(BDI/100),2)</f>
        <v>3.95</v>
      </c>
      <c r="K3014" s="59"/>
    </row>
    <row r="3015" spans="1:14" ht="15" customHeight="1" x14ac:dyDescent="0.25">
      <c r="A3015" s="76" t="s">
        <v>1090</v>
      </c>
      <c r="B3015" s="77"/>
      <c r="C3015" s="77"/>
      <c r="D3015" s="77"/>
      <c r="E3015" s="77"/>
      <c r="F3015" s="77"/>
      <c r="G3015" s="78"/>
      <c r="H3015" s="79"/>
      <c r="I3015" s="80"/>
      <c r="J3015" s="60">
        <f>SUM(J3013:K3014)</f>
        <v>18.05</v>
      </c>
      <c r="K3015" s="59"/>
    </row>
    <row r="3016" spans="1:14" ht="15" customHeight="1" x14ac:dyDescent="0.25">
      <c r="A3016" s="4"/>
      <c r="B3016" s="4"/>
      <c r="C3016" s="4"/>
      <c r="D3016" s="4"/>
      <c r="E3016" s="4"/>
      <c r="F3016" s="4"/>
      <c r="G3016" s="4"/>
      <c r="H3016" s="4"/>
      <c r="I3016" s="4"/>
      <c r="J3016" s="4"/>
      <c r="K3016" s="4"/>
    </row>
    <row r="3017" spans="1:14" ht="15" customHeight="1" x14ac:dyDescent="0.25">
      <c r="A3017" s="22" t="s">
        <v>788</v>
      </c>
      <c r="B3017" s="22" t="s">
        <v>41</v>
      </c>
      <c r="C3017" s="46" t="s">
        <v>8</v>
      </c>
      <c r="D3017" s="47"/>
      <c r="E3017" s="47"/>
      <c r="F3017" s="47"/>
      <c r="G3017" s="7" t="s">
        <v>42</v>
      </c>
      <c r="H3017" s="7" t="s">
        <v>789</v>
      </c>
      <c r="I3017" s="7" t="s">
        <v>790</v>
      </c>
      <c r="J3017" s="34" t="s">
        <v>10</v>
      </c>
      <c r="K3017" s="33"/>
    </row>
    <row r="3018" spans="1:14" ht="30" customHeight="1" x14ac:dyDescent="0.25">
      <c r="A3018" s="7" t="s">
        <v>1076</v>
      </c>
      <c r="B3018" s="71">
        <v>88485</v>
      </c>
      <c r="C3018" s="73" t="str">
        <f>VLOOKUP(B3018,S!$A:$D,2,FALSE)</f>
        <v>APLICAÇÃO DE FUNDO SELADOR ACRÍLICO EM PAREDES, UMA DEMÃO. AF_06/2014</v>
      </c>
      <c r="D3018" s="73"/>
      <c r="E3018" s="73"/>
      <c r="F3018" s="72"/>
      <c r="G3018" s="7" t="str">
        <f>VLOOKUP(B3018,S!$A:$D,3,FALSE)</f>
        <v>M2</v>
      </c>
      <c r="H3018" s="74"/>
      <c r="I3018" s="74">
        <f>J3022</f>
        <v>2.75</v>
      </c>
      <c r="J3018" s="53"/>
      <c r="K3018" s="52"/>
      <c r="L3018" s="74">
        <f>VLOOKUP(B3018,S!$A:$D,4,FALSE)</f>
        <v>2.75</v>
      </c>
      <c r="M3018" s="7" t="str">
        <f>IF(ROUND((L3018-I3018),2)=0,"OK, confere com a tabela.",IF(ROUND((L3018-I3018),2)&lt;0,"ACIMA ("&amp;TEXT(ROUND(I3018*100/L3018,4),"0,0000")&amp;" %) da tabela.","ABAIXO ("&amp;TEXT(ROUND(I3018*100/L3018,4),"0,0000")&amp;" %) da tabela."))</f>
        <v>OK, confere com a tabela.</v>
      </c>
    </row>
    <row r="3019" spans="1:14" ht="30" customHeight="1" x14ac:dyDescent="0.25">
      <c r="A3019" s="54" t="s">
        <v>792</v>
      </c>
      <c r="B3019" s="67">
        <v>6085</v>
      </c>
      <c r="C3019" s="55" t="str">
        <f>VLOOKUP(B3019,IF(A3019="COMPOSICAO",S!$A:$D,I!$A:$D),2,FALSE)</f>
        <v>SELADOR ACRILICO OPACO PREMIUM INTERIOR/EXTERIOR</v>
      </c>
      <c r="D3019" s="55"/>
      <c r="E3019" s="55"/>
      <c r="F3019" s="55"/>
      <c r="G3019" s="54" t="str">
        <f>VLOOKUP(B3019,IF(A3019="COMPOSICAO",S!$A:$D,I!$A:$D),3,FALSE)</f>
        <v>L</v>
      </c>
      <c r="H3019" s="75">
        <f>0.16</f>
        <v>0.16</v>
      </c>
      <c r="I3019" s="56">
        <f>IF(A3019="COMPOSICAO",VLOOKUP(B3019,S!$A:$D,4,FALSE),VLOOKUP(B3019,I!$A:$D,4,FALSE))</f>
        <v>8.89</v>
      </c>
      <c r="J3019" s="60">
        <f>TRUNC(H3019*I3019,2)</f>
        <v>1.42</v>
      </c>
      <c r="K3019" s="59"/>
      <c r="L3019" s="4"/>
      <c r="M3019" s="4"/>
      <c r="N3019" s="4"/>
    </row>
    <row r="3020" spans="1:14" ht="15" customHeight="1" x14ac:dyDescent="0.25">
      <c r="A3020" s="54" t="s">
        <v>793</v>
      </c>
      <c r="B3020" s="67">
        <v>88310</v>
      </c>
      <c r="C3020" s="55" t="str">
        <f>VLOOKUP(B3020,IF(A3020="COMPOSICAO",S!$A:$D,I!$A:$D),2,FALSE)</f>
        <v>PINTOR COM ENCARGOS COMPLEMENTARES</v>
      </c>
      <c r="D3020" s="55"/>
      <c r="E3020" s="55"/>
      <c r="F3020" s="55"/>
      <c r="G3020" s="54" t="str">
        <f>VLOOKUP(B3020,IF(A3020="COMPOSICAO",S!$A:$D,I!$A:$D),3,FALSE)</f>
        <v>H</v>
      </c>
      <c r="H3020" s="75">
        <f>0.039</f>
        <v>3.9E-2</v>
      </c>
      <c r="I3020" s="56">
        <f>IF(A3020="COMPOSICAO",VLOOKUP(B3020,S!$A:$D,4,FALSE),VLOOKUP(B3020,I!$A:$D,4,FALSE))</f>
        <v>27.69</v>
      </c>
      <c r="J3020" s="60">
        <f>TRUNC(H3020*I3020,2)</f>
        <v>1.07</v>
      </c>
      <c r="K3020" s="59"/>
      <c r="L3020" s="4"/>
      <c r="M3020" s="4"/>
      <c r="N3020" s="4"/>
    </row>
    <row r="3021" spans="1:14" ht="15" customHeight="1" x14ac:dyDescent="0.25">
      <c r="A3021" s="54" t="s">
        <v>793</v>
      </c>
      <c r="B3021" s="67">
        <v>88316</v>
      </c>
      <c r="C3021" s="55" t="str">
        <f>VLOOKUP(B3021,IF(A3021="COMPOSICAO",S!$A:$D,I!$A:$D),2,FALSE)</f>
        <v>SERVENTE COM ENCARGOS COMPLEMENTARES</v>
      </c>
      <c r="D3021" s="55"/>
      <c r="E3021" s="55"/>
      <c r="F3021" s="55"/>
      <c r="G3021" s="54" t="str">
        <f>VLOOKUP(B3021,IF(A3021="COMPOSICAO",S!$A:$D,I!$A:$D),3,FALSE)</f>
        <v>H</v>
      </c>
      <c r="H3021" s="75">
        <f>0.014</f>
        <v>1.4E-2</v>
      </c>
      <c r="I3021" s="56">
        <f>IF(A3021="COMPOSICAO",VLOOKUP(B3021,S!$A:$D,4,FALSE),VLOOKUP(B3021,I!$A:$D,4,FALSE))</f>
        <v>18.86</v>
      </c>
      <c r="J3021" s="60">
        <f>TRUNC(H3021*I3021,2)</f>
        <v>0.26</v>
      </c>
      <c r="K3021" s="59"/>
      <c r="L3021" s="4"/>
      <c r="M3021" s="4"/>
      <c r="N3021" s="4"/>
    </row>
    <row r="3022" spans="1:14" ht="15" customHeight="1" x14ac:dyDescent="0.25">
      <c r="A3022" s="76" t="s">
        <v>794</v>
      </c>
      <c r="B3022" s="77"/>
      <c r="C3022" s="77"/>
      <c r="D3022" s="77"/>
      <c r="E3022" s="77"/>
      <c r="F3022" s="77"/>
      <c r="G3022" s="78"/>
      <c r="H3022" s="79"/>
      <c r="I3022" s="80"/>
      <c r="J3022" s="60">
        <f>SUM(J3018:K3021)</f>
        <v>2.75</v>
      </c>
      <c r="K3022" s="59"/>
    </row>
    <row r="3023" spans="1:14" ht="15" customHeight="1" x14ac:dyDescent="0.25">
      <c r="A3023" s="76" t="str">
        <f>"TAXA DE BDI ("&amp;BDI&amp;" %)"</f>
        <v>TAXA DE BDI (28 %)</v>
      </c>
      <c r="B3023" s="77"/>
      <c r="C3023" s="77"/>
      <c r="D3023" s="77"/>
      <c r="E3023" s="77"/>
      <c r="F3023" s="77"/>
      <c r="G3023" s="78"/>
      <c r="H3023" s="79"/>
      <c r="I3023" s="80"/>
      <c r="J3023" s="60">
        <f>ROUND(J3022*(BDI/100),2)</f>
        <v>0.77</v>
      </c>
      <c r="K3023" s="59"/>
    </row>
    <row r="3024" spans="1:14" ht="15" customHeight="1" x14ac:dyDescent="0.25">
      <c r="A3024" s="76" t="s">
        <v>1091</v>
      </c>
      <c r="B3024" s="77"/>
      <c r="C3024" s="77"/>
      <c r="D3024" s="77"/>
      <c r="E3024" s="77"/>
      <c r="F3024" s="77"/>
      <c r="G3024" s="78"/>
      <c r="H3024" s="79"/>
      <c r="I3024" s="80"/>
      <c r="J3024" s="60">
        <f>SUM(J3022:K3023)</f>
        <v>3.52</v>
      </c>
      <c r="K3024" s="59"/>
    </row>
    <row r="3025" spans="1:14" ht="15" customHeight="1" x14ac:dyDescent="0.25">
      <c r="A3025" s="4"/>
      <c r="B3025" s="4"/>
      <c r="C3025" s="4"/>
      <c r="D3025" s="4"/>
      <c r="E3025" s="4"/>
      <c r="F3025" s="4"/>
      <c r="G3025" s="4"/>
      <c r="H3025" s="4"/>
      <c r="I3025" s="4"/>
      <c r="J3025" s="4"/>
      <c r="K3025" s="4"/>
    </row>
    <row r="3026" spans="1:14" ht="15" customHeight="1" x14ac:dyDescent="0.25">
      <c r="A3026" s="22" t="s">
        <v>788</v>
      </c>
      <c r="B3026" s="22" t="s">
        <v>41</v>
      </c>
      <c r="C3026" s="46" t="s">
        <v>8</v>
      </c>
      <c r="D3026" s="47"/>
      <c r="E3026" s="47"/>
      <c r="F3026" s="47"/>
      <c r="G3026" s="7" t="s">
        <v>42</v>
      </c>
      <c r="H3026" s="7" t="s">
        <v>789</v>
      </c>
      <c r="I3026" s="7" t="s">
        <v>790</v>
      </c>
      <c r="J3026" s="34" t="s">
        <v>10</v>
      </c>
      <c r="K3026" s="33"/>
    </row>
    <row r="3027" spans="1:14" ht="30" customHeight="1" x14ac:dyDescent="0.25">
      <c r="A3027" s="7" t="s">
        <v>1076</v>
      </c>
      <c r="B3027" s="71">
        <v>88495</v>
      </c>
      <c r="C3027" s="73" t="str">
        <f>VLOOKUP(B3027,S!$A:$D,2,FALSE)</f>
        <v>APLICAÇÃO E LIXAMENTO DE MASSA LÁTEX EM PAREDES, UMA DEMÃO. AF_06/2014</v>
      </c>
      <c r="D3027" s="73"/>
      <c r="E3027" s="73"/>
      <c r="F3027" s="72"/>
      <c r="G3027" s="7" t="str">
        <f>VLOOKUP(B3027,S!$A:$D,3,FALSE)</f>
        <v>M2</v>
      </c>
      <c r="H3027" s="74"/>
      <c r="I3027" s="74">
        <f>J3032</f>
        <v>11.14</v>
      </c>
      <c r="J3027" s="53"/>
      <c r="K3027" s="52"/>
      <c r="L3027" s="74">
        <f>VLOOKUP(B3027,S!$A:$D,4,FALSE)</f>
        <v>11.14</v>
      </c>
      <c r="M3027" s="7" t="str">
        <f>IF(ROUND((L3027-I3027),2)=0,"OK, confere com a tabela.",IF(ROUND((L3027-I3027),2)&lt;0,"ACIMA ("&amp;TEXT(ROUND(I3027*100/L3027,4),"0,0000")&amp;" %) da tabela.","ABAIXO ("&amp;TEXT(ROUND(I3027*100/L3027,4),"0,0000")&amp;" %) da tabela."))</f>
        <v>OK, confere com a tabela.</v>
      </c>
    </row>
    <row r="3028" spans="1:14" ht="30" customHeight="1" x14ac:dyDescent="0.25">
      <c r="A3028" s="54" t="s">
        <v>792</v>
      </c>
      <c r="B3028" s="67">
        <v>3767</v>
      </c>
      <c r="C3028" s="55" t="str">
        <f>VLOOKUP(B3028,IF(A3028="COMPOSICAO",S!$A:$D,I!$A:$D),2,FALSE)</f>
        <v>LIXA EM FOLHA PARA PAREDE OU MADEIRA, NUMERO 120, COR VERMELHA</v>
      </c>
      <c r="D3028" s="55"/>
      <c r="E3028" s="55"/>
      <c r="F3028" s="55"/>
      <c r="G3028" s="54" t="str">
        <f>VLOOKUP(B3028,IF(A3028="COMPOSICAO",S!$A:$D,I!$A:$D),3,FALSE)</f>
        <v>UN</v>
      </c>
      <c r="H3028" s="75">
        <f>0.06</f>
        <v>0.06</v>
      </c>
      <c r="I3028" s="56">
        <f>IF(A3028="COMPOSICAO",VLOOKUP(B3028,S!$A:$D,4,FALSE),VLOOKUP(B3028,I!$A:$D,4,FALSE))</f>
        <v>0.97</v>
      </c>
      <c r="J3028" s="60">
        <f>TRUNC(H3028*I3028,2)</f>
        <v>0.05</v>
      </c>
      <c r="K3028" s="59"/>
      <c r="L3028" s="4"/>
      <c r="M3028" s="4"/>
      <c r="N3028" s="4"/>
    </row>
    <row r="3029" spans="1:14" ht="30" customHeight="1" x14ac:dyDescent="0.25">
      <c r="A3029" s="54" t="s">
        <v>792</v>
      </c>
      <c r="B3029" s="67">
        <v>43626</v>
      </c>
      <c r="C3029" s="55" t="str">
        <f>VLOOKUP(B3029,IF(A3029="COMPOSICAO",S!$A:$D,I!$A:$D),2,FALSE)</f>
        <v>MASSA CORRIDA PARA SUPERFICIES DE AMBIENTES INTERNOS</v>
      </c>
      <c r="D3029" s="55"/>
      <c r="E3029" s="55"/>
      <c r="F3029" s="55"/>
      <c r="G3029" s="54" t="str">
        <f>VLOOKUP(B3029,IF(A3029="COMPOSICAO",S!$A:$D,I!$A:$D),3,FALSE)</f>
        <v>KG</v>
      </c>
      <c r="H3029" s="75">
        <f>1.04304</f>
        <v>1.04304</v>
      </c>
      <c r="I3029" s="56">
        <f>IF(A3029="COMPOSICAO",VLOOKUP(B3029,S!$A:$D,4,FALSE),VLOOKUP(B3029,I!$A:$D,4,FALSE))</f>
        <v>2.88</v>
      </c>
      <c r="J3029" s="60">
        <f>TRUNC(H3029*I3029,2)</f>
        <v>3</v>
      </c>
      <c r="K3029" s="59"/>
      <c r="L3029" s="4"/>
      <c r="M3029" s="4"/>
      <c r="N3029" s="4"/>
    </row>
    <row r="3030" spans="1:14" ht="15" customHeight="1" x14ac:dyDescent="0.25">
      <c r="A3030" s="54" t="s">
        <v>793</v>
      </c>
      <c r="B3030" s="67">
        <v>88310</v>
      </c>
      <c r="C3030" s="55" t="str">
        <f>VLOOKUP(B3030,IF(A3030="COMPOSICAO",S!$A:$D,I!$A:$D),2,FALSE)</f>
        <v>PINTOR COM ENCARGOS COMPLEMENTARES</v>
      </c>
      <c r="D3030" s="55"/>
      <c r="E3030" s="55"/>
      <c r="F3030" s="55"/>
      <c r="G3030" s="54" t="str">
        <f>VLOOKUP(B3030,IF(A3030="COMPOSICAO",S!$A:$D,I!$A:$D),3,FALSE)</f>
        <v>H</v>
      </c>
      <c r="H3030" s="75">
        <f>0.234</f>
        <v>0.23400000000000001</v>
      </c>
      <c r="I3030" s="56">
        <f>IF(A3030="COMPOSICAO",VLOOKUP(B3030,S!$A:$D,4,FALSE),VLOOKUP(B3030,I!$A:$D,4,FALSE))</f>
        <v>27.69</v>
      </c>
      <c r="J3030" s="60">
        <f>TRUNC(H3030*I3030,2)</f>
        <v>6.47</v>
      </c>
      <c r="K3030" s="59"/>
      <c r="L3030" s="4"/>
      <c r="M3030" s="4"/>
      <c r="N3030" s="4"/>
    </row>
    <row r="3031" spans="1:14" ht="15" customHeight="1" x14ac:dyDescent="0.25">
      <c r="A3031" s="54" t="s">
        <v>793</v>
      </c>
      <c r="B3031" s="67">
        <v>88316</v>
      </c>
      <c r="C3031" s="55" t="str">
        <f>VLOOKUP(B3031,IF(A3031="COMPOSICAO",S!$A:$D,I!$A:$D),2,FALSE)</f>
        <v>SERVENTE COM ENCARGOS COMPLEMENTARES</v>
      </c>
      <c r="D3031" s="55"/>
      <c r="E3031" s="55"/>
      <c r="F3031" s="55"/>
      <c r="G3031" s="54" t="str">
        <f>VLOOKUP(B3031,IF(A3031="COMPOSICAO",S!$A:$D,I!$A:$D),3,FALSE)</f>
        <v>H</v>
      </c>
      <c r="H3031" s="75">
        <f>0.086</f>
        <v>8.5999999999999993E-2</v>
      </c>
      <c r="I3031" s="56">
        <f>IF(A3031="COMPOSICAO",VLOOKUP(B3031,S!$A:$D,4,FALSE),VLOOKUP(B3031,I!$A:$D,4,FALSE))</f>
        <v>18.86</v>
      </c>
      <c r="J3031" s="60">
        <f>TRUNC(H3031*I3031,2)</f>
        <v>1.62</v>
      </c>
      <c r="K3031" s="59"/>
      <c r="L3031" s="4"/>
      <c r="M3031" s="4"/>
      <c r="N3031" s="4"/>
    </row>
    <row r="3032" spans="1:14" ht="15" customHeight="1" x14ac:dyDescent="0.25">
      <c r="A3032" s="76" t="s">
        <v>794</v>
      </c>
      <c r="B3032" s="77"/>
      <c r="C3032" s="77"/>
      <c r="D3032" s="77"/>
      <c r="E3032" s="77"/>
      <c r="F3032" s="77"/>
      <c r="G3032" s="78"/>
      <c r="H3032" s="79"/>
      <c r="I3032" s="80"/>
      <c r="J3032" s="60">
        <f>SUM(J3027:K3031)</f>
        <v>11.14</v>
      </c>
      <c r="K3032" s="59"/>
    </row>
    <row r="3033" spans="1:14" ht="15" customHeight="1" x14ac:dyDescent="0.25">
      <c r="A3033" s="76" t="str">
        <f>"TAXA DE BDI ("&amp;BDI&amp;" %)"</f>
        <v>TAXA DE BDI (28 %)</v>
      </c>
      <c r="B3033" s="77"/>
      <c r="C3033" s="77"/>
      <c r="D3033" s="77"/>
      <c r="E3033" s="77"/>
      <c r="F3033" s="77"/>
      <c r="G3033" s="78"/>
      <c r="H3033" s="79"/>
      <c r="I3033" s="80"/>
      <c r="J3033" s="60">
        <f>ROUND(J3032*(BDI/100),2)</f>
        <v>3.12</v>
      </c>
      <c r="K3033" s="59"/>
    </row>
    <row r="3034" spans="1:14" ht="15" customHeight="1" x14ac:dyDescent="0.25">
      <c r="A3034" s="76" t="s">
        <v>1092</v>
      </c>
      <c r="B3034" s="77"/>
      <c r="C3034" s="77"/>
      <c r="D3034" s="77"/>
      <c r="E3034" s="77"/>
      <c r="F3034" s="77"/>
      <c r="G3034" s="78"/>
      <c r="H3034" s="79"/>
      <c r="I3034" s="80"/>
      <c r="J3034" s="60">
        <f>SUM(J3032:K3033)</f>
        <v>14.260000000000002</v>
      </c>
      <c r="K3034" s="59"/>
    </row>
    <row r="3035" spans="1:14" ht="15" customHeight="1" x14ac:dyDescent="0.25">
      <c r="A3035" s="4"/>
      <c r="B3035" s="4"/>
      <c r="C3035" s="4"/>
      <c r="D3035" s="4"/>
      <c r="E3035" s="4"/>
      <c r="F3035" s="4"/>
      <c r="G3035" s="4"/>
      <c r="H3035" s="4"/>
      <c r="I3035" s="4"/>
      <c r="J3035" s="4"/>
      <c r="K3035" s="4"/>
    </row>
    <row r="3036" spans="1:14" ht="15" customHeight="1" x14ac:dyDescent="0.25">
      <c r="A3036" s="22" t="s">
        <v>788</v>
      </c>
      <c r="B3036" s="22" t="s">
        <v>41</v>
      </c>
      <c r="C3036" s="46" t="s">
        <v>8</v>
      </c>
      <c r="D3036" s="47"/>
      <c r="E3036" s="47"/>
      <c r="F3036" s="47"/>
      <c r="G3036" s="7" t="s">
        <v>42</v>
      </c>
      <c r="H3036" s="7" t="s">
        <v>789</v>
      </c>
      <c r="I3036" s="7" t="s">
        <v>790</v>
      </c>
      <c r="J3036" s="34" t="s">
        <v>10</v>
      </c>
      <c r="K3036" s="33"/>
    </row>
    <row r="3037" spans="1:14" ht="60" customHeight="1" x14ac:dyDescent="0.25">
      <c r="A3037" s="7" t="s">
        <v>833</v>
      </c>
      <c r="B3037" s="71">
        <v>87242</v>
      </c>
      <c r="C3037" s="73" t="str">
        <f>VLOOKUP(B3037,S!$A:$D,2,FALSE)</f>
        <v>REVESTIMENTO CERÂMICO PARA PAREDES EXTERNAS EM PASTILHAS DE PORCELANA 5 X 5 CM (PLACAS DE 30 X 30 CM), ALINHADAS A PRUMO, APLICADO EM PANOS COM VÃOS. AF_06/2014</v>
      </c>
      <c r="D3037" s="73"/>
      <c r="E3037" s="73"/>
      <c r="F3037" s="72"/>
      <c r="G3037" s="7" t="str">
        <f>VLOOKUP(B3037,S!$A:$D,3,FALSE)</f>
        <v>M2</v>
      </c>
      <c r="H3037" s="74"/>
      <c r="I3037" s="74">
        <f>J3042</f>
        <v>205.15</v>
      </c>
      <c r="J3037" s="53"/>
      <c r="K3037" s="52"/>
      <c r="L3037" s="74">
        <f>VLOOKUP(B3037,S!$A:$D,4,FALSE)</f>
        <v>205.15</v>
      </c>
      <c r="M3037" s="7" t="str">
        <f>IF(ROUND((L3037-I3037),2)=0,"OK, confere com a tabela.",IF(ROUND((L3037-I3037),2)&lt;0,"ACIMA ("&amp;TEXT(ROUND(I3037*100/L3037,4),"0,0000")&amp;" %) da tabela.","ABAIXO ("&amp;TEXT(ROUND(I3037*100/L3037,4),"0,0000")&amp;" %) da tabela."))</f>
        <v>OK, confere com a tabela.</v>
      </c>
    </row>
    <row r="3038" spans="1:14" ht="60" customHeight="1" x14ac:dyDescent="0.25">
      <c r="A3038" s="54" t="s">
        <v>792</v>
      </c>
      <c r="B3038" s="67">
        <v>36881</v>
      </c>
      <c r="C3038" s="55" t="str">
        <f>VLOOKUP(B3038,IF(A3038="COMPOSICAO",S!$A:$D,I!$A:$D),2,FALSE)</f>
        <v>PASTILHA CERAMICA/PORCELANA, REVEST INT/EXT E  PISCINA, CORES BRANCA OU FRIAS, SOLIDAS, SEM MESCLAGEM/MISTURA, ACABAMENTO LISO *5 X 5* CM</v>
      </c>
      <c r="D3038" s="55"/>
      <c r="E3038" s="55"/>
      <c r="F3038" s="55"/>
      <c r="G3038" s="54" t="str">
        <f>VLOOKUP(B3038,IF(A3038="COMPOSICAO",S!$A:$D,I!$A:$D),3,FALSE)</f>
        <v>M2</v>
      </c>
      <c r="H3038" s="75">
        <f>1.16</f>
        <v>1.1599999999999999</v>
      </c>
      <c r="I3038" s="56">
        <f>IF(A3038="COMPOSICAO",VLOOKUP(B3038,S!$A:$D,4,FALSE),VLOOKUP(B3038,I!$A:$D,4,FALSE))</f>
        <v>118.32</v>
      </c>
      <c r="J3038" s="60">
        <f>TRUNC(H3038*I3038,2)</f>
        <v>137.25</v>
      </c>
      <c r="K3038" s="59"/>
      <c r="L3038" s="4"/>
      <c r="M3038" s="4"/>
      <c r="N3038" s="4"/>
    </row>
    <row r="3039" spans="1:14" ht="15" customHeight="1" x14ac:dyDescent="0.25">
      <c r="A3039" s="54" t="s">
        <v>792</v>
      </c>
      <c r="B3039" s="67">
        <v>37596</v>
      </c>
      <c r="C3039" s="55" t="str">
        <f>VLOOKUP(B3039,IF(A3039="COMPOSICAO",S!$A:$D,I!$A:$D),2,FALSE)</f>
        <v>ARGAMASSA COLANTE TIPO AC III E</v>
      </c>
      <c r="D3039" s="55"/>
      <c r="E3039" s="55"/>
      <c r="F3039" s="55"/>
      <c r="G3039" s="54" t="str">
        <f>VLOOKUP(B3039,IF(A3039="COMPOSICAO",S!$A:$D,I!$A:$D),3,FALSE)</f>
        <v>KG</v>
      </c>
      <c r="H3039" s="75">
        <f>7.69</f>
        <v>7.69</v>
      </c>
      <c r="I3039" s="56">
        <f>IF(A3039="COMPOSICAO",VLOOKUP(B3039,S!$A:$D,4,FALSE),VLOOKUP(B3039,I!$A:$D,4,FALSE))</f>
        <v>2.82</v>
      </c>
      <c r="J3039" s="60">
        <f>TRUNC(H3039*I3039,2)</f>
        <v>21.68</v>
      </c>
      <c r="K3039" s="59"/>
      <c r="L3039" s="4"/>
      <c r="M3039" s="4"/>
      <c r="N3039" s="4"/>
    </row>
    <row r="3040" spans="1:14" ht="30" customHeight="1" x14ac:dyDescent="0.25">
      <c r="A3040" s="54" t="s">
        <v>793</v>
      </c>
      <c r="B3040" s="67">
        <v>88256</v>
      </c>
      <c r="C3040" s="55" t="str">
        <f>VLOOKUP(B3040,IF(A3040="COMPOSICAO",S!$A:$D,I!$A:$D),2,FALSE)</f>
        <v>AZULEJISTA OU LADRILHISTA COM ENCARGOS COMPLEMENTARES</v>
      </c>
      <c r="D3040" s="55"/>
      <c r="E3040" s="55"/>
      <c r="F3040" s="55"/>
      <c r="G3040" s="54" t="str">
        <f>VLOOKUP(B3040,IF(A3040="COMPOSICAO",S!$A:$D,I!$A:$D),3,FALSE)</f>
        <v>H</v>
      </c>
      <c r="H3040" s="75">
        <f>1.29</f>
        <v>1.29</v>
      </c>
      <c r="I3040" s="56">
        <f>IF(A3040="COMPOSICAO",VLOOKUP(B3040,S!$A:$D,4,FALSE),VLOOKUP(B3040,I!$A:$D,4,FALSE))</f>
        <v>26.34</v>
      </c>
      <c r="J3040" s="60">
        <f>TRUNC(H3040*I3040,2)</f>
        <v>33.97</v>
      </c>
      <c r="K3040" s="59"/>
      <c r="L3040" s="4"/>
      <c r="M3040" s="4"/>
      <c r="N3040" s="4"/>
    </row>
    <row r="3041" spans="1:14" ht="15" customHeight="1" x14ac:dyDescent="0.25">
      <c r="A3041" s="54" t="s">
        <v>793</v>
      </c>
      <c r="B3041" s="67">
        <v>88316</v>
      </c>
      <c r="C3041" s="55" t="str">
        <f>VLOOKUP(B3041,IF(A3041="COMPOSICAO",S!$A:$D,I!$A:$D),2,FALSE)</f>
        <v>SERVENTE COM ENCARGOS COMPLEMENTARES</v>
      </c>
      <c r="D3041" s="55"/>
      <c r="E3041" s="55"/>
      <c r="F3041" s="55"/>
      <c r="G3041" s="54" t="str">
        <f>VLOOKUP(B3041,IF(A3041="COMPOSICAO",S!$A:$D,I!$A:$D),3,FALSE)</f>
        <v>H</v>
      </c>
      <c r="H3041" s="75">
        <f>0.65</f>
        <v>0.65</v>
      </c>
      <c r="I3041" s="56">
        <f>IF(A3041="COMPOSICAO",VLOOKUP(B3041,S!$A:$D,4,FALSE),VLOOKUP(B3041,I!$A:$D,4,FALSE))</f>
        <v>18.86</v>
      </c>
      <c r="J3041" s="60">
        <f>TRUNC(H3041*I3041,2)</f>
        <v>12.25</v>
      </c>
      <c r="K3041" s="59"/>
      <c r="L3041" s="4"/>
      <c r="M3041" s="4"/>
      <c r="N3041" s="4"/>
    </row>
    <row r="3042" spans="1:14" ht="15" customHeight="1" x14ac:dyDescent="0.25">
      <c r="A3042" s="76" t="s">
        <v>794</v>
      </c>
      <c r="B3042" s="77"/>
      <c r="C3042" s="77"/>
      <c r="D3042" s="77"/>
      <c r="E3042" s="77"/>
      <c r="F3042" s="77"/>
      <c r="G3042" s="78"/>
      <c r="H3042" s="79"/>
      <c r="I3042" s="80"/>
      <c r="J3042" s="60">
        <f>SUM(J3037:K3041)</f>
        <v>205.15</v>
      </c>
      <c r="K3042" s="59"/>
    </row>
    <row r="3043" spans="1:14" ht="15" customHeight="1" x14ac:dyDescent="0.25">
      <c r="A3043" s="76" t="str">
        <f>"TAXA DE BDI ("&amp;BDI&amp;" %)"</f>
        <v>TAXA DE BDI (28 %)</v>
      </c>
      <c r="B3043" s="77"/>
      <c r="C3043" s="77"/>
      <c r="D3043" s="77"/>
      <c r="E3043" s="77"/>
      <c r="F3043" s="77"/>
      <c r="G3043" s="78"/>
      <c r="H3043" s="79"/>
      <c r="I3043" s="80"/>
      <c r="J3043" s="60">
        <f>ROUND(J3042*(BDI/100),2)</f>
        <v>57.44</v>
      </c>
      <c r="K3043" s="59"/>
    </row>
    <row r="3044" spans="1:14" ht="15" customHeight="1" x14ac:dyDescent="0.25">
      <c r="A3044" s="76" t="s">
        <v>1093</v>
      </c>
      <c r="B3044" s="77"/>
      <c r="C3044" s="77"/>
      <c r="D3044" s="77"/>
      <c r="E3044" s="77"/>
      <c r="F3044" s="77"/>
      <c r="G3044" s="78"/>
      <c r="H3044" s="79"/>
      <c r="I3044" s="80"/>
      <c r="J3044" s="60">
        <f>SUM(J3042:K3043)</f>
        <v>262.59000000000003</v>
      </c>
      <c r="K3044" s="59"/>
    </row>
    <row r="3045" spans="1:14" ht="15" customHeight="1" x14ac:dyDescent="0.25">
      <c r="A3045" s="4"/>
      <c r="B3045" s="4"/>
      <c r="C3045" s="4"/>
      <c r="D3045" s="4"/>
      <c r="E3045" s="4"/>
      <c r="F3045" s="4"/>
      <c r="G3045" s="4"/>
      <c r="H3045" s="4"/>
      <c r="I3045" s="4"/>
      <c r="J3045" s="4"/>
      <c r="K3045" s="4"/>
    </row>
    <row r="3046" spans="1:14" ht="15" customHeight="1" x14ac:dyDescent="0.25">
      <c r="A3046" s="22" t="s">
        <v>788</v>
      </c>
      <c r="B3046" s="22" t="s">
        <v>41</v>
      </c>
      <c r="C3046" s="46" t="s">
        <v>8</v>
      </c>
      <c r="D3046" s="47"/>
      <c r="E3046" s="47"/>
      <c r="F3046" s="47"/>
      <c r="G3046" s="7" t="s">
        <v>42</v>
      </c>
      <c r="H3046" s="7" t="s">
        <v>789</v>
      </c>
      <c r="I3046" s="7" t="s">
        <v>790</v>
      </c>
      <c r="J3046" s="34" t="s">
        <v>10</v>
      </c>
      <c r="K3046" s="33"/>
    </row>
    <row r="3047" spans="1:14" ht="60" customHeight="1" x14ac:dyDescent="0.25">
      <c r="A3047" s="7" t="s">
        <v>833</v>
      </c>
      <c r="B3047" s="71">
        <v>87243</v>
      </c>
      <c r="C3047" s="73" t="str">
        <f>VLOOKUP(B3047,S!$A:$D,2,FALSE)</f>
        <v>REVESTIMENTO CERÂMICO PARA PAREDES EXTERNAS EM PASTILHAS DE PORCELANA 5 X 5 CM (PLACAS DE 30 X 30 CM), ALINHADAS A PRUMO, APLICADO EM PANOS SEM VÃOS. AF_06/2014</v>
      </c>
      <c r="D3047" s="73"/>
      <c r="E3047" s="73"/>
      <c r="F3047" s="72"/>
      <c r="G3047" s="7" t="str">
        <f>VLOOKUP(B3047,S!$A:$D,3,FALSE)</f>
        <v>M2</v>
      </c>
      <c r="H3047" s="74"/>
      <c r="I3047" s="74">
        <f>J3052</f>
        <v>187.38</v>
      </c>
      <c r="J3047" s="53"/>
      <c r="K3047" s="52"/>
      <c r="L3047" s="74">
        <f>VLOOKUP(B3047,S!$A:$D,4,FALSE)</f>
        <v>187.38</v>
      </c>
      <c r="M3047" s="7" t="str">
        <f>IF(ROUND((L3047-I3047),2)=0,"OK, confere com a tabela.",IF(ROUND((L3047-I3047),2)&lt;0,"ACIMA ("&amp;TEXT(ROUND(I3047*100/L3047,4),"0,0000")&amp;" %) da tabela.","ABAIXO ("&amp;TEXT(ROUND(I3047*100/L3047,4),"0,0000")&amp;" %) da tabela."))</f>
        <v>OK, confere com a tabela.</v>
      </c>
    </row>
    <row r="3048" spans="1:14" ht="60" customHeight="1" x14ac:dyDescent="0.25">
      <c r="A3048" s="54" t="s">
        <v>792</v>
      </c>
      <c r="B3048" s="67">
        <v>36881</v>
      </c>
      <c r="C3048" s="55" t="str">
        <f>VLOOKUP(B3048,IF(A3048="COMPOSICAO",S!$A:$D,I!$A:$D),2,FALSE)</f>
        <v>PASTILHA CERAMICA/PORCELANA, REVEST INT/EXT E  PISCINA, CORES BRANCA OU FRIAS, SOLIDAS, SEM MESCLAGEM/MISTURA, ACABAMENTO LISO *5 X 5* CM</v>
      </c>
      <c r="D3048" s="55"/>
      <c r="E3048" s="55"/>
      <c r="F3048" s="55"/>
      <c r="G3048" s="54" t="str">
        <f>VLOOKUP(B3048,IF(A3048="COMPOSICAO",S!$A:$D,I!$A:$D),3,FALSE)</f>
        <v>M2</v>
      </c>
      <c r="H3048" s="75">
        <f>1.09</f>
        <v>1.0900000000000001</v>
      </c>
      <c r="I3048" s="56">
        <f>IF(A3048="COMPOSICAO",VLOOKUP(B3048,S!$A:$D,4,FALSE),VLOOKUP(B3048,I!$A:$D,4,FALSE))</f>
        <v>118.32</v>
      </c>
      <c r="J3048" s="60">
        <f>TRUNC(H3048*I3048,2)</f>
        <v>128.96</v>
      </c>
      <c r="K3048" s="59"/>
      <c r="L3048" s="4"/>
      <c r="M3048" s="4"/>
      <c r="N3048" s="4"/>
    </row>
    <row r="3049" spans="1:14" ht="15" customHeight="1" x14ac:dyDescent="0.25">
      <c r="A3049" s="54" t="s">
        <v>792</v>
      </c>
      <c r="B3049" s="67">
        <v>37596</v>
      </c>
      <c r="C3049" s="55" t="str">
        <f>VLOOKUP(B3049,IF(A3049="COMPOSICAO",S!$A:$D,I!$A:$D),2,FALSE)</f>
        <v>ARGAMASSA COLANTE TIPO AC III E</v>
      </c>
      <c r="D3049" s="55"/>
      <c r="E3049" s="55"/>
      <c r="F3049" s="55"/>
      <c r="G3049" s="54" t="str">
        <f>VLOOKUP(B3049,IF(A3049="COMPOSICAO",S!$A:$D,I!$A:$D),3,FALSE)</f>
        <v>KG</v>
      </c>
      <c r="H3049" s="75">
        <f>7.69</f>
        <v>7.69</v>
      </c>
      <c r="I3049" s="56">
        <f>IF(A3049="COMPOSICAO",VLOOKUP(B3049,S!$A:$D,4,FALSE),VLOOKUP(B3049,I!$A:$D,4,FALSE))</f>
        <v>2.82</v>
      </c>
      <c r="J3049" s="60">
        <f>TRUNC(H3049*I3049,2)</f>
        <v>21.68</v>
      </c>
      <c r="K3049" s="59"/>
      <c r="L3049" s="4"/>
      <c r="M3049" s="4"/>
      <c r="N3049" s="4"/>
    </row>
    <row r="3050" spans="1:14" ht="30" customHeight="1" x14ac:dyDescent="0.25">
      <c r="A3050" s="54" t="s">
        <v>793</v>
      </c>
      <c r="B3050" s="67">
        <v>88256</v>
      </c>
      <c r="C3050" s="55" t="str">
        <f>VLOOKUP(B3050,IF(A3050="COMPOSICAO",S!$A:$D,I!$A:$D),2,FALSE)</f>
        <v>AZULEJISTA OU LADRILHISTA COM ENCARGOS COMPLEMENTARES</v>
      </c>
      <c r="D3050" s="55"/>
      <c r="E3050" s="55"/>
      <c r="F3050" s="55"/>
      <c r="G3050" s="54" t="str">
        <f>VLOOKUP(B3050,IF(A3050="COMPOSICAO",S!$A:$D,I!$A:$D),3,FALSE)</f>
        <v>H</v>
      </c>
      <c r="H3050" s="75">
        <f>1.03</f>
        <v>1.03</v>
      </c>
      <c r="I3050" s="56">
        <f>IF(A3050="COMPOSICAO",VLOOKUP(B3050,S!$A:$D,4,FALSE),VLOOKUP(B3050,I!$A:$D,4,FALSE))</f>
        <v>26.34</v>
      </c>
      <c r="J3050" s="60">
        <f>TRUNC(H3050*I3050,2)</f>
        <v>27.13</v>
      </c>
      <c r="K3050" s="59"/>
      <c r="L3050" s="4"/>
      <c r="M3050" s="4"/>
      <c r="N3050" s="4"/>
    </row>
    <row r="3051" spans="1:14" ht="15" customHeight="1" x14ac:dyDescent="0.25">
      <c r="A3051" s="54" t="s">
        <v>793</v>
      </c>
      <c r="B3051" s="67">
        <v>88316</v>
      </c>
      <c r="C3051" s="55" t="str">
        <f>VLOOKUP(B3051,IF(A3051="COMPOSICAO",S!$A:$D,I!$A:$D),2,FALSE)</f>
        <v>SERVENTE COM ENCARGOS COMPLEMENTARES</v>
      </c>
      <c r="D3051" s="55"/>
      <c r="E3051" s="55"/>
      <c r="F3051" s="55"/>
      <c r="G3051" s="54" t="str">
        <f>VLOOKUP(B3051,IF(A3051="COMPOSICAO",S!$A:$D,I!$A:$D),3,FALSE)</f>
        <v>H</v>
      </c>
      <c r="H3051" s="75">
        <f>0.51</f>
        <v>0.51</v>
      </c>
      <c r="I3051" s="56">
        <f>IF(A3051="COMPOSICAO",VLOOKUP(B3051,S!$A:$D,4,FALSE),VLOOKUP(B3051,I!$A:$D,4,FALSE))</f>
        <v>18.86</v>
      </c>
      <c r="J3051" s="60">
        <f>TRUNC(H3051*I3051,2)</f>
        <v>9.61</v>
      </c>
      <c r="K3051" s="59"/>
      <c r="L3051" s="4"/>
      <c r="M3051" s="4"/>
      <c r="N3051" s="4"/>
    </row>
    <row r="3052" spans="1:14" ht="15" customHeight="1" x14ac:dyDescent="0.25">
      <c r="A3052" s="76" t="s">
        <v>794</v>
      </c>
      <c r="B3052" s="77"/>
      <c r="C3052" s="77"/>
      <c r="D3052" s="77"/>
      <c r="E3052" s="77"/>
      <c r="F3052" s="77"/>
      <c r="G3052" s="78"/>
      <c r="H3052" s="79"/>
      <c r="I3052" s="80"/>
      <c r="J3052" s="60">
        <f>SUM(J3047:K3051)</f>
        <v>187.38</v>
      </c>
      <c r="K3052" s="59"/>
    </row>
    <row r="3053" spans="1:14" ht="15" customHeight="1" x14ac:dyDescent="0.25">
      <c r="A3053" s="76" t="str">
        <f>"TAXA DE BDI ("&amp;BDI&amp;" %)"</f>
        <v>TAXA DE BDI (28 %)</v>
      </c>
      <c r="B3053" s="77"/>
      <c r="C3053" s="77"/>
      <c r="D3053" s="77"/>
      <c r="E3053" s="77"/>
      <c r="F3053" s="77"/>
      <c r="G3053" s="78"/>
      <c r="H3053" s="79"/>
      <c r="I3053" s="80"/>
      <c r="J3053" s="60">
        <f>ROUND(J3052*(BDI/100),2)</f>
        <v>52.47</v>
      </c>
      <c r="K3053" s="59"/>
    </row>
    <row r="3054" spans="1:14" ht="15" customHeight="1" x14ac:dyDescent="0.25">
      <c r="A3054" s="76" t="s">
        <v>1094</v>
      </c>
      <c r="B3054" s="77"/>
      <c r="C3054" s="77"/>
      <c r="D3054" s="77"/>
      <c r="E3054" s="77"/>
      <c r="F3054" s="77"/>
      <c r="G3054" s="78"/>
      <c r="H3054" s="79"/>
      <c r="I3054" s="80"/>
      <c r="J3054" s="60">
        <f>SUM(J3052:K3053)</f>
        <v>239.85</v>
      </c>
      <c r="K3054" s="59"/>
    </row>
    <row r="3055" spans="1:14" ht="15" customHeight="1" x14ac:dyDescent="0.25">
      <c r="A3055" s="4"/>
      <c r="B3055" s="4"/>
      <c r="C3055" s="4"/>
      <c r="D3055" s="4"/>
      <c r="E3055" s="4"/>
      <c r="F3055" s="4"/>
      <c r="G3055" s="4"/>
      <c r="H3055" s="4"/>
      <c r="I3055" s="4"/>
      <c r="J3055" s="4"/>
      <c r="K3055" s="4"/>
    </row>
    <row r="3056" spans="1:14" ht="15" customHeight="1" x14ac:dyDescent="0.25">
      <c r="A3056" s="22" t="s">
        <v>788</v>
      </c>
      <c r="B3056" s="22" t="s">
        <v>41</v>
      </c>
      <c r="C3056" s="46" t="s">
        <v>8</v>
      </c>
      <c r="D3056" s="47"/>
      <c r="E3056" s="47"/>
      <c r="F3056" s="47"/>
      <c r="G3056" s="7" t="s">
        <v>42</v>
      </c>
      <c r="H3056" s="7" t="s">
        <v>789</v>
      </c>
      <c r="I3056" s="7" t="s">
        <v>790</v>
      </c>
      <c r="J3056" s="34" t="s">
        <v>10</v>
      </c>
      <c r="K3056" s="33"/>
    </row>
    <row r="3057" spans="1:14" ht="45" customHeight="1" x14ac:dyDescent="0.25">
      <c r="A3057" s="7" t="s">
        <v>1076</v>
      </c>
      <c r="B3057" s="71">
        <v>88414</v>
      </c>
      <c r="C3057" s="73" t="str">
        <f>VLOOKUP(B3057,S!$A:$D,2,FALSE)</f>
        <v>APLICAÇÃO MANUAL DE FUNDO SELADOR ACRÍLICO EM SUPERFÍCIES INTERNAS DA SACADA DE EDIFÍCIOS DE MÚLTIPLOS PAVIMENTOS. AF_06/2014</v>
      </c>
      <c r="D3057" s="73"/>
      <c r="E3057" s="73"/>
      <c r="F3057" s="72"/>
      <c r="G3057" s="7" t="str">
        <f>VLOOKUP(B3057,S!$A:$D,3,FALSE)</f>
        <v>M2</v>
      </c>
      <c r="H3057" s="74"/>
      <c r="I3057" s="74">
        <f>J3061</f>
        <v>4.8499999999999996</v>
      </c>
      <c r="J3057" s="53"/>
      <c r="K3057" s="52"/>
      <c r="L3057" s="74">
        <f>VLOOKUP(B3057,S!$A:$D,4,FALSE)</f>
        <v>4.8499999999999996</v>
      </c>
      <c r="M3057" s="7" t="str">
        <f>IF(ROUND((L3057-I3057),2)=0,"OK, confere com a tabela.",IF(ROUND((L3057-I3057),2)&lt;0,"ACIMA ("&amp;TEXT(ROUND(I3057*100/L3057,4),"0,0000")&amp;" %) da tabela.","ABAIXO ("&amp;TEXT(ROUND(I3057*100/L3057,4),"0,0000")&amp;" %) da tabela."))</f>
        <v>OK, confere com a tabela.</v>
      </c>
    </row>
    <row r="3058" spans="1:14" ht="30" customHeight="1" x14ac:dyDescent="0.25">
      <c r="A3058" s="54" t="s">
        <v>792</v>
      </c>
      <c r="B3058" s="67">
        <v>6085</v>
      </c>
      <c r="C3058" s="55" t="str">
        <f>VLOOKUP(B3058,IF(A3058="COMPOSICAO",S!$A:$D,I!$A:$D),2,FALSE)</f>
        <v>SELADOR ACRILICO OPACO PREMIUM INTERIOR/EXTERIOR</v>
      </c>
      <c r="D3058" s="55"/>
      <c r="E3058" s="55"/>
      <c r="F3058" s="55"/>
      <c r="G3058" s="54" t="str">
        <f>VLOOKUP(B3058,IF(A3058="COMPOSICAO",S!$A:$D,I!$A:$D),3,FALSE)</f>
        <v>L</v>
      </c>
      <c r="H3058" s="75">
        <f>0.16</f>
        <v>0.16</v>
      </c>
      <c r="I3058" s="56">
        <f>IF(A3058="COMPOSICAO",VLOOKUP(B3058,S!$A:$D,4,FALSE),VLOOKUP(B3058,I!$A:$D,4,FALSE))</f>
        <v>8.89</v>
      </c>
      <c r="J3058" s="60">
        <f>TRUNC(H3058*I3058,2)</f>
        <v>1.42</v>
      </c>
      <c r="K3058" s="59"/>
      <c r="L3058" s="4"/>
      <c r="M3058" s="4"/>
      <c r="N3058" s="4"/>
    </row>
    <row r="3059" spans="1:14" ht="15" customHeight="1" x14ac:dyDescent="0.25">
      <c r="A3059" s="54" t="s">
        <v>793</v>
      </c>
      <c r="B3059" s="67">
        <v>88310</v>
      </c>
      <c r="C3059" s="55" t="str">
        <f>VLOOKUP(B3059,IF(A3059="COMPOSICAO",S!$A:$D,I!$A:$D),2,FALSE)</f>
        <v>PINTOR COM ENCARGOS COMPLEMENTARES</v>
      </c>
      <c r="D3059" s="55"/>
      <c r="E3059" s="55"/>
      <c r="F3059" s="55"/>
      <c r="G3059" s="54" t="str">
        <f>VLOOKUP(B3059,IF(A3059="COMPOSICAO",S!$A:$D,I!$A:$D),3,FALSE)</f>
        <v>H</v>
      </c>
      <c r="H3059" s="75">
        <f>0.106</f>
        <v>0.106</v>
      </c>
      <c r="I3059" s="56">
        <f>IF(A3059="COMPOSICAO",VLOOKUP(B3059,S!$A:$D,4,FALSE),VLOOKUP(B3059,I!$A:$D,4,FALSE))</f>
        <v>27.69</v>
      </c>
      <c r="J3059" s="60">
        <f>TRUNC(H3059*I3059,2)</f>
        <v>2.93</v>
      </c>
      <c r="K3059" s="59"/>
      <c r="L3059" s="4"/>
      <c r="M3059" s="4"/>
      <c r="N3059" s="4"/>
    </row>
    <row r="3060" spans="1:14" ht="15" customHeight="1" x14ac:dyDescent="0.25">
      <c r="A3060" s="54" t="s">
        <v>793</v>
      </c>
      <c r="B3060" s="67">
        <v>88316</v>
      </c>
      <c r="C3060" s="55" t="str">
        <f>VLOOKUP(B3060,IF(A3060="COMPOSICAO",S!$A:$D,I!$A:$D),2,FALSE)</f>
        <v>SERVENTE COM ENCARGOS COMPLEMENTARES</v>
      </c>
      <c r="D3060" s="55"/>
      <c r="E3060" s="55"/>
      <c r="F3060" s="55"/>
      <c r="G3060" s="54" t="str">
        <f>VLOOKUP(B3060,IF(A3060="COMPOSICAO",S!$A:$D,I!$A:$D),3,FALSE)</f>
        <v>H</v>
      </c>
      <c r="H3060" s="75">
        <f>0.027</f>
        <v>2.7E-2</v>
      </c>
      <c r="I3060" s="56">
        <f>IF(A3060="COMPOSICAO",VLOOKUP(B3060,S!$A:$D,4,FALSE),VLOOKUP(B3060,I!$A:$D,4,FALSE))</f>
        <v>18.86</v>
      </c>
      <c r="J3060" s="60">
        <f>TRUNC(H3060*I3060,2)</f>
        <v>0.5</v>
      </c>
      <c r="K3060" s="59"/>
      <c r="L3060" s="4"/>
      <c r="M3060" s="4"/>
      <c r="N3060" s="4"/>
    </row>
    <row r="3061" spans="1:14" ht="15" customHeight="1" x14ac:dyDescent="0.25">
      <c r="A3061" s="76" t="s">
        <v>794</v>
      </c>
      <c r="B3061" s="77"/>
      <c r="C3061" s="77"/>
      <c r="D3061" s="77"/>
      <c r="E3061" s="77"/>
      <c r="F3061" s="77"/>
      <c r="G3061" s="78"/>
      <c r="H3061" s="79"/>
      <c r="I3061" s="80"/>
      <c r="J3061" s="60">
        <f>SUM(J3057:K3060)</f>
        <v>4.8499999999999996</v>
      </c>
      <c r="K3061" s="59"/>
    </row>
    <row r="3062" spans="1:14" ht="15" customHeight="1" x14ac:dyDescent="0.25">
      <c r="A3062" s="76" t="str">
        <f>"TAXA DE BDI ("&amp;BDI&amp;" %)"</f>
        <v>TAXA DE BDI (28 %)</v>
      </c>
      <c r="B3062" s="77"/>
      <c r="C3062" s="77"/>
      <c r="D3062" s="77"/>
      <c r="E3062" s="77"/>
      <c r="F3062" s="77"/>
      <c r="G3062" s="78"/>
      <c r="H3062" s="79"/>
      <c r="I3062" s="80"/>
      <c r="J3062" s="60">
        <f>ROUND(J3061*(BDI/100),2)</f>
        <v>1.36</v>
      </c>
      <c r="K3062" s="59"/>
    </row>
    <row r="3063" spans="1:14" ht="15" customHeight="1" x14ac:dyDescent="0.25">
      <c r="A3063" s="76" t="s">
        <v>1095</v>
      </c>
      <c r="B3063" s="77"/>
      <c r="C3063" s="77"/>
      <c r="D3063" s="77"/>
      <c r="E3063" s="77"/>
      <c r="F3063" s="77"/>
      <c r="G3063" s="78"/>
      <c r="H3063" s="79"/>
      <c r="I3063" s="80"/>
      <c r="J3063" s="60">
        <f>SUM(J3061:K3062)</f>
        <v>6.21</v>
      </c>
      <c r="K3063" s="59"/>
    </row>
    <row r="3064" spans="1:14" ht="15" customHeight="1" x14ac:dyDescent="0.25">
      <c r="A3064" s="4"/>
      <c r="B3064" s="4"/>
      <c r="C3064" s="4"/>
      <c r="D3064" s="4"/>
      <c r="E3064" s="4"/>
      <c r="F3064" s="4"/>
      <c r="G3064" s="4"/>
      <c r="H3064" s="4"/>
      <c r="I3064" s="4"/>
      <c r="J3064" s="4"/>
      <c r="K3064" s="4"/>
    </row>
    <row r="3065" spans="1:14" ht="15" customHeight="1" x14ac:dyDescent="0.25">
      <c r="A3065" s="22" t="s">
        <v>788</v>
      </c>
      <c r="B3065" s="22" t="s">
        <v>41</v>
      </c>
      <c r="C3065" s="46" t="s">
        <v>8</v>
      </c>
      <c r="D3065" s="47"/>
      <c r="E3065" s="47"/>
      <c r="F3065" s="47"/>
      <c r="G3065" s="7" t="s">
        <v>42</v>
      </c>
      <c r="H3065" s="7" t="s">
        <v>789</v>
      </c>
      <c r="I3065" s="7" t="s">
        <v>790</v>
      </c>
      <c r="J3065" s="34" t="s">
        <v>10</v>
      </c>
      <c r="K3065" s="33"/>
    </row>
    <row r="3066" spans="1:14" ht="60" customHeight="1" x14ac:dyDescent="0.25">
      <c r="A3066" s="7" t="s">
        <v>1076</v>
      </c>
      <c r="B3066" s="71">
        <v>88421</v>
      </c>
      <c r="C3066" s="73" t="str">
        <f>VLOOKUP(B3066,S!$A:$D,2,FALSE)</f>
        <v>APLICAÇÃO MANUAL DE PINTURA COM TINTA TEXTURIZADA ACRÍLICA EM SUPERFÍCIES INTERNAS DA SACADA DE EDIFÍCIOS DE MÚLTIPLOS PAVIMENTOS, UMA COR. AF_06/2014</v>
      </c>
      <c r="D3066" s="73"/>
      <c r="E3066" s="73"/>
      <c r="F3066" s="72"/>
      <c r="G3066" s="7" t="str">
        <f>VLOOKUP(B3066,S!$A:$D,3,FALSE)</f>
        <v>M2</v>
      </c>
      <c r="H3066" s="74"/>
      <c r="I3066" s="74">
        <f>J3070</f>
        <v>22.400000000000002</v>
      </c>
      <c r="J3066" s="53"/>
      <c r="K3066" s="52"/>
      <c r="L3066" s="74">
        <f>VLOOKUP(B3066,S!$A:$D,4,FALSE)</f>
        <v>22.4</v>
      </c>
      <c r="M3066" s="7" t="str">
        <f>IF(ROUND((L3066-I3066),2)=0,"OK, confere com a tabela.",IF(ROUND((L3066-I3066),2)&lt;0,"ACIMA ("&amp;TEXT(ROUND(I3066*100/L3066,4),"0,0000")&amp;" %) da tabela.","ABAIXO ("&amp;TEXT(ROUND(I3066*100/L3066,4),"0,0000")&amp;" %) da tabela."))</f>
        <v>OK, confere com a tabela.</v>
      </c>
    </row>
    <row r="3067" spans="1:14" ht="30" customHeight="1" x14ac:dyDescent="0.25">
      <c r="A3067" s="54" t="s">
        <v>792</v>
      </c>
      <c r="B3067" s="67">
        <v>38877</v>
      </c>
      <c r="C3067" s="55" t="str">
        <f>VLOOKUP(B3067,IF(A3067="COMPOSICAO",S!$A:$D,I!$A:$D),2,FALSE)</f>
        <v>MASSA PREMIUM PARA TEXTURA LISA DE BASE ACRILICA, USO INTERNO E EXTERNO</v>
      </c>
      <c r="D3067" s="55"/>
      <c r="E3067" s="55"/>
      <c r="F3067" s="55"/>
      <c r="G3067" s="54" t="str">
        <f>VLOOKUP(B3067,IF(A3067="COMPOSICAO",S!$A:$D,I!$A:$D),3,FALSE)</f>
        <v>KG</v>
      </c>
      <c r="H3067" s="75">
        <f>1.938</f>
        <v>1.9379999999999999</v>
      </c>
      <c r="I3067" s="56">
        <f>IF(A3067="COMPOSICAO",VLOOKUP(B3067,S!$A:$D,4,FALSE),VLOOKUP(B3067,I!$A:$D,4,FALSE))</f>
        <v>5.52</v>
      </c>
      <c r="J3067" s="60">
        <f>TRUNC(H3067*I3067,2)</f>
        <v>10.69</v>
      </c>
      <c r="K3067" s="59"/>
      <c r="L3067" s="4"/>
      <c r="M3067" s="4"/>
      <c r="N3067" s="4"/>
    </row>
    <row r="3068" spans="1:14" ht="15" customHeight="1" x14ac:dyDescent="0.25">
      <c r="A3068" s="54" t="s">
        <v>793</v>
      </c>
      <c r="B3068" s="67">
        <v>88310</v>
      </c>
      <c r="C3068" s="55" t="str">
        <f>VLOOKUP(B3068,IF(A3068="COMPOSICAO",S!$A:$D,I!$A:$D),2,FALSE)</f>
        <v>PINTOR COM ENCARGOS COMPLEMENTARES</v>
      </c>
      <c r="D3068" s="55"/>
      <c r="E3068" s="55"/>
      <c r="F3068" s="55"/>
      <c r="G3068" s="54" t="str">
        <f>VLOOKUP(B3068,IF(A3068="COMPOSICAO",S!$A:$D,I!$A:$D),3,FALSE)</f>
        <v>H</v>
      </c>
      <c r="H3068" s="75">
        <f>0.362</f>
        <v>0.36199999999999999</v>
      </c>
      <c r="I3068" s="56">
        <f>IF(A3068="COMPOSICAO",VLOOKUP(B3068,S!$A:$D,4,FALSE),VLOOKUP(B3068,I!$A:$D,4,FALSE))</f>
        <v>27.69</v>
      </c>
      <c r="J3068" s="60">
        <f>TRUNC(H3068*I3068,2)</f>
        <v>10.02</v>
      </c>
      <c r="K3068" s="59"/>
      <c r="L3068" s="4"/>
      <c r="M3068" s="4"/>
      <c r="N3068" s="4"/>
    </row>
    <row r="3069" spans="1:14" ht="15" customHeight="1" x14ac:dyDescent="0.25">
      <c r="A3069" s="54" t="s">
        <v>793</v>
      </c>
      <c r="B3069" s="67">
        <v>88316</v>
      </c>
      <c r="C3069" s="55" t="str">
        <f>VLOOKUP(B3069,IF(A3069="COMPOSICAO",S!$A:$D,I!$A:$D),2,FALSE)</f>
        <v>SERVENTE COM ENCARGOS COMPLEMENTARES</v>
      </c>
      <c r="D3069" s="55"/>
      <c r="E3069" s="55"/>
      <c r="F3069" s="55"/>
      <c r="G3069" s="54" t="str">
        <f>VLOOKUP(B3069,IF(A3069="COMPOSICAO",S!$A:$D,I!$A:$D),3,FALSE)</f>
        <v>H</v>
      </c>
      <c r="H3069" s="75">
        <f>0.09</f>
        <v>0.09</v>
      </c>
      <c r="I3069" s="56">
        <f>IF(A3069="COMPOSICAO",VLOOKUP(B3069,S!$A:$D,4,FALSE),VLOOKUP(B3069,I!$A:$D,4,FALSE))</f>
        <v>18.86</v>
      </c>
      <c r="J3069" s="60">
        <f>TRUNC(H3069*I3069,2)</f>
        <v>1.69</v>
      </c>
      <c r="K3069" s="59"/>
      <c r="L3069" s="4"/>
      <c r="M3069" s="4"/>
      <c r="N3069" s="4"/>
    </row>
    <row r="3070" spans="1:14" ht="15" customHeight="1" x14ac:dyDescent="0.25">
      <c r="A3070" s="76" t="s">
        <v>794</v>
      </c>
      <c r="B3070" s="77"/>
      <c r="C3070" s="77"/>
      <c r="D3070" s="77"/>
      <c r="E3070" s="77"/>
      <c r="F3070" s="77"/>
      <c r="G3070" s="78"/>
      <c r="H3070" s="79"/>
      <c r="I3070" s="80"/>
      <c r="J3070" s="60">
        <f>SUM(J3066:K3069)</f>
        <v>22.400000000000002</v>
      </c>
      <c r="K3070" s="59"/>
    </row>
    <row r="3071" spans="1:14" ht="15" customHeight="1" x14ac:dyDescent="0.25">
      <c r="A3071" s="76" t="str">
        <f>"TAXA DE BDI ("&amp;BDI&amp;" %)"</f>
        <v>TAXA DE BDI (28 %)</v>
      </c>
      <c r="B3071" s="77"/>
      <c r="C3071" s="77"/>
      <c r="D3071" s="77"/>
      <c r="E3071" s="77"/>
      <c r="F3071" s="77"/>
      <c r="G3071" s="78"/>
      <c r="H3071" s="79"/>
      <c r="I3071" s="80"/>
      <c r="J3071" s="60">
        <f>ROUND(J3070*(BDI/100),2)</f>
        <v>6.27</v>
      </c>
      <c r="K3071" s="59"/>
    </row>
    <row r="3072" spans="1:14" ht="15" customHeight="1" x14ac:dyDescent="0.25">
      <c r="A3072" s="76" t="s">
        <v>1096</v>
      </c>
      <c r="B3072" s="77"/>
      <c r="C3072" s="77"/>
      <c r="D3072" s="77"/>
      <c r="E3072" s="77"/>
      <c r="F3072" s="77"/>
      <c r="G3072" s="78"/>
      <c r="H3072" s="79"/>
      <c r="I3072" s="80"/>
      <c r="J3072" s="60">
        <f>SUM(J3070:K3071)</f>
        <v>28.67</v>
      </c>
      <c r="K3072" s="59"/>
    </row>
    <row r="3073" spans="1:14" ht="15" customHeight="1" x14ac:dyDescent="0.25">
      <c r="A3073" s="4"/>
      <c r="B3073" s="4"/>
      <c r="C3073" s="4"/>
      <c r="D3073" s="4"/>
      <c r="E3073" s="4"/>
      <c r="F3073" s="4"/>
      <c r="G3073" s="4"/>
      <c r="H3073" s="4"/>
      <c r="I3073" s="4"/>
      <c r="J3073" s="4"/>
      <c r="K3073" s="4"/>
    </row>
    <row r="3074" spans="1:14" ht="15" customHeight="1" x14ac:dyDescent="0.25">
      <c r="A3074" s="22" t="s">
        <v>788</v>
      </c>
      <c r="B3074" s="22" t="s">
        <v>41</v>
      </c>
      <c r="C3074" s="46" t="s">
        <v>8</v>
      </c>
      <c r="D3074" s="47"/>
      <c r="E3074" s="47"/>
      <c r="F3074" s="47"/>
      <c r="G3074" s="7" t="s">
        <v>42</v>
      </c>
      <c r="H3074" s="7" t="s">
        <v>789</v>
      </c>
      <c r="I3074" s="7" t="s">
        <v>790</v>
      </c>
      <c r="J3074" s="34" t="s">
        <v>10</v>
      </c>
      <c r="K3074" s="33"/>
    </row>
    <row r="3075" spans="1:14" ht="45" customHeight="1" x14ac:dyDescent="0.25">
      <c r="A3075" s="7" t="s">
        <v>1076</v>
      </c>
      <c r="B3075" s="71">
        <v>88413</v>
      </c>
      <c r="C3075" s="73" t="str">
        <f>VLOOKUP(B3075,S!$A:$D,2,FALSE)</f>
        <v>APLICAÇÃO MANUAL DE FUNDO SELADOR ACRÍLICO EM SUPERFÍCIES EXTERNAS DE SACADA DE EDIFÍCIOS DE MÚLTIPLOS PAVIMENTOS. AF_06/2014</v>
      </c>
      <c r="D3075" s="73"/>
      <c r="E3075" s="73"/>
      <c r="F3075" s="72"/>
      <c r="G3075" s="7" t="str">
        <f>VLOOKUP(B3075,S!$A:$D,3,FALSE)</f>
        <v>M2</v>
      </c>
      <c r="H3075" s="74"/>
      <c r="I3075" s="74">
        <f>J3079</f>
        <v>4.3899999999999997</v>
      </c>
      <c r="J3075" s="53"/>
      <c r="K3075" s="52"/>
      <c r="L3075" s="74">
        <f>VLOOKUP(B3075,S!$A:$D,4,FALSE)</f>
        <v>4.3899999999999997</v>
      </c>
      <c r="M3075" s="7" t="str">
        <f>IF(ROUND((L3075-I3075),2)=0,"OK, confere com a tabela.",IF(ROUND((L3075-I3075),2)&lt;0,"ACIMA ("&amp;TEXT(ROUND(I3075*100/L3075,4),"0,0000")&amp;" %) da tabela.","ABAIXO ("&amp;TEXT(ROUND(I3075*100/L3075,4),"0,0000")&amp;" %) da tabela."))</f>
        <v>OK, confere com a tabela.</v>
      </c>
    </row>
    <row r="3076" spans="1:14" ht="30" customHeight="1" x14ac:dyDescent="0.25">
      <c r="A3076" s="54" t="s">
        <v>792</v>
      </c>
      <c r="B3076" s="67">
        <v>6085</v>
      </c>
      <c r="C3076" s="55" t="str">
        <f>VLOOKUP(B3076,IF(A3076="COMPOSICAO",S!$A:$D,I!$A:$D),2,FALSE)</f>
        <v>SELADOR ACRILICO OPACO PREMIUM INTERIOR/EXTERIOR</v>
      </c>
      <c r="D3076" s="55"/>
      <c r="E3076" s="55"/>
      <c r="F3076" s="55"/>
      <c r="G3076" s="54" t="str">
        <f>VLOOKUP(B3076,IF(A3076="COMPOSICAO",S!$A:$D,I!$A:$D),3,FALSE)</f>
        <v>L</v>
      </c>
      <c r="H3076" s="75">
        <f>0.16</f>
        <v>0.16</v>
      </c>
      <c r="I3076" s="56">
        <f>IF(A3076="COMPOSICAO",VLOOKUP(B3076,S!$A:$D,4,FALSE),VLOOKUP(B3076,I!$A:$D,4,FALSE))</f>
        <v>8.89</v>
      </c>
      <c r="J3076" s="60">
        <f>TRUNC(H3076*I3076,2)</f>
        <v>1.42</v>
      </c>
      <c r="K3076" s="59"/>
      <c r="L3076" s="4"/>
      <c r="M3076" s="4"/>
      <c r="N3076" s="4"/>
    </row>
    <row r="3077" spans="1:14" ht="15" customHeight="1" x14ac:dyDescent="0.25">
      <c r="A3077" s="54" t="s">
        <v>793</v>
      </c>
      <c r="B3077" s="67">
        <v>88310</v>
      </c>
      <c r="C3077" s="55" t="str">
        <f>VLOOKUP(B3077,IF(A3077="COMPOSICAO",S!$A:$D,I!$A:$D),2,FALSE)</f>
        <v>PINTOR COM ENCARGOS COMPLEMENTARES</v>
      </c>
      <c r="D3077" s="55"/>
      <c r="E3077" s="55"/>
      <c r="F3077" s="55"/>
      <c r="G3077" s="54" t="str">
        <f>VLOOKUP(B3077,IF(A3077="COMPOSICAO",S!$A:$D,I!$A:$D),3,FALSE)</f>
        <v>H</v>
      </c>
      <c r="H3077" s="75">
        <f>0.092</f>
        <v>9.1999999999999998E-2</v>
      </c>
      <c r="I3077" s="56">
        <f>IF(A3077="COMPOSICAO",VLOOKUP(B3077,S!$A:$D,4,FALSE),VLOOKUP(B3077,I!$A:$D,4,FALSE))</f>
        <v>27.69</v>
      </c>
      <c r="J3077" s="60">
        <f>TRUNC(H3077*I3077,2)</f>
        <v>2.54</v>
      </c>
      <c r="K3077" s="59"/>
      <c r="L3077" s="4"/>
      <c r="M3077" s="4"/>
      <c r="N3077" s="4"/>
    </row>
    <row r="3078" spans="1:14" ht="15" customHeight="1" x14ac:dyDescent="0.25">
      <c r="A3078" s="54" t="s">
        <v>793</v>
      </c>
      <c r="B3078" s="67">
        <v>88316</v>
      </c>
      <c r="C3078" s="55" t="str">
        <f>VLOOKUP(B3078,IF(A3078="COMPOSICAO",S!$A:$D,I!$A:$D),2,FALSE)</f>
        <v>SERVENTE COM ENCARGOS COMPLEMENTARES</v>
      </c>
      <c r="D3078" s="55"/>
      <c r="E3078" s="55"/>
      <c r="F3078" s="55"/>
      <c r="G3078" s="54" t="str">
        <f>VLOOKUP(B3078,IF(A3078="COMPOSICAO",S!$A:$D,I!$A:$D),3,FALSE)</f>
        <v>H</v>
      </c>
      <c r="H3078" s="75">
        <f>0.023</f>
        <v>2.3E-2</v>
      </c>
      <c r="I3078" s="56">
        <f>IF(A3078="COMPOSICAO",VLOOKUP(B3078,S!$A:$D,4,FALSE),VLOOKUP(B3078,I!$A:$D,4,FALSE))</f>
        <v>18.86</v>
      </c>
      <c r="J3078" s="60">
        <f>TRUNC(H3078*I3078,2)</f>
        <v>0.43</v>
      </c>
      <c r="K3078" s="59"/>
      <c r="L3078" s="4"/>
      <c r="M3078" s="4"/>
      <c r="N3078" s="4"/>
    </row>
    <row r="3079" spans="1:14" ht="15" customHeight="1" x14ac:dyDescent="0.25">
      <c r="A3079" s="76" t="s">
        <v>794</v>
      </c>
      <c r="B3079" s="77"/>
      <c r="C3079" s="77"/>
      <c r="D3079" s="77"/>
      <c r="E3079" s="77"/>
      <c r="F3079" s="77"/>
      <c r="G3079" s="78"/>
      <c r="H3079" s="79"/>
      <c r="I3079" s="80"/>
      <c r="J3079" s="60">
        <f>SUM(J3075:K3078)</f>
        <v>4.3899999999999997</v>
      </c>
      <c r="K3079" s="59"/>
    </row>
    <row r="3080" spans="1:14" ht="15" customHeight="1" x14ac:dyDescent="0.25">
      <c r="A3080" s="76" t="str">
        <f>"TAXA DE BDI ("&amp;BDI&amp;" %)"</f>
        <v>TAXA DE BDI (28 %)</v>
      </c>
      <c r="B3080" s="77"/>
      <c r="C3080" s="77"/>
      <c r="D3080" s="77"/>
      <c r="E3080" s="77"/>
      <c r="F3080" s="77"/>
      <c r="G3080" s="78"/>
      <c r="H3080" s="79"/>
      <c r="I3080" s="80"/>
      <c r="J3080" s="60">
        <f>ROUND(J3079*(BDI/100),2)</f>
        <v>1.23</v>
      </c>
      <c r="K3080" s="59"/>
    </row>
    <row r="3081" spans="1:14" ht="15" customHeight="1" x14ac:dyDescent="0.25">
      <c r="A3081" s="76" t="s">
        <v>1097</v>
      </c>
      <c r="B3081" s="77"/>
      <c r="C3081" s="77"/>
      <c r="D3081" s="77"/>
      <c r="E3081" s="77"/>
      <c r="F3081" s="77"/>
      <c r="G3081" s="78"/>
      <c r="H3081" s="79"/>
      <c r="I3081" s="80"/>
      <c r="J3081" s="60">
        <f>SUM(J3079:K3080)</f>
        <v>5.6199999999999992</v>
      </c>
      <c r="K3081" s="59"/>
    </row>
    <row r="3082" spans="1:14" ht="15" customHeight="1" x14ac:dyDescent="0.25">
      <c r="A3082" s="4"/>
      <c r="B3082" s="4"/>
      <c r="C3082" s="4"/>
      <c r="D3082" s="4"/>
      <c r="E3082" s="4"/>
      <c r="F3082" s="4"/>
      <c r="G3082" s="4"/>
      <c r="H3082" s="4"/>
      <c r="I3082" s="4"/>
      <c r="J3082" s="4"/>
      <c r="K3082" s="4"/>
    </row>
    <row r="3083" spans="1:14" ht="15" customHeight="1" x14ac:dyDescent="0.25">
      <c r="A3083" s="22" t="s">
        <v>788</v>
      </c>
      <c r="B3083" s="22" t="s">
        <v>41</v>
      </c>
      <c r="C3083" s="46" t="s">
        <v>8</v>
      </c>
      <c r="D3083" s="47"/>
      <c r="E3083" s="47"/>
      <c r="F3083" s="47"/>
      <c r="G3083" s="7" t="s">
        <v>42</v>
      </c>
      <c r="H3083" s="7" t="s">
        <v>789</v>
      </c>
      <c r="I3083" s="7" t="s">
        <v>790</v>
      </c>
      <c r="J3083" s="34" t="s">
        <v>10</v>
      </c>
      <c r="K3083" s="33"/>
    </row>
    <row r="3084" spans="1:14" ht="60" customHeight="1" x14ac:dyDescent="0.25">
      <c r="A3084" s="7" t="s">
        <v>1076</v>
      </c>
      <c r="B3084" s="71">
        <v>88420</v>
      </c>
      <c r="C3084" s="73" t="str">
        <f>VLOOKUP(B3084,S!$A:$D,2,FALSE)</f>
        <v>APLICAÇÃO MANUAL DE PINTURA COM TINTA TEXTURIZADA ACRÍLICA EM SUPERFÍCIES EXTERNAS DE SACADA DE EDIFÍCIOS DE MÚLTIPLOS PAVIMENTOS, UMA COR. AF_06/2014</v>
      </c>
      <c r="D3084" s="73"/>
      <c r="E3084" s="73"/>
      <c r="F3084" s="72"/>
      <c r="G3084" s="7" t="str">
        <f>VLOOKUP(B3084,S!$A:$D,3,FALSE)</f>
        <v>M2</v>
      </c>
      <c r="H3084" s="74"/>
      <c r="I3084" s="74">
        <f>J3088</f>
        <v>20.769999999999996</v>
      </c>
      <c r="J3084" s="53"/>
      <c r="K3084" s="52"/>
      <c r="L3084" s="74">
        <f>VLOOKUP(B3084,S!$A:$D,4,FALSE)</f>
        <v>20.77</v>
      </c>
      <c r="M3084" s="7" t="str">
        <f>IF(ROUND((L3084-I3084),2)=0,"OK, confere com a tabela.",IF(ROUND((L3084-I3084),2)&lt;0,"ACIMA ("&amp;TEXT(ROUND(I3084*100/L3084,4),"0,0000")&amp;" %) da tabela.","ABAIXO ("&amp;TEXT(ROUND(I3084*100/L3084,4),"0,0000")&amp;" %) da tabela."))</f>
        <v>OK, confere com a tabela.</v>
      </c>
    </row>
    <row r="3085" spans="1:14" ht="30" customHeight="1" x14ac:dyDescent="0.25">
      <c r="A3085" s="54" t="s">
        <v>792</v>
      </c>
      <c r="B3085" s="67">
        <v>38877</v>
      </c>
      <c r="C3085" s="55" t="str">
        <f>VLOOKUP(B3085,IF(A3085="COMPOSICAO",S!$A:$D,I!$A:$D),2,FALSE)</f>
        <v>MASSA PREMIUM PARA TEXTURA LISA DE BASE ACRILICA, USO INTERNO E EXTERNO</v>
      </c>
      <c r="D3085" s="55"/>
      <c r="E3085" s="55"/>
      <c r="F3085" s="55"/>
      <c r="G3085" s="54" t="str">
        <f>VLOOKUP(B3085,IF(A3085="COMPOSICAO",S!$A:$D,I!$A:$D),3,FALSE)</f>
        <v>KG</v>
      </c>
      <c r="H3085" s="75">
        <f>1.938</f>
        <v>1.9379999999999999</v>
      </c>
      <c r="I3085" s="56">
        <f>IF(A3085="COMPOSICAO",VLOOKUP(B3085,S!$A:$D,4,FALSE),VLOOKUP(B3085,I!$A:$D,4,FALSE))</f>
        <v>5.52</v>
      </c>
      <c r="J3085" s="60">
        <f>TRUNC(H3085*I3085,2)</f>
        <v>10.69</v>
      </c>
      <c r="K3085" s="59"/>
      <c r="L3085" s="4"/>
      <c r="M3085" s="4"/>
      <c r="N3085" s="4"/>
    </row>
    <row r="3086" spans="1:14" ht="15" customHeight="1" x14ac:dyDescent="0.25">
      <c r="A3086" s="54" t="s">
        <v>793</v>
      </c>
      <c r="B3086" s="67">
        <v>88310</v>
      </c>
      <c r="C3086" s="55" t="str">
        <f>VLOOKUP(B3086,IF(A3086="COMPOSICAO",S!$A:$D,I!$A:$D),2,FALSE)</f>
        <v>PINTOR COM ENCARGOS COMPLEMENTARES</v>
      </c>
      <c r="D3086" s="55"/>
      <c r="E3086" s="55"/>
      <c r="F3086" s="55"/>
      <c r="G3086" s="54" t="str">
        <f>VLOOKUP(B3086,IF(A3086="COMPOSICAO",S!$A:$D,I!$A:$D),3,FALSE)</f>
        <v>H</v>
      </c>
      <c r="H3086" s="75">
        <f>0.311</f>
        <v>0.311</v>
      </c>
      <c r="I3086" s="56">
        <f>IF(A3086="COMPOSICAO",VLOOKUP(B3086,S!$A:$D,4,FALSE),VLOOKUP(B3086,I!$A:$D,4,FALSE))</f>
        <v>27.69</v>
      </c>
      <c r="J3086" s="60">
        <f>TRUNC(H3086*I3086,2)</f>
        <v>8.61</v>
      </c>
      <c r="K3086" s="59"/>
      <c r="L3086" s="4"/>
      <c r="M3086" s="4"/>
      <c r="N3086" s="4"/>
    </row>
    <row r="3087" spans="1:14" ht="15" customHeight="1" x14ac:dyDescent="0.25">
      <c r="A3087" s="54" t="s">
        <v>793</v>
      </c>
      <c r="B3087" s="67">
        <v>88316</v>
      </c>
      <c r="C3087" s="55" t="str">
        <f>VLOOKUP(B3087,IF(A3087="COMPOSICAO",S!$A:$D,I!$A:$D),2,FALSE)</f>
        <v>SERVENTE COM ENCARGOS COMPLEMENTARES</v>
      </c>
      <c r="D3087" s="55"/>
      <c r="E3087" s="55"/>
      <c r="F3087" s="55"/>
      <c r="G3087" s="54" t="str">
        <f>VLOOKUP(B3087,IF(A3087="COMPOSICAO",S!$A:$D,I!$A:$D),3,FALSE)</f>
        <v>H</v>
      </c>
      <c r="H3087" s="75">
        <f>0.078</f>
        <v>7.8E-2</v>
      </c>
      <c r="I3087" s="56">
        <f>IF(A3087="COMPOSICAO",VLOOKUP(B3087,S!$A:$D,4,FALSE),VLOOKUP(B3087,I!$A:$D,4,FALSE))</f>
        <v>18.86</v>
      </c>
      <c r="J3087" s="60">
        <f>TRUNC(H3087*I3087,2)</f>
        <v>1.47</v>
      </c>
      <c r="K3087" s="59"/>
      <c r="L3087" s="4"/>
      <c r="M3087" s="4"/>
      <c r="N3087" s="4"/>
    </row>
    <row r="3088" spans="1:14" ht="15" customHeight="1" x14ac:dyDescent="0.25">
      <c r="A3088" s="76" t="s">
        <v>794</v>
      </c>
      <c r="B3088" s="77"/>
      <c r="C3088" s="77"/>
      <c r="D3088" s="77"/>
      <c r="E3088" s="77"/>
      <c r="F3088" s="77"/>
      <c r="G3088" s="78"/>
      <c r="H3088" s="79"/>
      <c r="I3088" s="80"/>
      <c r="J3088" s="60">
        <f>SUM(J3084:K3087)</f>
        <v>20.769999999999996</v>
      </c>
      <c r="K3088" s="59"/>
    </row>
    <row r="3089" spans="1:14" ht="15" customHeight="1" x14ac:dyDescent="0.25">
      <c r="A3089" s="76" t="str">
        <f>"TAXA DE BDI ("&amp;BDI&amp;" %)"</f>
        <v>TAXA DE BDI (28 %)</v>
      </c>
      <c r="B3089" s="77"/>
      <c r="C3089" s="77"/>
      <c r="D3089" s="77"/>
      <c r="E3089" s="77"/>
      <c r="F3089" s="77"/>
      <c r="G3089" s="78"/>
      <c r="H3089" s="79"/>
      <c r="I3089" s="80"/>
      <c r="J3089" s="60">
        <f>ROUND(J3088*(BDI/100),2)</f>
        <v>5.82</v>
      </c>
      <c r="K3089" s="59"/>
    </row>
    <row r="3090" spans="1:14" ht="15" customHeight="1" x14ac:dyDescent="0.25">
      <c r="A3090" s="76" t="s">
        <v>1098</v>
      </c>
      <c r="B3090" s="77"/>
      <c r="C3090" s="77"/>
      <c r="D3090" s="77"/>
      <c r="E3090" s="77"/>
      <c r="F3090" s="77"/>
      <c r="G3090" s="78"/>
      <c r="H3090" s="79"/>
      <c r="I3090" s="80"/>
      <c r="J3090" s="60">
        <f>SUM(J3088:K3089)</f>
        <v>26.589999999999996</v>
      </c>
      <c r="K3090" s="59"/>
    </row>
    <row r="3091" spans="1:14" ht="15" customHeight="1" x14ac:dyDescent="0.25">
      <c r="A3091" s="4"/>
      <c r="B3091" s="4"/>
      <c r="C3091" s="4"/>
      <c r="D3091" s="4"/>
      <c r="E3091" s="4"/>
      <c r="F3091" s="4"/>
      <c r="G3091" s="4"/>
      <c r="H3091" s="4"/>
      <c r="I3091" s="4"/>
      <c r="J3091" s="4"/>
      <c r="K3091" s="4"/>
    </row>
    <row r="3092" spans="1:14" ht="15" customHeight="1" x14ac:dyDescent="0.25">
      <c r="A3092" s="22" t="s">
        <v>788</v>
      </c>
      <c r="B3092" s="22" t="s">
        <v>41</v>
      </c>
      <c r="C3092" s="46" t="s">
        <v>8</v>
      </c>
      <c r="D3092" s="47"/>
      <c r="E3092" s="47"/>
      <c r="F3092" s="47"/>
      <c r="G3092" s="7" t="s">
        <v>42</v>
      </c>
      <c r="H3092" s="7" t="s">
        <v>789</v>
      </c>
      <c r="I3092" s="7" t="s">
        <v>790</v>
      </c>
      <c r="J3092" s="34" t="s">
        <v>10</v>
      </c>
      <c r="K3092" s="33"/>
    </row>
    <row r="3093" spans="1:14" ht="75" customHeight="1" x14ac:dyDescent="0.25">
      <c r="A3093" s="7" t="s">
        <v>833</v>
      </c>
      <c r="B3093" s="71">
        <v>87889</v>
      </c>
      <c r="C3093" s="73" t="str">
        <f>VLOOKUP(B3093,S!$A:$D,2,FALSE)</f>
        <v>CHAPISCO APLICADO EM ALVENARIA (SEM PRESENÇA DE VÃOS) E ESTRUTURAS DE CONCRETO DE FACHADA, COM ROLO PARA TEXTURA ACRÍLICA.  ARGAMASSA TRAÇO 1:4 E EMULSÃO POLIMÉRICA (ADESIVO) COM PREPARO EM BETONEIRA 400L. AF_10/2022</v>
      </c>
      <c r="D3093" s="73"/>
      <c r="E3093" s="73"/>
      <c r="F3093" s="72"/>
      <c r="G3093" s="7" t="str">
        <f>VLOOKUP(B3093,S!$A:$D,3,FALSE)</f>
        <v>M2</v>
      </c>
      <c r="H3093" s="74"/>
      <c r="I3093" s="74">
        <f>J3097</f>
        <v>8.4400000000000013</v>
      </c>
      <c r="J3093" s="53"/>
      <c r="K3093" s="52"/>
      <c r="L3093" s="74">
        <f>VLOOKUP(B3093,S!$A:$D,4,FALSE)</f>
        <v>8.44</v>
      </c>
      <c r="M3093" s="7" t="str">
        <f>IF(ROUND((L3093-I3093),2)=0,"OK, confere com a tabela.",IF(ROUND((L3093-I3093),2)&lt;0,"ACIMA ("&amp;TEXT(ROUND(I3093*100/L3093,4),"0,0000")&amp;" %) da tabela.","ABAIXO ("&amp;TEXT(ROUND(I3093*100/L3093,4),"0,0000")&amp;" %) da tabela."))</f>
        <v>OK, confere com a tabela.</v>
      </c>
    </row>
    <row r="3094" spans="1:14" ht="60" customHeight="1" x14ac:dyDescent="0.25">
      <c r="A3094" s="54" t="s">
        <v>793</v>
      </c>
      <c r="B3094" s="67">
        <v>87325</v>
      </c>
      <c r="C3094" s="55" t="str">
        <f>VLOOKUP(B3094,IF(A3094="COMPOSICAO",S!$A:$D,I!$A:$D),2,FALSE)</f>
        <v>ARGAMASSA TRAÇO 1:4 (EM VOLUME DE CIMENTO E AREIA GROSSA ÚMIDA) COM ADIÇÃO DE EMULSÃO POLIMÉRICA PARA CHAPISCO ROLADO, PREPARO MECÂNICO COM BETONEIRA 400 L. AF_08/2019</v>
      </c>
      <c r="D3094" s="55"/>
      <c r="E3094" s="55"/>
      <c r="F3094" s="55"/>
      <c r="G3094" s="54" t="str">
        <f>VLOOKUP(B3094,IF(A3094="COMPOSICAO",S!$A:$D,I!$A:$D),3,FALSE)</f>
        <v>M3</v>
      </c>
      <c r="H3094" s="75">
        <f>0.0015</f>
        <v>1.5E-3</v>
      </c>
      <c r="I3094" s="56">
        <f>IF(A3094="COMPOSICAO",VLOOKUP(B3094,S!$A:$D,4,FALSE),VLOOKUP(B3094,I!$A:$D,4,FALSE))</f>
        <v>3740.98</v>
      </c>
      <c r="J3094" s="60">
        <f>TRUNC(H3094*I3094,2)</f>
        <v>5.61</v>
      </c>
      <c r="K3094" s="59"/>
      <c r="L3094" s="4"/>
      <c r="M3094" s="4"/>
      <c r="N3094" s="4"/>
    </row>
    <row r="3095" spans="1:14" ht="15" customHeight="1" x14ac:dyDescent="0.25">
      <c r="A3095" s="54" t="s">
        <v>793</v>
      </c>
      <c r="B3095" s="67">
        <v>88309</v>
      </c>
      <c r="C3095" s="55" t="str">
        <f>VLOOKUP(B3095,IF(A3095="COMPOSICAO",S!$A:$D,I!$A:$D),2,FALSE)</f>
        <v>PEDREIRO COM ENCARGOS COMPLEMENTARES</v>
      </c>
      <c r="D3095" s="55"/>
      <c r="E3095" s="55"/>
      <c r="F3095" s="55"/>
      <c r="G3095" s="54" t="str">
        <f>VLOOKUP(B3095,IF(A3095="COMPOSICAO",S!$A:$D,I!$A:$D),3,FALSE)</f>
        <v>H</v>
      </c>
      <c r="H3095" s="75">
        <f>0.0868</f>
        <v>8.6800000000000002E-2</v>
      </c>
      <c r="I3095" s="56">
        <f>IF(A3095="COMPOSICAO",VLOOKUP(B3095,S!$A:$D,4,FALSE),VLOOKUP(B3095,I!$A:$D,4,FALSE))</f>
        <v>26.46</v>
      </c>
      <c r="J3095" s="60">
        <f>TRUNC(H3095*I3095,2)</f>
        <v>2.29</v>
      </c>
      <c r="K3095" s="59"/>
      <c r="L3095" s="4"/>
      <c r="M3095" s="4"/>
      <c r="N3095" s="4"/>
    </row>
    <row r="3096" spans="1:14" ht="15" customHeight="1" x14ac:dyDescent="0.25">
      <c r="A3096" s="54" t="s">
        <v>793</v>
      </c>
      <c r="B3096" s="67">
        <v>88316</v>
      </c>
      <c r="C3096" s="55" t="str">
        <f>VLOOKUP(B3096,IF(A3096="COMPOSICAO",S!$A:$D,I!$A:$D),2,FALSE)</f>
        <v>SERVENTE COM ENCARGOS COMPLEMENTARES</v>
      </c>
      <c r="D3096" s="55"/>
      <c r="E3096" s="55"/>
      <c r="F3096" s="55"/>
      <c r="G3096" s="54" t="str">
        <f>VLOOKUP(B3096,IF(A3096="COMPOSICAO",S!$A:$D,I!$A:$D),3,FALSE)</f>
        <v>H</v>
      </c>
      <c r="H3096" s="75">
        <f>0.0289</f>
        <v>2.8899999999999999E-2</v>
      </c>
      <c r="I3096" s="56">
        <f>IF(A3096="COMPOSICAO",VLOOKUP(B3096,S!$A:$D,4,FALSE),VLOOKUP(B3096,I!$A:$D,4,FALSE))</f>
        <v>18.86</v>
      </c>
      <c r="J3096" s="60">
        <f>TRUNC(H3096*I3096,2)</f>
        <v>0.54</v>
      </c>
      <c r="K3096" s="59"/>
      <c r="L3096" s="4"/>
      <c r="M3096" s="4"/>
      <c r="N3096" s="4"/>
    </row>
    <row r="3097" spans="1:14" ht="15" customHeight="1" x14ac:dyDescent="0.25">
      <c r="A3097" s="76" t="s">
        <v>794</v>
      </c>
      <c r="B3097" s="77"/>
      <c r="C3097" s="77"/>
      <c r="D3097" s="77"/>
      <c r="E3097" s="77"/>
      <c r="F3097" s="77"/>
      <c r="G3097" s="78"/>
      <c r="H3097" s="79"/>
      <c r="I3097" s="80"/>
      <c r="J3097" s="60">
        <f>SUM(J3093:K3096)</f>
        <v>8.4400000000000013</v>
      </c>
      <c r="K3097" s="59"/>
    </row>
    <row r="3098" spans="1:14" ht="15" customHeight="1" x14ac:dyDescent="0.25">
      <c r="A3098" s="76" t="str">
        <f>"TAXA DE BDI ("&amp;BDI&amp;" %)"</f>
        <v>TAXA DE BDI (28 %)</v>
      </c>
      <c r="B3098" s="77"/>
      <c r="C3098" s="77"/>
      <c r="D3098" s="77"/>
      <c r="E3098" s="77"/>
      <c r="F3098" s="77"/>
      <c r="G3098" s="78"/>
      <c r="H3098" s="79"/>
      <c r="I3098" s="80"/>
      <c r="J3098" s="60">
        <f>ROUND(J3097*(BDI/100),2)</f>
        <v>2.36</v>
      </c>
      <c r="K3098" s="59"/>
    </row>
    <row r="3099" spans="1:14" ht="15" customHeight="1" x14ac:dyDescent="0.25">
      <c r="A3099" s="76" t="s">
        <v>1099</v>
      </c>
      <c r="B3099" s="77"/>
      <c r="C3099" s="77"/>
      <c r="D3099" s="77"/>
      <c r="E3099" s="77"/>
      <c r="F3099" s="77"/>
      <c r="G3099" s="78"/>
      <c r="H3099" s="79"/>
      <c r="I3099" s="80"/>
      <c r="J3099" s="60">
        <f>SUM(J3097:K3098)</f>
        <v>10.8</v>
      </c>
      <c r="K3099" s="59"/>
    </row>
    <row r="3100" spans="1:14" ht="15" customHeight="1" x14ac:dyDescent="0.25">
      <c r="A3100" s="4"/>
      <c r="B3100" s="4"/>
      <c r="C3100" s="4"/>
      <c r="D3100" s="4"/>
      <c r="E3100" s="4"/>
      <c r="F3100" s="4"/>
      <c r="G3100" s="4"/>
      <c r="H3100" s="4"/>
      <c r="I3100" s="4"/>
      <c r="J3100" s="4"/>
      <c r="K3100" s="4"/>
    </row>
    <row r="3101" spans="1:14" ht="15" customHeight="1" x14ac:dyDescent="0.25">
      <c r="A3101" s="22" t="s">
        <v>788</v>
      </c>
      <c r="B3101" s="22" t="s">
        <v>41</v>
      </c>
      <c r="C3101" s="46" t="s">
        <v>8</v>
      </c>
      <c r="D3101" s="47"/>
      <c r="E3101" s="47"/>
      <c r="F3101" s="47"/>
      <c r="G3101" s="7" t="s">
        <v>42</v>
      </c>
      <c r="H3101" s="7" t="s">
        <v>789</v>
      </c>
      <c r="I3101" s="7" t="s">
        <v>790</v>
      </c>
      <c r="J3101" s="34" t="s">
        <v>10</v>
      </c>
      <c r="K3101" s="33"/>
    </row>
    <row r="3102" spans="1:14" ht="75" customHeight="1" x14ac:dyDescent="0.25">
      <c r="A3102" s="7" t="s">
        <v>833</v>
      </c>
      <c r="B3102" s="71">
        <v>87900</v>
      </c>
      <c r="C3102" s="73" t="str">
        <f>VLOOKUP(B3102,S!$A:$D,2,FALSE)</f>
        <v>CHAPISCO APLICADO EM ALVENARIA (COM PRESENÇA DE VÃOS) E ESTRUTURAS DE CONCRETO DE FACHADA, COM ROLO PARA TEXTURA ACRÍLICA.  ARGAMASSA TRAÇO 1:4 E EMULSÃO POLIMÉRICA (ADESIVO) COM PREPARO EM BETONEIRA 400L. AF_10/2022</v>
      </c>
      <c r="D3102" s="73"/>
      <c r="E3102" s="73"/>
      <c r="F3102" s="72"/>
      <c r="G3102" s="7" t="str">
        <f>VLOOKUP(B3102,S!$A:$D,3,FALSE)</f>
        <v>M2</v>
      </c>
      <c r="H3102" s="74"/>
      <c r="I3102" s="74">
        <f>J3106</f>
        <v>9.1199999999999992</v>
      </c>
      <c r="J3102" s="53"/>
      <c r="K3102" s="52"/>
      <c r="L3102" s="74">
        <f>VLOOKUP(B3102,S!$A:$D,4,FALSE)</f>
        <v>9.1199999999999992</v>
      </c>
      <c r="M3102" s="7" t="str">
        <f>IF(ROUND((L3102-I3102),2)=0,"OK, confere com a tabela.",IF(ROUND((L3102-I3102),2)&lt;0,"ACIMA ("&amp;TEXT(ROUND(I3102*100/L3102,4),"0,0000")&amp;" %) da tabela.","ABAIXO ("&amp;TEXT(ROUND(I3102*100/L3102,4),"0,0000")&amp;" %) da tabela."))</f>
        <v>OK, confere com a tabela.</v>
      </c>
    </row>
    <row r="3103" spans="1:14" ht="60" customHeight="1" x14ac:dyDescent="0.25">
      <c r="A3103" s="54" t="s">
        <v>793</v>
      </c>
      <c r="B3103" s="67">
        <v>87325</v>
      </c>
      <c r="C3103" s="55" t="str">
        <f>VLOOKUP(B3103,IF(A3103="COMPOSICAO",S!$A:$D,I!$A:$D),2,FALSE)</f>
        <v>ARGAMASSA TRAÇO 1:4 (EM VOLUME DE CIMENTO E AREIA GROSSA ÚMIDA) COM ADIÇÃO DE EMULSÃO POLIMÉRICA PARA CHAPISCO ROLADO, PREPARO MECÂNICO COM BETONEIRA 400 L. AF_08/2019</v>
      </c>
      <c r="D3103" s="55"/>
      <c r="E3103" s="55"/>
      <c r="F3103" s="55"/>
      <c r="G3103" s="54" t="str">
        <f>VLOOKUP(B3103,IF(A3103="COMPOSICAO",S!$A:$D,I!$A:$D),3,FALSE)</f>
        <v>M3</v>
      </c>
      <c r="H3103" s="75">
        <f>0.0015</f>
        <v>1.5E-3</v>
      </c>
      <c r="I3103" s="56">
        <f>IF(A3103="COMPOSICAO",VLOOKUP(B3103,S!$A:$D,4,FALSE),VLOOKUP(B3103,I!$A:$D,4,FALSE))</f>
        <v>3740.98</v>
      </c>
      <c r="J3103" s="60">
        <f>TRUNC(H3103*I3103,2)</f>
        <v>5.61</v>
      </c>
      <c r="K3103" s="59"/>
      <c r="L3103" s="4"/>
      <c r="M3103" s="4"/>
      <c r="N3103" s="4"/>
    </row>
    <row r="3104" spans="1:14" ht="15" customHeight="1" x14ac:dyDescent="0.25">
      <c r="A3104" s="54" t="s">
        <v>793</v>
      </c>
      <c r="B3104" s="67">
        <v>88309</v>
      </c>
      <c r="C3104" s="55" t="str">
        <f>VLOOKUP(B3104,IF(A3104="COMPOSICAO",S!$A:$D,I!$A:$D),2,FALSE)</f>
        <v>PEDREIRO COM ENCARGOS COMPLEMENTARES</v>
      </c>
      <c r="D3104" s="55"/>
      <c r="E3104" s="55"/>
      <c r="F3104" s="55"/>
      <c r="G3104" s="54" t="str">
        <f>VLOOKUP(B3104,IF(A3104="COMPOSICAO",S!$A:$D,I!$A:$D),3,FALSE)</f>
        <v>H</v>
      </c>
      <c r="H3104" s="75">
        <f>0.1074</f>
        <v>0.1074</v>
      </c>
      <c r="I3104" s="56">
        <f>IF(A3104="COMPOSICAO",VLOOKUP(B3104,S!$A:$D,4,FALSE),VLOOKUP(B3104,I!$A:$D,4,FALSE))</f>
        <v>26.46</v>
      </c>
      <c r="J3104" s="60">
        <f>TRUNC(H3104*I3104,2)</f>
        <v>2.84</v>
      </c>
      <c r="K3104" s="59"/>
      <c r="L3104" s="4"/>
      <c r="M3104" s="4"/>
      <c r="N3104" s="4"/>
    </row>
    <row r="3105" spans="1:14" ht="15" customHeight="1" x14ac:dyDescent="0.25">
      <c r="A3105" s="54" t="s">
        <v>793</v>
      </c>
      <c r="B3105" s="67">
        <v>88316</v>
      </c>
      <c r="C3105" s="55" t="str">
        <f>VLOOKUP(B3105,IF(A3105="COMPOSICAO",S!$A:$D,I!$A:$D),2,FALSE)</f>
        <v>SERVENTE COM ENCARGOS COMPLEMENTARES</v>
      </c>
      <c r="D3105" s="55"/>
      <c r="E3105" s="55"/>
      <c r="F3105" s="55"/>
      <c r="G3105" s="54" t="str">
        <f>VLOOKUP(B3105,IF(A3105="COMPOSICAO",S!$A:$D,I!$A:$D),3,FALSE)</f>
        <v>H</v>
      </c>
      <c r="H3105" s="75">
        <f>0.0358</f>
        <v>3.5799999999999998E-2</v>
      </c>
      <c r="I3105" s="56">
        <f>IF(A3105="COMPOSICAO",VLOOKUP(B3105,S!$A:$D,4,FALSE),VLOOKUP(B3105,I!$A:$D,4,FALSE))</f>
        <v>18.86</v>
      </c>
      <c r="J3105" s="60">
        <f>TRUNC(H3105*I3105,2)</f>
        <v>0.67</v>
      </c>
      <c r="K3105" s="59"/>
      <c r="L3105" s="4"/>
      <c r="M3105" s="4"/>
      <c r="N3105" s="4"/>
    </row>
    <row r="3106" spans="1:14" ht="15" customHeight="1" x14ac:dyDescent="0.25">
      <c r="A3106" s="76" t="s">
        <v>794</v>
      </c>
      <c r="B3106" s="77"/>
      <c r="C3106" s="77"/>
      <c r="D3106" s="77"/>
      <c r="E3106" s="77"/>
      <c r="F3106" s="77"/>
      <c r="G3106" s="78"/>
      <c r="H3106" s="79"/>
      <c r="I3106" s="80"/>
      <c r="J3106" s="60">
        <f>SUM(J3102:K3105)</f>
        <v>9.1199999999999992</v>
      </c>
      <c r="K3106" s="59"/>
    </row>
    <row r="3107" spans="1:14" ht="15" customHeight="1" x14ac:dyDescent="0.25">
      <c r="A3107" s="76" t="str">
        <f>"TAXA DE BDI ("&amp;BDI&amp;" %)"</f>
        <v>TAXA DE BDI (28 %)</v>
      </c>
      <c r="B3107" s="77"/>
      <c r="C3107" s="77"/>
      <c r="D3107" s="77"/>
      <c r="E3107" s="77"/>
      <c r="F3107" s="77"/>
      <c r="G3107" s="78"/>
      <c r="H3107" s="79"/>
      <c r="I3107" s="80"/>
      <c r="J3107" s="60">
        <f>ROUND(J3106*(BDI/100),2)</f>
        <v>2.5499999999999998</v>
      </c>
      <c r="K3107" s="59"/>
    </row>
    <row r="3108" spans="1:14" ht="15" customHeight="1" x14ac:dyDescent="0.25">
      <c r="A3108" s="76" t="s">
        <v>1100</v>
      </c>
      <c r="B3108" s="77"/>
      <c r="C3108" s="77"/>
      <c r="D3108" s="77"/>
      <c r="E3108" s="77"/>
      <c r="F3108" s="77"/>
      <c r="G3108" s="78"/>
      <c r="H3108" s="79"/>
      <c r="I3108" s="80"/>
      <c r="J3108" s="60">
        <f>SUM(J3106:K3107)</f>
        <v>11.669999999999998</v>
      </c>
      <c r="K3108" s="59"/>
    </row>
    <row r="3109" spans="1:14" ht="15" customHeight="1" x14ac:dyDescent="0.25">
      <c r="A3109" s="4"/>
      <c r="B3109" s="4"/>
      <c r="C3109" s="4"/>
      <c r="D3109" s="4"/>
      <c r="E3109" s="4"/>
      <c r="F3109" s="4"/>
      <c r="G3109" s="4"/>
      <c r="H3109" s="4"/>
      <c r="I3109" s="4"/>
      <c r="J3109" s="4"/>
      <c r="K3109" s="4"/>
    </row>
    <row r="3110" spans="1:14" ht="15" customHeight="1" x14ac:dyDescent="0.25">
      <c r="A3110" s="22" t="s">
        <v>788</v>
      </c>
      <c r="B3110" s="22" t="s">
        <v>41</v>
      </c>
      <c r="C3110" s="46" t="s">
        <v>8</v>
      </c>
      <c r="D3110" s="47"/>
      <c r="E3110" s="47"/>
      <c r="F3110" s="47"/>
      <c r="G3110" s="7" t="s">
        <v>42</v>
      </c>
      <c r="H3110" s="7" t="s">
        <v>789</v>
      </c>
      <c r="I3110" s="7" t="s">
        <v>790</v>
      </c>
      <c r="J3110" s="34" t="s">
        <v>10</v>
      </c>
      <c r="K3110" s="33"/>
    </row>
    <row r="3111" spans="1:14" ht="75" customHeight="1" x14ac:dyDescent="0.25">
      <c r="A3111" s="7" t="s">
        <v>833</v>
      </c>
      <c r="B3111" s="71">
        <v>87775</v>
      </c>
      <c r="C3111" s="73" t="str">
        <f>VLOOKUP(B3111,S!$A:$D,2,FALSE)</f>
        <v>EMBOÇO OU MASSA ÚNICA EM ARGAMASSA TRAÇO 1:2:8, PREPARO MECÂNICO COM BETONEIRA 400 L, APLICADA MANUALMENTE EM PANOS DE FACHADA COM PRESENÇA DE VÃOS, ESPESSURA DE 25 MM. AF_08/2022</v>
      </c>
      <c r="D3111" s="73"/>
      <c r="E3111" s="73"/>
      <c r="F3111" s="72"/>
      <c r="G3111" s="7" t="str">
        <f>VLOOKUP(B3111,S!$A:$D,3,FALSE)</f>
        <v>M2</v>
      </c>
      <c r="H3111" s="74"/>
      <c r="I3111" s="74">
        <f>J3116</f>
        <v>53.069999999999993</v>
      </c>
      <c r="J3111" s="53"/>
      <c r="K3111" s="52"/>
      <c r="L3111" s="74">
        <f>VLOOKUP(B3111,S!$A:$D,4,FALSE)</f>
        <v>53.07</v>
      </c>
      <c r="M3111" s="7" t="str">
        <f>IF(ROUND((L3111-I3111),2)=0,"OK, confere com a tabela.",IF(ROUND((L3111-I3111),2)&lt;0,"ACIMA ("&amp;TEXT(ROUND(I3111*100/L3111,4),"0,0000")&amp;" %) da tabela.","ABAIXO ("&amp;TEXT(ROUND(I3111*100/L3111,4),"0,0000")&amp;" %) da tabela."))</f>
        <v>OK, confere com a tabela.</v>
      </c>
    </row>
    <row r="3112" spans="1:14" ht="30" customHeight="1" x14ac:dyDescent="0.25">
      <c r="A3112" s="54" t="s">
        <v>792</v>
      </c>
      <c r="B3112" s="67">
        <v>37411</v>
      </c>
      <c r="C3112" s="55" t="str">
        <f>VLOOKUP(B3112,IF(A3112="COMPOSICAO",S!$A:$D,I!$A:$D),2,FALSE)</f>
        <v>TELA DE ACO SOLDADA GALVANIZADA/ZINCADA PARA ALVENARIA, FIO D = *1,24 MM, MALHA 25 X 25 MM</v>
      </c>
      <c r="D3112" s="55"/>
      <c r="E3112" s="55"/>
      <c r="F3112" s="55"/>
      <c r="G3112" s="54" t="str">
        <f>VLOOKUP(B3112,IF(A3112="COMPOSICAO",S!$A:$D,I!$A:$D),3,FALSE)</f>
        <v>M2</v>
      </c>
      <c r="H3112" s="75">
        <f>0.1388</f>
        <v>0.13880000000000001</v>
      </c>
      <c r="I3112" s="56">
        <f>IF(A3112="COMPOSICAO",VLOOKUP(B3112,S!$A:$D,4,FALSE),VLOOKUP(B3112,I!$A:$D,4,FALSE))</f>
        <v>18.329999999999998</v>
      </c>
      <c r="J3112" s="60">
        <f>TRUNC(H3112*I3112,2)</f>
        <v>2.54</v>
      </c>
      <c r="K3112" s="59"/>
      <c r="L3112" s="4"/>
      <c r="M3112" s="4"/>
      <c r="N3112" s="4"/>
    </row>
    <row r="3113" spans="1:14" ht="75" customHeight="1" x14ac:dyDescent="0.25">
      <c r="A3113" s="54" t="s">
        <v>793</v>
      </c>
      <c r="B3113" s="67">
        <v>87292</v>
      </c>
      <c r="C3113" s="55" t="str">
        <f>VLOOKUP(B3113,IF(A3113="COMPOSICAO",S!$A:$D,I!$A:$D),2,FALSE)</f>
        <v>ARGAMASSA TRAÇO 1:2:8 (EM VOLUME DE CIMENTO, CAL E AREIA MÉDIA ÚMIDA) PARA EMBOÇO/MASSA ÚNICA/ASSENTAMENTO DE ALVENARIA DE VEDAÇÃO, PREPARO MECÂNICO COM BETONEIRA 400 L. AF_08/2019</v>
      </c>
      <c r="D3113" s="55"/>
      <c r="E3113" s="55"/>
      <c r="F3113" s="55"/>
      <c r="G3113" s="54" t="str">
        <f>VLOOKUP(B3113,IF(A3113="COMPOSICAO",S!$A:$D,I!$A:$D),3,FALSE)</f>
        <v>M3</v>
      </c>
      <c r="H3113" s="75">
        <f>0.0314</f>
        <v>3.1399999999999997E-2</v>
      </c>
      <c r="I3113" s="56">
        <f>IF(A3113="COMPOSICAO",VLOOKUP(B3113,S!$A:$D,4,FALSE),VLOOKUP(B3113,I!$A:$D,4,FALSE))</f>
        <v>629.72</v>
      </c>
      <c r="J3113" s="60">
        <f>TRUNC(H3113*I3113,2)</f>
        <v>19.77</v>
      </c>
      <c r="K3113" s="59"/>
      <c r="L3113" s="4"/>
      <c r="M3113" s="4"/>
      <c r="N3113" s="4"/>
    </row>
    <row r="3114" spans="1:14" ht="15" customHeight="1" x14ac:dyDescent="0.25">
      <c r="A3114" s="54" t="s">
        <v>793</v>
      </c>
      <c r="B3114" s="67">
        <v>88309</v>
      </c>
      <c r="C3114" s="55" t="str">
        <f>VLOOKUP(B3114,IF(A3114="COMPOSICAO",S!$A:$D,I!$A:$D),2,FALSE)</f>
        <v>PEDREIRO COM ENCARGOS COMPLEMENTARES</v>
      </c>
      <c r="D3114" s="55"/>
      <c r="E3114" s="55"/>
      <c r="F3114" s="55"/>
      <c r="G3114" s="54" t="str">
        <f>VLOOKUP(B3114,IF(A3114="COMPOSICAO",S!$A:$D,I!$A:$D),3,FALSE)</f>
        <v>H</v>
      </c>
      <c r="H3114" s="75">
        <f>0.679</f>
        <v>0.67900000000000005</v>
      </c>
      <c r="I3114" s="56">
        <f>IF(A3114="COMPOSICAO",VLOOKUP(B3114,S!$A:$D,4,FALSE),VLOOKUP(B3114,I!$A:$D,4,FALSE))</f>
        <v>26.46</v>
      </c>
      <c r="J3114" s="60">
        <f>TRUNC(H3114*I3114,2)</f>
        <v>17.96</v>
      </c>
      <c r="K3114" s="59"/>
      <c r="L3114" s="4"/>
      <c r="M3114" s="4"/>
      <c r="N3114" s="4"/>
    </row>
    <row r="3115" spans="1:14" ht="15" customHeight="1" x14ac:dyDescent="0.25">
      <c r="A3115" s="54" t="s">
        <v>793</v>
      </c>
      <c r="B3115" s="67">
        <v>88316</v>
      </c>
      <c r="C3115" s="55" t="str">
        <f>VLOOKUP(B3115,IF(A3115="COMPOSICAO",S!$A:$D,I!$A:$D),2,FALSE)</f>
        <v>SERVENTE COM ENCARGOS COMPLEMENTARES</v>
      </c>
      <c r="D3115" s="55"/>
      <c r="E3115" s="55"/>
      <c r="F3115" s="55"/>
      <c r="G3115" s="54" t="str">
        <f>VLOOKUP(B3115,IF(A3115="COMPOSICAO",S!$A:$D,I!$A:$D),3,FALSE)</f>
        <v>H</v>
      </c>
      <c r="H3115" s="75">
        <f>0.679</f>
        <v>0.67900000000000005</v>
      </c>
      <c r="I3115" s="56">
        <f>IF(A3115="COMPOSICAO",VLOOKUP(B3115,S!$A:$D,4,FALSE),VLOOKUP(B3115,I!$A:$D,4,FALSE))</f>
        <v>18.86</v>
      </c>
      <c r="J3115" s="60">
        <f>TRUNC(H3115*I3115,2)</f>
        <v>12.8</v>
      </c>
      <c r="K3115" s="59"/>
      <c r="L3115" s="4"/>
      <c r="M3115" s="4"/>
      <c r="N3115" s="4"/>
    </row>
    <row r="3116" spans="1:14" ht="15" customHeight="1" x14ac:dyDescent="0.25">
      <c r="A3116" s="76" t="s">
        <v>794</v>
      </c>
      <c r="B3116" s="77"/>
      <c r="C3116" s="77"/>
      <c r="D3116" s="77"/>
      <c r="E3116" s="77"/>
      <c r="F3116" s="77"/>
      <c r="G3116" s="78"/>
      <c r="H3116" s="79"/>
      <c r="I3116" s="80"/>
      <c r="J3116" s="60">
        <f>SUM(J3111:K3115)</f>
        <v>53.069999999999993</v>
      </c>
      <c r="K3116" s="59"/>
    </row>
    <row r="3117" spans="1:14" ht="15" customHeight="1" x14ac:dyDescent="0.25">
      <c r="A3117" s="76" t="str">
        <f>"TAXA DE BDI ("&amp;BDI&amp;" %)"</f>
        <v>TAXA DE BDI (28 %)</v>
      </c>
      <c r="B3117" s="77"/>
      <c r="C3117" s="77"/>
      <c r="D3117" s="77"/>
      <c r="E3117" s="77"/>
      <c r="F3117" s="77"/>
      <c r="G3117" s="78"/>
      <c r="H3117" s="79"/>
      <c r="I3117" s="80"/>
      <c r="J3117" s="60">
        <f>ROUND(J3116*(BDI/100),2)</f>
        <v>14.86</v>
      </c>
      <c r="K3117" s="59"/>
    </row>
    <row r="3118" spans="1:14" ht="15" customHeight="1" x14ac:dyDescent="0.25">
      <c r="A3118" s="76" t="s">
        <v>1101</v>
      </c>
      <c r="B3118" s="77"/>
      <c r="C3118" s="77"/>
      <c r="D3118" s="77"/>
      <c r="E3118" s="77"/>
      <c r="F3118" s="77"/>
      <c r="G3118" s="78"/>
      <c r="H3118" s="79"/>
      <c r="I3118" s="80"/>
      <c r="J3118" s="60">
        <f>SUM(J3116:K3117)</f>
        <v>67.929999999999993</v>
      </c>
      <c r="K3118" s="59"/>
    </row>
    <row r="3119" spans="1:14" ht="15" customHeight="1" x14ac:dyDescent="0.25">
      <c r="A3119" s="4"/>
      <c r="B3119" s="4"/>
      <c r="C3119" s="4"/>
      <c r="D3119" s="4"/>
      <c r="E3119" s="4"/>
      <c r="F3119" s="4"/>
      <c r="G3119" s="4"/>
      <c r="H3119" s="4"/>
      <c r="I3119" s="4"/>
      <c r="J3119" s="4"/>
      <c r="K3119" s="4"/>
    </row>
    <row r="3120" spans="1:14" ht="15" customHeight="1" x14ac:dyDescent="0.25">
      <c r="A3120" s="22" t="s">
        <v>788</v>
      </c>
      <c r="B3120" s="22" t="s">
        <v>41</v>
      </c>
      <c r="C3120" s="46" t="s">
        <v>8</v>
      </c>
      <c r="D3120" s="47"/>
      <c r="E3120" s="47"/>
      <c r="F3120" s="47"/>
      <c r="G3120" s="7" t="s">
        <v>42</v>
      </c>
      <c r="H3120" s="7" t="s">
        <v>789</v>
      </c>
      <c r="I3120" s="7" t="s">
        <v>790</v>
      </c>
      <c r="J3120" s="34" t="s">
        <v>10</v>
      </c>
      <c r="K3120" s="33"/>
    </row>
    <row r="3121" spans="1:14" ht="75" customHeight="1" x14ac:dyDescent="0.25">
      <c r="A3121" s="7" t="s">
        <v>833</v>
      </c>
      <c r="B3121" s="71">
        <v>87792</v>
      </c>
      <c r="C3121" s="73" t="str">
        <f>VLOOKUP(B3121,S!$A:$D,2,FALSE)</f>
        <v>EMBOÇO OU MASSA ÚNICA EM ARGAMASSA TRAÇO 1:2:8, PREPARO MECÂNICO COM BETONEIRA 400 L, APLICADA MANUALMENTE EM PANOS CEGOS DE FACHADA (SEM PRESENÇA DE VÃOS), ESPESSURA DE 25 MM. AF_08/2022</v>
      </c>
      <c r="D3121" s="73"/>
      <c r="E3121" s="73"/>
      <c r="F3121" s="72"/>
      <c r="G3121" s="7" t="str">
        <f>VLOOKUP(B3121,S!$A:$D,3,FALSE)</f>
        <v>M2</v>
      </c>
      <c r="H3121" s="74"/>
      <c r="I3121" s="74">
        <f>J3126</f>
        <v>39.869999999999997</v>
      </c>
      <c r="J3121" s="53"/>
      <c r="K3121" s="52"/>
      <c r="L3121" s="74">
        <f>VLOOKUP(B3121,S!$A:$D,4,FALSE)</f>
        <v>39.869999999999997</v>
      </c>
      <c r="M3121" s="7" t="str">
        <f>IF(ROUND((L3121-I3121),2)=0,"OK, confere com a tabela.",IF(ROUND((L3121-I3121),2)&lt;0,"ACIMA ("&amp;TEXT(ROUND(I3121*100/L3121,4),"0,0000")&amp;" %) da tabela.","ABAIXO ("&amp;TEXT(ROUND(I3121*100/L3121,4),"0,0000")&amp;" %) da tabela."))</f>
        <v>OK, confere com a tabela.</v>
      </c>
    </row>
    <row r="3122" spans="1:14" ht="30" customHeight="1" x14ac:dyDescent="0.25">
      <c r="A3122" s="54" t="s">
        <v>792</v>
      </c>
      <c r="B3122" s="67">
        <v>37411</v>
      </c>
      <c r="C3122" s="55" t="str">
        <f>VLOOKUP(B3122,IF(A3122="COMPOSICAO",S!$A:$D,I!$A:$D),2,FALSE)</f>
        <v>TELA DE ACO SOLDADA GALVANIZADA/ZINCADA PARA ALVENARIA, FIO D = *1,24 MM, MALHA 25 X 25 MM</v>
      </c>
      <c r="D3122" s="55"/>
      <c r="E3122" s="55"/>
      <c r="F3122" s="55"/>
      <c r="G3122" s="54" t="str">
        <f>VLOOKUP(B3122,IF(A3122="COMPOSICAO",S!$A:$D,I!$A:$D),3,FALSE)</f>
        <v>M2</v>
      </c>
      <c r="H3122" s="75">
        <f>0.1581</f>
        <v>0.15809999999999999</v>
      </c>
      <c r="I3122" s="56">
        <f>IF(A3122="COMPOSICAO",VLOOKUP(B3122,S!$A:$D,4,FALSE),VLOOKUP(B3122,I!$A:$D,4,FALSE))</f>
        <v>18.329999999999998</v>
      </c>
      <c r="J3122" s="60">
        <f>TRUNC(H3122*I3122,2)</f>
        <v>2.89</v>
      </c>
      <c r="K3122" s="59"/>
      <c r="L3122" s="4"/>
      <c r="M3122" s="4"/>
      <c r="N3122" s="4"/>
    </row>
    <row r="3123" spans="1:14" ht="75" customHeight="1" x14ac:dyDescent="0.25">
      <c r="A3123" s="54" t="s">
        <v>793</v>
      </c>
      <c r="B3123" s="67">
        <v>87292</v>
      </c>
      <c r="C3123" s="55" t="str">
        <f>VLOOKUP(B3123,IF(A3123="COMPOSICAO",S!$A:$D,I!$A:$D),2,FALSE)</f>
        <v>ARGAMASSA TRAÇO 1:2:8 (EM VOLUME DE CIMENTO, CAL E AREIA MÉDIA ÚMIDA) PARA EMBOÇO/MASSA ÚNICA/ASSENTAMENTO DE ALVENARIA DE VEDAÇÃO, PREPARO MECÂNICO COM BETONEIRA 400 L. AF_08/2019</v>
      </c>
      <c r="D3123" s="55"/>
      <c r="E3123" s="55"/>
      <c r="F3123" s="55"/>
      <c r="G3123" s="54" t="str">
        <f>VLOOKUP(B3123,IF(A3123="COMPOSICAO",S!$A:$D,I!$A:$D),3,FALSE)</f>
        <v>M3</v>
      </c>
      <c r="H3123" s="75">
        <f>0.0293</f>
        <v>2.93E-2</v>
      </c>
      <c r="I3123" s="56">
        <f>IF(A3123="COMPOSICAO",VLOOKUP(B3123,S!$A:$D,4,FALSE),VLOOKUP(B3123,I!$A:$D,4,FALSE))</f>
        <v>629.72</v>
      </c>
      <c r="J3123" s="60">
        <f>TRUNC(H3123*I3123,2)</f>
        <v>18.45</v>
      </c>
      <c r="K3123" s="59"/>
      <c r="L3123" s="4"/>
      <c r="M3123" s="4"/>
      <c r="N3123" s="4"/>
    </row>
    <row r="3124" spans="1:14" ht="15" customHeight="1" x14ac:dyDescent="0.25">
      <c r="A3124" s="54" t="s">
        <v>793</v>
      </c>
      <c r="B3124" s="67">
        <v>88309</v>
      </c>
      <c r="C3124" s="55" t="str">
        <f>VLOOKUP(B3124,IF(A3124="COMPOSICAO",S!$A:$D,I!$A:$D),2,FALSE)</f>
        <v>PEDREIRO COM ENCARGOS COMPLEMENTARES</v>
      </c>
      <c r="D3124" s="55"/>
      <c r="E3124" s="55"/>
      <c r="F3124" s="55"/>
      <c r="G3124" s="54" t="str">
        <f>VLOOKUP(B3124,IF(A3124="COMPOSICAO",S!$A:$D,I!$A:$D),3,FALSE)</f>
        <v>H</v>
      </c>
      <c r="H3124" s="75">
        <f>0.409</f>
        <v>0.40899999999999997</v>
      </c>
      <c r="I3124" s="56">
        <f>IF(A3124="COMPOSICAO",VLOOKUP(B3124,S!$A:$D,4,FALSE),VLOOKUP(B3124,I!$A:$D,4,FALSE))</f>
        <v>26.46</v>
      </c>
      <c r="J3124" s="60">
        <f>TRUNC(H3124*I3124,2)</f>
        <v>10.82</v>
      </c>
      <c r="K3124" s="59"/>
      <c r="L3124" s="4"/>
      <c r="M3124" s="4"/>
      <c r="N3124" s="4"/>
    </row>
    <row r="3125" spans="1:14" ht="15" customHeight="1" x14ac:dyDescent="0.25">
      <c r="A3125" s="54" t="s">
        <v>793</v>
      </c>
      <c r="B3125" s="67">
        <v>88316</v>
      </c>
      <c r="C3125" s="55" t="str">
        <f>VLOOKUP(B3125,IF(A3125="COMPOSICAO",S!$A:$D,I!$A:$D),2,FALSE)</f>
        <v>SERVENTE COM ENCARGOS COMPLEMENTARES</v>
      </c>
      <c r="D3125" s="55"/>
      <c r="E3125" s="55"/>
      <c r="F3125" s="55"/>
      <c r="G3125" s="54" t="str">
        <f>VLOOKUP(B3125,IF(A3125="COMPOSICAO",S!$A:$D,I!$A:$D),3,FALSE)</f>
        <v>H</v>
      </c>
      <c r="H3125" s="75">
        <f>0.409</f>
        <v>0.40899999999999997</v>
      </c>
      <c r="I3125" s="56">
        <f>IF(A3125="COMPOSICAO",VLOOKUP(B3125,S!$A:$D,4,FALSE),VLOOKUP(B3125,I!$A:$D,4,FALSE))</f>
        <v>18.86</v>
      </c>
      <c r="J3125" s="60">
        <f>TRUNC(H3125*I3125,2)</f>
        <v>7.71</v>
      </c>
      <c r="K3125" s="59"/>
      <c r="L3125" s="4"/>
      <c r="M3125" s="4"/>
      <c r="N3125" s="4"/>
    </row>
    <row r="3126" spans="1:14" ht="15" customHeight="1" x14ac:dyDescent="0.25">
      <c r="A3126" s="76" t="s">
        <v>794</v>
      </c>
      <c r="B3126" s="77"/>
      <c r="C3126" s="77"/>
      <c r="D3126" s="77"/>
      <c r="E3126" s="77"/>
      <c r="F3126" s="77"/>
      <c r="G3126" s="78"/>
      <c r="H3126" s="79"/>
      <c r="I3126" s="80"/>
      <c r="J3126" s="60">
        <f>SUM(J3121:K3125)</f>
        <v>39.869999999999997</v>
      </c>
      <c r="K3126" s="59"/>
    </row>
    <row r="3127" spans="1:14" ht="15" customHeight="1" x14ac:dyDescent="0.25">
      <c r="A3127" s="76" t="str">
        <f>"TAXA DE BDI ("&amp;BDI&amp;" %)"</f>
        <v>TAXA DE BDI (28 %)</v>
      </c>
      <c r="B3127" s="77"/>
      <c r="C3127" s="77"/>
      <c r="D3127" s="77"/>
      <c r="E3127" s="77"/>
      <c r="F3127" s="77"/>
      <c r="G3127" s="78"/>
      <c r="H3127" s="79"/>
      <c r="I3127" s="80"/>
      <c r="J3127" s="60">
        <f>ROUND(J3126*(BDI/100),2)</f>
        <v>11.16</v>
      </c>
      <c r="K3127" s="59"/>
    </row>
    <row r="3128" spans="1:14" ht="15" customHeight="1" x14ac:dyDescent="0.25">
      <c r="A3128" s="76" t="s">
        <v>1102</v>
      </c>
      <c r="B3128" s="77"/>
      <c r="C3128" s="77"/>
      <c r="D3128" s="77"/>
      <c r="E3128" s="77"/>
      <c r="F3128" s="77"/>
      <c r="G3128" s="78"/>
      <c r="H3128" s="79"/>
      <c r="I3128" s="80"/>
      <c r="J3128" s="60">
        <f>SUM(J3126:K3127)</f>
        <v>51.03</v>
      </c>
      <c r="K3128" s="59"/>
    </row>
    <row r="3129" spans="1:14" ht="15" customHeight="1" x14ac:dyDescent="0.25">
      <c r="A3129" s="4"/>
      <c r="B3129" s="4"/>
      <c r="C3129" s="4"/>
      <c r="D3129" s="4"/>
      <c r="E3129" s="4"/>
      <c r="F3129" s="4"/>
      <c r="G3129" s="4"/>
      <c r="H3129" s="4"/>
      <c r="I3129" s="4"/>
      <c r="J3129" s="4"/>
      <c r="K3129" s="4"/>
    </row>
    <row r="3130" spans="1:14" ht="15" customHeight="1" x14ac:dyDescent="0.25">
      <c r="A3130" s="22" t="s">
        <v>788</v>
      </c>
      <c r="B3130" s="22" t="s">
        <v>41</v>
      </c>
      <c r="C3130" s="46" t="s">
        <v>8</v>
      </c>
      <c r="D3130" s="47"/>
      <c r="E3130" s="47"/>
      <c r="F3130" s="47"/>
      <c r="G3130" s="7" t="s">
        <v>42</v>
      </c>
      <c r="H3130" s="7" t="s">
        <v>789</v>
      </c>
      <c r="I3130" s="7" t="s">
        <v>790</v>
      </c>
      <c r="J3130" s="34" t="s">
        <v>10</v>
      </c>
      <c r="K3130" s="33"/>
    </row>
    <row r="3131" spans="1:14" ht="60" customHeight="1" x14ac:dyDescent="0.25">
      <c r="A3131" s="7" t="s">
        <v>1076</v>
      </c>
      <c r="B3131" s="71">
        <v>88417</v>
      </c>
      <c r="C3131" s="73" t="str">
        <f>VLOOKUP(B3131,S!$A:$D,2,FALSE)</f>
        <v>APLICAÇÃO MANUAL DE PINTURA COM TINTA TEXTURIZADA ACRÍLICA EM PANOS CEGOS DE FACHADA (SEM PRESENÇA DE VÃOS) DE EDIFÍCIOS DE MÚLTIPLOS PAVIMENTOS, UMA COR. AF_06/2014</v>
      </c>
      <c r="D3131" s="73"/>
      <c r="E3131" s="73"/>
      <c r="F3131" s="72"/>
      <c r="G3131" s="7" t="str">
        <f>VLOOKUP(B3131,S!$A:$D,3,FALSE)</f>
        <v>M2</v>
      </c>
      <c r="H3131" s="74"/>
      <c r="I3131" s="74">
        <f>J3135</f>
        <v>13.01</v>
      </c>
      <c r="J3131" s="53"/>
      <c r="K3131" s="52"/>
      <c r="L3131" s="74">
        <f>VLOOKUP(B3131,S!$A:$D,4,FALSE)</f>
        <v>13.01</v>
      </c>
      <c r="M3131" s="7" t="str">
        <f>IF(ROUND((L3131-I3131),2)=0,"OK, confere com a tabela.",IF(ROUND((L3131-I3131),2)&lt;0,"ACIMA ("&amp;TEXT(ROUND(I3131*100/L3131,4),"0,0000")&amp;" %) da tabela.","ABAIXO ("&amp;TEXT(ROUND(I3131*100/L3131,4),"0,0000")&amp;" %) da tabela."))</f>
        <v>OK, confere com a tabela.</v>
      </c>
    </row>
    <row r="3132" spans="1:14" ht="30" customHeight="1" x14ac:dyDescent="0.25">
      <c r="A3132" s="54" t="s">
        <v>792</v>
      </c>
      <c r="B3132" s="67">
        <v>38877</v>
      </c>
      <c r="C3132" s="55" t="str">
        <f>VLOOKUP(B3132,IF(A3132="COMPOSICAO",S!$A:$D,I!$A:$D),2,FALSE)</f>
        <v>MASSA PREMIUM PARA TEXTURA LISA DE BASE ACRILICA, USO INTERNO E EXTERNO</v>
      </c>
      <c r="D3132" s="55"/>
      <c r="E3132" s="55"/>
      <c r="F3132" s="55"/>
      <c r="G3132" s="54" t="str">
        <f>VLOOKUP(B3132,IF(A3132="COMPOSICAO",S!$A:$D,I!$A:$D),3,FALSE)</f>
        <v>KG</v>
      </c>
      <c r="H3132" s="75">
        <f>1.938</f>
        <v>1.9379999999999999</v>
      </c>
      <c r="I3132" s="56">
        <f>IF(A3132="COMPOSICAO",VLOOKUP(B3132,S!$A:$D,4,FALSE),VLOOKUP(B3132,I!$A:$D,4,FALSE))</f>
        <v>5.52</v>
      </c>
      <c r="J3132" s="60">
        <f>TRUNC(H3132*I3132,2)</f>
        <v>10.69</v>
      </c>
      <c r="K3132" s="59"/>
      <c r="L3132" s="4"/>
      <c r="M3132" s="4"/>
      <c r="N3132" s="4"/>
    </row>
    <row r="3133" spans="1:14" ht="15" customHeight="1" x14ac:dyDescent="0.25">
      <c r="A3133" s="54" t="s">
        <v>793</v>
      </c>
      <c r="B3133" s="67">
        <v>88310</v>
      </c>
      <c r="C3133" s="55" t="str">
        <f>VLOOKUP(B3133,IF(A3133="COMPOSICAO",S!$A:$D,I!$A:$D),2,FALSE)</f>
        <v>PINTOR COM ENCARGOS COMPLEMENTARES</v>
      </c>
      <c r="D3133" s="55"/>
      <c r="E3133" s="55"/>
      <c r="F3133" s="55"/>
      <c r="G3133" s="54" t="str">
        <f>VLOOKUP(B3133,IF(A3133="COMPOSICAO",S!$A:$D,I!$A:$D),3,FALSE)</f>
        <v>H</v>
      </c>
      <c r="H3133" s="75">
        <f>0.072</f>
        <v>7.1999999999999995E-2</v>
      </c>
      <c r="I3133" s="56">
        <f>IF(A3133="COMPOSICAO",VLOOKUP(B3133,S!$A:$D,4,FALSE),VLOOKUP(B3133,I!$A:$D,4,FALSE))</f>
        <v>27.69</v>
      </c>
      <c r="J3133" s="60">
        <f>TRUNC(H3133*I3133,2)</f>
        <v>1.99</v>
      </c>
      <c r="K3133" s="59"/>
      <c r="L3133" s="4"/>
      <c r="M3133" s="4"/>
      <c r="N3133" s="4"/>
    </row>
    <row r="3134" spans="1:14" ht="15" customHeight="1" x14ac:dyDescent="0.25">
      <c r="A3134" s="54" t="s">
        <v>793</v>
      </c>
      <c r="B3134" s="67">
        <v>88316</v>
      </c>
      <c r="C3134" s="55" t="str">
        <f>VLOOKUP(B3134,IF(A3134="COMPOSICAO",S!$A:$D,I!$A:$D),2,FALSE)</f>
        <v>SERVENTE COM ENCARGOS COMPLEMENTARES</v>
      </c>
      <c r="D3134" s="55"/>
      <c r="E3134" s="55"/>
      <c r="F3134" s="55"/>
      <c r="G3134" s="54" t="str">
        <f>VLOOKUP(B3134,IF(A3134="COMPOSICAO",S!$A:$D,I!$A:$D),3,FALSE)</f>
        <v>H</v>
      </c>
      <c r="H3134" s="75">
        <f>0.018</f>
        <v>1.7999999999999999E-2</v>
      </c>
      <c r="I3134" s="56">
        <f>IF(A3134="COMPOSICAO",VLOOKUP(B3134,S!$A:$D,4,FALSE),VLOOKUP(B3134,I!$A:$D,4,FALSE))</f>
        <v>18.86</v>
      </c>
      <c r="J3134" s="60">
        <f>TRUNC(H3134*I3134,2)</f>
        <v>0.33</v>
      </c>
      <c r="K3134" s="59"/>
      <c r="L3134" s="4"/>
      <c r="M3134" s="4"/>
      <c r="N3134" s="4"/>
    </row>
    <row r="3135" spans="1:14" ht="15" customHeight="1" x14ac:dyDescent="0.25">
      <c r="A3135" s="76" t="s">
        <v>794</v>
      </c>
      <c r="B3135" s="77"/>
      <c r="C3135" s="77"/>
      <c r="D3135" s="77"/>
      <c r="E3135" s="77"/>
      <c r="F3135" s="77"/>
      <c r="G3135" s="78"/>
      <c r="H3135" s="79"/>
      <c r="I3135" s="80"/>
      <c r="J3135" s="60">
        <f>SUM(J3131:K3134)</f>
        <v>13.01</v>
      </c>
      <c r="K3135" s="59"/>
    </row>
    <row r="3136" spans="1:14" ht="15" customHeight="1" x14ac:dyDescent="0.25">
      <c r="A3136" s="76" t="str">
        <f>"TAXA DE BDI ("&amp;BDI&amp;" %)"</f>
        <v>TAXA DE BDI (28 %)</v>
      </c>
      <c r="B3136" s="77"/>
      <c r="C3136" s="77"/>
      <c r="D3136" s="77"/>
      <c r="E3136" s="77"/>
      <c r="F3136" s="77"/>
      <c r="G3136" s="78"/>
      <c r="H3136" s="79"/>
      <c r="I3136" s="80"/>
      <c r="J3136" s="60">
        <f>ROUND(J3135*(BDI/100),2)</f>
        <v>3.64</v>
      </c>
      <c r="K3136" s="59"/>
    </row>
    <row r="3137" spans="1:14" ht="15" customHeight="1" x14ac:dyDescent="0.25">
      <c r="A3137" s="76" t="s">
        <v>1103</v>
      </c>
      <c r="B3137" s="77"/>
      <c r="C3137" s="77"/>
      <c r="D3137" s="77"/>
      <c r="E3137" s="77"/>
      <c r="F3137" s="77"/>
      <c r="G3137" s="78"/>
      <c r="H3137" s="79"/>
      <c r="I3137" s="80"/>
      <c r="J3137" s="60">
        <f>SUM(J3135:K3136)</f>
        <v>16.649999999999999</v>
      </c>
      <c r="K3137" s="59"/>
    </row>
    <row r="3138" spans="1:14" ht="15" customHeight="1" x14ac:dyDescent="0.25">
      <c r="A3138" s="4"/>
      <c r="B3138" s="4"/>
      <c r="C3138" s="4"/>
      <c r="D3138" s="4"/>
      <c r="E3138" s="4"/>
      <c r="F3138" s="4"/>
      <c r="G3138" s="4"/>
      <c r="H3138" s="4"/>
      <c r="I3138" s="4"/>
      <c r="J3138" s="4"/>
      <c r="K3138" s="4"/>
    </row>
    <row r="3139" spans="1:14" ht="15" customHeight="1" x14ac:dyDescent="0.25">
      <c r="A3139" s="22" t="s">
        <v>788</v>
      </c>
      <c r="B3139" s="22" t="s">
        <v>41</v>
      </c>
      <c r="C3139" s="46" t="s">
        <v>8</v>
      </c>
      <c r="D3139" s="47"/>
      <c r="E3139" s="47"/>
      <c r="F3139" s="47"/>
      <c r="G3139" s="7" t="s">
        <v>42</v>
      </c>
      <c r="H3139" s="7" t="s">
        <v>789</v>
      </c>
      <c r="I3139" s="7" t="s">
        <v>790</v>
      </c>
      <c r="J3139" s="34" t="s">
        <v>10</v>
      </c>
      <c r="K3139" s="33"/>
    </row>
    <row r="3140" spans="1:14" ht="45" customHeight="1" x14ac:dyDescent="0.25">
      <c r="A3140" s="7" t="s">
        <v>1076</v>
      </c>
      <c r="B3140" s="71">
        <v>88411</v>
      </c>
      <c r="C3140" s="73" t="str">
        <f>VLOOKUP(B3140,S!$A:$D,2,FALSE)</f>
        <v>APLICAÇÃO MANUAL DE FUNDO SELADOR ACRÍLICO EM PANOS COM PRESENÇA DE VÃOS DE EDIFÍCIOS DE MÚLTIPLOS PAVIMENTOS. AF_06/2014</v>
      </c>
      <c r="D3140" s="73"/>
      <c r="E3140" s="73"/>
      <c r="F3140" s="72"/>
      <c r="G3140" s="7" t="str">
        <f>VLOOKUP(B3140,S!$A:$D,3,FALSE)</f>
        <v>M2</v>
      </c>
      <c r="H3140" s="74"/>
      <c r="I3140" s="74">
        <f>J3144</f>
        <v>2.94</v>
      </c>
      <c r="J3140" s="53"/>
      <c r="K3140" s="52"/>
      <c r="L3140" s="74">
        <f>VLOOKUP(B3140,S!$A:$D,4,FALSE)</f>
        <v>2.94</v>
      </c>
      <c r="M3140" s="7" t="str">
        <f>IF(ROUND((L3140-I3140),2)=0,"OK, confere com a tabela.",IF(ROUND((L3140-I3140),2)&lt;0,"ACIMA ("&amp;TEXT(ROUND(I3140*100/L3140,4),"0,0000")&amp;" %) da tabela.","ABAIXO ("&amp;TEXT(ROUND(I3140*100/L3140,4),"0,0000")&amp;" %) da tabela."))</f>
        <v>OK, confere com a tabela.</v>
      </c>
    </row>
    <row r="3141" spans="1:14" ht="30" customHeight="1" x14ac:dyDescent="0.25">
      <c r="A3141" s="54" t="s">
        <v>792</v>
      </c>
      <c r="B3141" s="67">
        <v>6085</v>
      </c>
      <c r="C3141" s="55" t="str">
        <f>VLOOKUP(B3141,IF(A3141="COMPOSICAO",S!$A:$D,I!$A:$D),2,FALSE)</f>
        <v>SELADOR ACRILICO OPACO PREMIUM INTERIOR/EXTERIOR</v>
      </c>
      <c r="D3141" s="55"/>
      <c r="E3141" s="55"/>
      <c r="F3141" s="55"/>
      <c r="G3141" s="54" t="str">
        <f>VLOOKUP(B3141,IF(A3141="COMPOSICAO",S!$A:$D,I!$A:$D),3,FALSE)</f>
        <v>L</v>
      </c>
      <c r="H3141" s="75">
        <f>0.16</f>
        <v>0.16</v>
      </c>
      <c r="I3141" s="56">
        <f>IF(A3141="COMPOSICAO",VLOOKUP(B3141,S!$A:$D,4,FALSE),VLOOKUP(B3141,I!$A:$D,4,FALSE))</f>
        <v>8.89</v>
      </c>
      <c r="J3141" s="60">
        <f>TRUNC(H3141*I3141,2)</f>
        <v>1.42</v>
      </c>
      <c r="K3141" s="59"/>
      <c r="L3141" s="4"/>
      <c r="M3141" s="4"/>
      <c r="N3141" s="4"/>
    </row>
    <row r="3142" spans="1:14" ht="15" customHeight="1" x14ac:dyDescent="0.25">
      <c r="A3142" s="54" t="s">
        <v>793</v>
      </c>
      <c r="B3142" s="67">
        <v>88310</v>
      </c>
      <c r="C3142" s="55" t="str">
        <f>VLOOKUP(B3142,IF(A3142="COMPOSICAO",S!$A:$D,I!$A:$D),2,FALSE)</f>
        <v>PINTOR COM ENCARGOS COMPLEMENTARES</v>
      </c>
      <c r="D3142" s="55"/>
      <c r="E3142" s="55"/>
      <c r="F3142" s="55"/>
      <c r="G3142" s="54" t="str">
        <f>VLOOKUP(B3142,IF(A3142="COMPOSICAO",S!$A:$D,I!$A:$D),3,FALSE)</f>
        <v>H</v>
      </c>
      <c r="H3142" s="75">
        <f>0.047</f>
        <v>4.7E-2</v>
      </c>
      <c r="I3142" s="56">
        <f>IF(A3142="COMPOSICAO",VLOOKUP(B3142,S!$A:$D,4,FALSE),VLOOKUP(B3142,I!$A:$D,4,FALSE))</f>
        <v>27.69</v>
      </c>
      <c r="J3142" s="60">
        <f>TRUNC(H3142*I3142,2)</f>
        <v>1.3</v>
      </c>
      <c r="K3142" s="59"/>
      <c r="L3142" s="4"/>
      <c r="M3142" s="4"/>
      <c r="N3142" s="4"/>
    </row>
    <row r="3143" spans="1:14" ht="15" customHeight="1" x14ac:dyDescent="0.25">
      <c r="A3143" s="54" t="s">
        <v>793</v>
      </c>
      <c r="B3143" s="67">
        <v>88316</v>
      </c>
      <c r="C3143" s="55" t="str">
        <f>VLOOKUP(B3143,IF(A3143="COMPOSICAO",S!$A:$D,I!$A:$D),2,FALSE)</f>
        <v>SERVENTE COM ENCARGOS COMPLEMENTARES</v>
      </c>
      <c r="D3143" s="55"/>
      <c r="E3143" s="55"/>
      <c r="F3143" s="55"/>
      <c r="G3143" s="54" t="str">
        <f>VLOOKUP(B3143,IF(A3143="COMPOSICAO",S!$A:$D,I!$A:$D),3,FALSE)</f>
        <v>H</v>
      </c>
      <c r="H3143" s="75">
        <f>0.012</f>
        <v>1.2E-2</v>
      </c>
      <c r="I3143" s="56">
        <f>IF(A3143="COMPOSICAO",VLOOKUP(B3143,S!$A:$D,4,FALSE),VLOOKUP(B3143,I!$A:$D,4,FALSE))</f>
        <v>18.86</v>
      </c>
      <c r="J3143" s="60">
        <f>TRUNC(H3143*I3143,2)</f>
        <v>0.22</v>
      </c>
      <c r="K3143" s="59"/>
      <c r="L3143" s="4"/>
      <c r="M3143" s="4"/>
      <c r="N3143" s="4"/>
    </row>
    <row r="3144" spans="1:14" ht="15" customHeight="1" x14ac:dyDescent="0.25">
      <c r="A3144" s="76" t="s">
        <v>794</v>
      </c>
      <c r="B3144" s="77"/>
      <c r="C3144" s="77"/>
      <c r="D3144" s="77"/>
      <c r="E3144" s="77"/>
      <c r="F3144" s="77"/>
      <c r="G3144" s="78"/>
      <c r="H3144" s="79"/>
      <c r="I3144" s="80"/>
      <c r="J3144" s="60">
        <f>SUM(J3140:K3143)</f>
        <v>2.94</v>
      </c>
      <c r="K3144" s="59"/>
    </row>
    <row r="3145" spans="1:14" ht="15" customHeight="1" x14ac:dyDescent="0.25">
      <c r="A3145" s="76" t="str">
        <f>"TAXA DE BDI ("&amp;BDI&amp;" %)"</f>
        <v>TAXA DE BDI (28 %)</v>
      </c>
      <c r="B3145" s="77"/>
      <c r="C3145" s="77"/>
      <c r="D3145" s="77"/>
      <c r="E3145" s="77"/>
      <c r="F3145" s="77"/>
      <c r="G3145" s="78"/>
      <c r="H3145" s="79"/>
      <c r="I3145" s="80"/>
      <c r="J3145" s="60">
        <f>ROUND(J3144*(BDI/100),2)</f>
        <v>0.82</v>
      </c>
      <c r="K3145" s="59"/>
    </row>
    <row r="3146" spans="1:14" ht="15" customHeight="1" x14ac:dyDescent="0.25">
      <c r="A3146" s="76" t="s">
        <v>1104</v>
      </c>
      <c r="B3146" s="77"/>
      <c r="C3146" s="77"/>
      <c r="D3146" s="77"/>
      <c r="E3146" s="77"/>
      <c r="F3146" s="77"/>
      <c r="G3146" s="78"/>
      <c r="H3146" s="79"/>
      <c r="I3146" s="80"/>
      <c r="J3146" s="60">
        <f>SUM(J3144:K3145)</f>
        <v>3.76</v>
      </c>
      <c r="K3146" s="59"/>
    </row>
    <row r="3147" spans="1:14" ht="15" customHeight="1" x14ac:dyDescent="0.25">
      <c r="A3147" s="4"/>
      <c r="B3147" s="4"/>
      <c r="C3147" s="4"/>
      <c r="D3147" s="4"/>
      <c r="E3147" s="4"/>
      <c r="F3147" s="4"/>
      <c r="G3147" s="4"/>
      <c r="H3147" s="4"/>
      <c r="I3147" s="4"/>
      <c r="J3147" s="4"/>
      <c r="K3147" s="4"/>
    </row>
    <row r="3148" spans="1:14" ht="15" customHeight="1" x14ac:dyDescent="0.25">
      <c r="A3148" s="22" t="s">
        <v>788</v>
      </c>
      <c r="B3148" s="22" t="s">
        <v>41</v>
      </c>
      <c r="C3148" s="46" t="s">
        <v>8</v>
      </c>
      <c r="D3148" s="47"/>
      <c r="E3148" s="47"/>
      <c r="F3148" s="47"/>
      <c r="G3148" s="7" t="s">
        <v>42</v>
      </c>
      <c r="H3148" s="7" t="s">
        <v>789</v>
      </c>
      <c r="I3148" s="7" t="s">
        <v>790</v>
      </c>
      <c r="J3148" s="34" t="s">
        <v>10</v>
      </c>
      <c r="K3148" s="33"/>
    </row>
    <row r="3149" spans="1:14" ht="60" customHeight="1" x14ac:dyDescent="0.25">
      <c r="A3149" s="7" t="s">
        <v>1076</v>
      </c>
      <c r="B3149" s="71">
        <v>88412</v>
      </c>
      <c r="C3149" s="73" t="str">
        <f>VLOOKUP(B3149,S!$A:$D,2,FALSE)</f>
        <v>APLICAÇÃO MANUAL DE FUNDO SELADOR ACRÍLICO EM PANOS CEGOS DE FACHADA (SEM PRESENÇA DE VÃOS) DE EDIFÍCIOS DE MÚLTIPLOS PAVIMENTOS. AF_06/2014</v>
      </c>
      <c r="D3149" s="73"/>
      <c r="E3149" s="73"/>
      <c r="F3149" s="72"/>
      <c r="G3149" s="7" t="str">
        <f>VLOOKUP(B3149,S!$A:$D,3,FALSE)</f>
        <v>M2</v>
      </c>
      <c r="H3149" s="74"/>
      <c r="I3149" s="74">
        <f>J3153</f>
        <v>2.2199999999999998</v>
      </c>
      <c r="J3149" s="53"/>
      <c r="K3149" s="52"/>
      <c r="L3149" s="74">
        <f>VLOOKUP(B3149,S!$A:$D,4,FALSE)</f>
        <v>2.2200000000000002</v>
      </c>
      <c r="M3149" s="7" t="str">
        <f>IF(ROUND((L3149-I3149),2)=0,"OK, confere com a tabela.",IF(ROUND((L3149-I3149),2)&lt;0,"ACIMA ("&amp;TEXT(ROUND(I3149*100/L3149,4),"0,0000")&amp;" %) da tabela.","ABAIXO ("&amp;TEXT(ROUND(I3149*100/L3149,4),"0,0000")&amp;" %) da tabela."))</f>
        <v>OK, confere com a tabela.</v>
      </c>
    </row>
    <row r="3150" spans="1:14" ht="30" customHeight="1" x14ac:dyDescent="0.25">
      <c r="A3150" s="54" t="s">
        <v>792</v>
      </c>
      <c r="B3150" s="67">
        <v>6085</v>
      </c>
      <c r="C3150" s="55" t="str">
        <f>VLOOKUP(B3150,IF(A3150="COMPOSICAO",S!$A:$D,I!$A:$D),2,FALSE)</f>
        <v>SELADOR ACRILICO OPACO PREMIUM INTERIOR/EXTERIOR</v>
      </c>
      <c r="D3150" s="55"/>
      <c r="E3150" s="55"/>
      <c r="F3150" s="55"/>
      <c r="G3150" s="54" t="str">
        <f>VLOOKUP(B3150,IF(A3150="COMPOSICAO",S!$A:$D,I!$A:$D),3,FALSE)</f>
        <v>L</v>
      </c>
      <c r="H3150" s="75">
        <f>0.16</f>
        <v>0.16</v>
      </c>
      <c r="I3150" s="56">
        <f>IF(A3150="COMPOSICAO",VLOOKUP(B3150,S!$A:$D,4,FALSE),VLOOKUP(B3150,I!$A:$D,4,FALSE))</f>
        <v>8.89</v>
      </c>
      <c r="J3150" s="60">
        <f>TRUNC(H3150*I3150,2)</f>
        <v>1.42</v>
      </c>
      <c r="K3150" s="59"/>
      <c r="L3150" s="4"/>
      <c r="M3150" s="4"/>
      <c r="N3150" s="4"/>
    </row>
    <row r="3151" spans="1:14" ht="15" customHeight="1" x14ac:dyDescent="0.25">
      <c r="A3151" s="54" t="s">
        <v>793</v>
      </c>
      <c r="B3151" s="67">
        <v>88310</v>
      </c>
      <c r="C3151" s="55" t="str">
        <f>VLOOKUP(B3151,IF(A3151="COMPOSICAO",S!$A:$D,I!$A:$D),2,FALSE)</f>
        <v>PINTOR COM ENCARGOS COMPLEMENTARES</v>
      </c>
      <c r="D3151" s="55"/>
      <c r="E3151" s="55"/>
      <c r="F3151" s="55"/>
      <c r="G3151" s="54" t="str">
        <f>VLOOKUP(B3151,IF(A3151="COMPOSICAO",S!$A:$D,I!$A:$D),3,FALSE)</f>
        <v>H</v>
      </c>
      <c r="H3151" s="75">
        <f>0.025</f>
        <v>2.5000000000000001E-2</v>
      </c>
      <c r="I3151" s="56">
        <f>IF(A3151="COMPOSICAO",VLOOKUP(B3151,S!$A:$D,4,FALSE),VLOOKUP(B3151,I!$A:$D,4,FALSE))</f>
        <v>27.69</v>
      </c>
      <c r="J3151" s="60">
        <f>TRUNC(H3151*I3151,2)</f>
        <v>0.69</v>
      </c>
      <c r="K3151" s="59"/>
      <c r="L3151" s="4"/>
      <c r="M3151" s="4"/>
      <c r="N3151" s="4"/>
    </row>
    <row r="3152" spans="1:14" ht="15" customHeight="1" x14ac:dyDescent="0.25">
      <c r="A3152" s="54" t="s">
        <v>793</v>
      </c>
      <c r="B3152" s="67">
        <v>88316</v>
      </c>
      <c r="C3152" s="55" t="str">
        <f>VLOOKUP(B3152,IF(A3152="COMPOSICAO",S!$A:$D,I!$A:$D),2,FALSE)</f>
        <v>SERVENTE COM ENCARGOS COMPLEMENTARES</v>
      </c>
      <c r="D3152" s="55"/>
      <c r="E3152" s="55"/>
      <c r="F3152" s="55"/>
      <c r="G3152" s="54" t="str">
        <f>VLOOKUP(B3152,IF(A3152="COMPOSICAO",S!$A:$D,I!$A:$D),3,FALSE)</f>
        <v>H</v>
      </c>
      <c r="H3152" s="75">
        <f>0.006</f>
        <v>6.0000000000000001E-3</v>
      </c>
      <c r="I3152" s="56">
        <f>IF(A3152="COMPOSICAO",VLOOKUP(B3152,S!$A:$D,4,FALSE),VLOOKUP(B3152,I!$A:$D,4,FALSE))</f>
        <v>18.86</v>
      </c>
      <c r="J3152" s="60">
        <f>TRUNC(H3152*I3152,2)</f>
        <v>0.11</v>
      </c>
      <c r="K3152" s="59"/>
      <c r="L3152" s="4"/>
      <c r="M3152" s="4"/>
      <c r="N3152" s="4"/>
    </row>
    <row r="3153" spans="1:14" ht="15" customHeight="1" x14ac:dyDescent="0.25">
      <c r="A3153" s="76" t="s">
        <v>794</v>
      </c>
      <c r="B3153" s="77"/>
      <c r="C3153" s="77"/>
      <c r="D3153" s="77"/>
      <c r="E3153" s="77"/>
      <c r="F3153" s="77"/>
      <c r="G3153" s="78"/>
      <c r="H3153" s="79"/>
      <c r="I3153" s="80"/>
      <c r="J3153" s="60">
        <f>SUM(J3149:K3152)</f>
        <v>2.2199999999999998</v>
      </c>
      <c r="K3153" s="59"/>
    </row>
    <row r="3154" spans="1:14" ht="15" customHeight="1" x14ac:dyDescent="0.25">
      <c r="A3154" s="76" t="str">
        <f>"TAXA DE BDI ("&amp;BDI&amp;" %)"</f>
        <v>TAXA DE BDI (28 %)</v>
      </c>
      <c r="B3154" s="77"/>
      <c r="C3154" s="77"/>
      <c r="D3154" s="77"/>
      <c r="E3154" s="77"/>
      <c r="F3154" s="77"/>
      <c r="G3154" s="78"/>
      <c r="H3154" s="79"/>
      <c r="I3154" s="80"/>
      <c r="J3154" s="60">
        <f>ROUND(J3153*(BDI/100),2)</f>
        <v>0.62</v>
      </c>
      <c r="K3154" s="59"/>
    </row>
    <row r="3155" spans="1:14" ht="15" customHeight="1" x14ac:dyDescent="0.25">
      <c r="A3155" s="76" t="s">
        <v>1105</v>
      </c>
      <c r="B3155" s="77"/>
      <c r="C3155" s="77"/>
      <c r="D3155" s="77"/>
      <c r="E3155" s="77"/>
      <c r="F3155" s="77"/>
      <c r="G3155" s="78"/>
      <c r="H3155" s="79"/>
      <c r="I3155" s="80"/>
      <c r="J3155" s="60">
        <f>SUM(J3153:K3154)</f>
        <v>2.84</v>
      </c>
      <c r="K3155" s="59"/>
    </row>
    <row r="3156" spans="1:14" ht="15" customHeight="1" x14ac:dyDescent="0.25">
      <c r="A3156" s="4"/>
      <c r="B3156" s="4"/>
      <c r="C3156" s="4"/>
      <c r="D3156" s="4"/>
      <c r="E3156" s="4"/>
      <c r="F3156" s="4"/>
      <c r="G3156" s="4"/>
      <c r="H3156" s="4"/>
      <c r="I3156" s="4"/>
      <c r="J3156" s="4"/>
      <c r="K3156" s="4"/>
    </row>
    <row r="3157" spans="1:14" ht="15" customHeight="1" x14ac:dyDescent="0.25">
      <c r="A3157" s="22" t="s">
        <v>788</v>
      </c>
      <c r="B3157" s="22" t="s">
        <v>41</v>
      </c>
      <c r="C3157" s="46" t="s">
        <v>8</v>
      </c>
      <c r="D3157" s="47"/>
      <c r="E3157" s="47"/>
      <c r="F3157" s="47"/>
      <c r="G3157" s="7" t="s">
        <v>42</v>
      </c>
      <c r="H3157" s="7" t="s">
        <v>789</v>
      </c>
      <c r="I3157" s="7" t="s">
        <v>790</v>
      </c>
      <c r="J3157" s="34" t="s">
        <v>10</v>
      </c>
      <c r="K3157" s="33"/>
    </row>
    <row r="3158" spans="1:14" ht="60" customHeight="1" x14ac:dyDescent="0.25">
      <c r="A3158" s="7" t="s">
        <v>1076</v>
      </c>
      <c r="B3158" s="71">
        <v>88416</v>
      </c>
      <c r="C3158" s="73" t="str">
        <f>VLOOKUP(B3158,S!$A:$D,2,FALSE)</f>
        <v>APLICAÇÃO MANUAL DE PINTURA COM TINTA TEXTURIZADA ACRÍLICA EM PANOS COM PRESENÇA DE VÃOS DE EDIFÍCIOS DE MÚLTIPLOS PAVIMENTOS, UMA COR. AF_06/2014</v>
      </c>
      <c r="D3158" s="73"/>
      <c r="E3158" s="73"/>
      <c r="F3158" s="72"/>
      <c r="G3158" s="7" t="str">
        <f>VLOOKUP(B3158,S!$A:$D,3,FALSE)</f>
        <v>M2</v>
      </c>
      <c r="H3158" s="74"/>
      <c r="I3158" s="74">
        <f>J3162</f>
        <v>15.579999999999998</v>
      </c>
      <c r="J3158" s="53"/>
      <c r="K3158" s="52"/>
      <c r="L3158" s="74">
        <f>VLOOKUP(B3158,S!$A:$D,4,FALSE)</f>
        <v>15.58</v>
      </c>
      <c r="M3158" s="7" t="str">
        <f>IF(ROUND((L3158-I3158),2)=0,"OK, confere com a tabela.",IF(ROUND((L3158-I3158),2)&lt;0,"ACIMA ("&amp;TEXT(ROUND(I3158*100/L3158,4),"0,0000")&amp;" %) da tabela.","ABAIXO ("&amp;TEXT(ROUND(I3158*100/L3158,4),"0,0000")&amp;" %) da tabela."))</f>
        <v>OK, confere com a tabela.</v>
      </c>
    </row>
    <row r="3159" spans="1:14" ht="30" customHeight="1" x14ac:dyDescent="0.25">
      <c r="A3159" s="54" t="s">
        <v>792</v>
      </c>
      <c r="B3159" s="67">
        <v>38877</v>
      </c>
      <c r="C3159" s="55" t="str">
        <f>VLOOKUP(B3159,IF(A3159="COMPOSICAO",S!$A:$D,I!$A:$D),2,FALSE)</f>
        <v>MASSA PREMIUM PARA TEXTURA LISA DE BASE ACRILICA, USO INTERNO E EXTERNO</v>
      </c>
      <c r="D3159" s="55"/>
      <c r="E3159" s="55"/>
      <c r="F3159" s="55"/>
      <c r="G3159" s="54" t="str">
        <f>VLOOKUP(B3159,IF(A3159="COMPOSICAO",S!$A:$D,I!$A:$D),3,FALSE)</f>
        <v>KG</v>
      </c>
      <c r="H3159" s="75">
        <f>1.938</f>
        <v>1.9379999999999999</v>
      </c>
      <c r="I3159" s="56">
        <f>IF(A3159="COMPOSICAO",VLOOKUP(B3159,S!$A:$D,4,FALSE),VLOOKUP(B3159,I!$A:$D,4,FALSE))</f>
        <v>5.52</v>
      </c>
      <c r="J3159" s="60">
        <f>TRUNC(H3159*I3159,2)</f>
        <v>10.69</v>
      </c>
      <c r="K3159" s="59"/>
      <c r="L3159" s="4"/>
      <c r="M3159" s="4"/>
      <c r="N3159" s="4"/>
    </row>
    <row r="3160" spans="1:14" ht="15" customHeight="1" x14ac:dyDescent="0.25">
      <c r="A3160" s="54" t="s">
        <v>793</v>
      </c>
      <c r="B3160" s="67">
        <v>88310</v>
      </c>
      <c r="C3160" s="55" t="str">
        <f>VLOOKUP(B3160,IF(A3160="COMPOSICAO",S!$A:$D,I!$A:$D),2,FALSE)</f>
        <v>PINTOR COM ENCARGOS COMPLEMENTARES</v>
      </c>
      <c r="D3160" s="55"/>
      <c r="E3160" s="55"/>
      <c r="F3160" s="55"/>
      <c r="G3160" s="54" t="str">
        <f>VLOOKUP(B3160,IF(A3160="COMPOSICAO",S!$A:$D,I!$A:$D),3,FALSE)</f>
        <v>H</v>
      </c>
      <c r="H3160" s="75">
        <f>0.151</f>
        <v>0.151</v>
      </c>
      <c r="I3160" s="56">
        <f>IF(A3160="COMPOSICAO",VLOOKUP(B3160,S!$A:$D,4,FALSE),VLOOKUP(B3160,I!$A:$D,4,FALSE))</f>
        <v>27.69</v>
      </c>
      <c r="J3160" s="60">
        <f>TRUNC(H3160*I3160,2)</f>
        <v>4.18</v>
      </c>
      <c r="K3160" s="59"/>
      <c r="L3160" s="4"/>
      <c r="M3160" s="4"/>
      <c r="N3160" s="4"/>
    </row>
    <row r="3161" spans="1:14" ht="15" customHeight="1" x14ac:dyDescent="0.25">
      <c r="A3161" s="54" t="s">
        <v>793</v>
      </c>
      <c r="B3161" s="67">
        <v>88316</v>
      </c>
      <c r="C3161" s="55" t="str">
        <f>VLOOKUP(B3161,IF(A3161="COMPOSICAO",S!$A:$D,I!$A:$D),2,FALSE)</f>
        <v>SERVENTE COM ENCARGOS COMPLEMENTARES</v>
      </c>
      <c r="D3161" s="55"/>
      <c r="E3161" s="55"/>
      <c r="F3161" s="55"/>
      <c r="G3161" s="54" t="str">
        <f>VLOOKUP(B3161,IF(A3161="COMPOSICAO",S!$A:$D,I!$A:$D),3,FALSE)</f>
        <v>H</v>
      </c>
      <c r="H3161" s="75">
        <f>0.038</f>
        <v>3.7999999999999999E-2</v>
      </c>
      <c r="I3161" s="56">
        <f>IF(A3161="COMPOSICAO",VLOOKUP(B3161,S!$A:$D,4,FALSE),VLOOKUP(B3161,I!$A:$D,4,FALSE))</f>
        <v>18.86</v>
      </c>
      <c r="J3161" s="60">
        <f>TRUNC(H3161*I3161,2)</f>
        <v>0.71</v>
      </c>
      <c r="K3161" s="59"/>
      <c r="L3161" s="4"/>
      <c r="M3161" s="4"/>
      <c r="N3161" s="4"/>
    </row>
    <row r="3162" spans="1:14" ht="15" customHeight="1" x14ac:dyDescent="0.25">
      <c r="A3162" s="76" t="s">
        <v>794</v>
      </c>
      <c r="B3162" s="77"/>
      <c r="C3162" s="77"/>
      <c r="D3162" s="77"/>
      <c r="E3162" s="77"/>
      <c r="F3162" s="77"/>
      <c r="G3162" s="78"/>
      <c r="H3162" s="79"/>
      <c r="I3162" s="80"/>
      <c r="J3162" s="60">
        <f>SUM(J3158:K3161)</f>
        <v>15.579999999999998</v>
      </c>
      <c r="K3162" s="59"/>
    </row>
    <row r="3163" spans="1:14" ht="15" customHeight="1" x14ac:dyDescent="0.25">
      <c r="A3163" s="76" t="str">
        <f>"TAXA DE BDI ("&amp;BDI&amp;" %)"</f>
        <v>TAXA DE BDI (28 %)</v>
      </c>
      <c r="B3163" s="77"/>
      <c r="C3163" s="77"/>
      <c r="D3163" s="77"/>
      <c r="E3163" s="77"/>
      <c r="F3163" s="77"/>
      <c r="G3163" s="78"/>
      <c r="H3163" s="79"/>
      <c r="I3163" s="80"/>
      <c r="J3163" s="60">
        <f>ROUND(J3162*(BDI/100),2)</f>
        <v>4.3600000000000003</v>
      </c>
      <c r="K3163" s="59"/>
    </row>
    <row r="3164" spans="1:14" ht="15" customHeight="1" x14ac:dyDescent="0.25">
      <c r="A3164" s="76" t="s">
        <v>1106</v>
      </c>
      <c r="B3164" s="77"/>
      <c r="C3164" s="77"/>
      <c r="D3164" s="77"/>
      <c r="E3164" s="77"/>
      <c r="F3164" s="77"/>
      <c r="G3164" s="78"/>
      <c r="H3164" s="79"/>
      <c r="I3164" s="80"/>
      <c r="J3164" s="60">
        <f>SUM(J3162:K3163)</f>
        <v>19.939999999999998</v>
      </c>
      <c r="K3164" s="59"/>
    </row>
    <row r="3165" spans="1:14" ht="15" customHeight="1" x14ac:dyDescent="0.25">
      <c r="A3165" s="4"/>
      <c r="B3165" s="4"/>
      <c r="C3165" s="4"/>
      <c r="D3165" s="4"/>
      <c r="E3165" s="4"/>
      <c r="F3165" s="4"/>
      <c r="G3165" s="4"/>
      <c r="H3165" s="4"/>
      <c r="I3165" s="4"/>
      <c r="J3165" s="4"/>
      <c r="K3165" s="4"/>
    </row>
    <row r="3166" spans="1:14" ht="15" customHeight="1" x14ac:dyDescent="0.25">
      <c r="A3166" s="22" t="s">
        <v>788</v>
      </c>
      <c r="B3166" s="22" t="s">
        <v>41</v>
      </c>
      <c r="C3166" s="46" t="s">
        <v>8</v>
      </c>
      <c r="D3166" s="47"/>
      <c r="E3166" s="47"/>
      <c r="F3166" s="47"/>
      <c r="G3166" s="7" t="s">
        <v>42</v>
      </c>
      <c r="H3166" s="7" t="s">
        <v>789</v>
      </c>
      <c r="I3166" s="7" t="s">
        <v>790</v>
      </c>
      <c r="J3166" s="34" t="s">
        <v>10</v>
      </c>
      <c r="K3166" s="33"/>
    </row>
    <row r="3167" spans="1:14" ht="45" customHeight="1" x14ac:dyDescent="0.25">
      <c r="A3167" s="7" t="s">
        <v>1076</v>
      </c>
      <c r="B3167" s="71">
        <v>88423</v>
      </c>
      <c r="C3167" s="73" t="str">
        <f>VLOOKUP(B3167,S!$A:$D,2,FALSE)</f>
        <v>APLICAÇÃO MANUAL DE PINTURA COM TINTA TEXTURIZADA ACRÍLICA EM PAREDES EXTERNAS DE CASAS, UMA COR. AF_06/2014</v>
      </c>
      <c r="D3167" s="73"/>
      <c r="E3167" s="73"/>
      <c r="F3167" s="72"/>
      <c r="G3167" s="7" t="str">
        <f>VLOOKUP(B3167,S!$A:$D,3,FALSE)</f>
        <v>M2</v>
      </c>
      <c r="H3167" s="74"/>
      <c r="I3167" s="74">
        <f>J3171</f>
        <v>16.38</v>
      </c>
      <c r="J3167" s="53"/>
      <c r="K3167" s="52"/>
      <c r="L3167" s="74">
        <f>VLOOKUP(B3167,S!$A:$D,4,FALSE)</f>
        <v>16.38</v>
      </c>
      <c r="M3167" s="7" t="str">
        <f>IF(ROUND((L3167-I3167),2)=0,"OK, confere com a tabela.",IF(ROUND((L3167-I3167),2)&lt;0,"ACIMA ("&amp;TEXT(ROUND(I3167*100/L3167,4),"0,0000")&amp;" %) da tabela.","ABAIXO ("&amp;TEXT(ROUND(I3167*100/L3167,4),"0,0000")&amp;" %) da tabela."))</f>
        <v>OK, confere com a tabela.</v>
      </c>
    </row>
    <row r="3168" spans="1:14" ht="30" customHeight="1" x14ac:dyDescent="0.25">
      <c r="A3168" s="54" t="s">
        <v>792</v>
      </c>
      <c r="B3168" s="67">
        <v>38877</v>
      </c>
      <c r="C3168" s="55" t="str">
        <f>VLOOKUP(B3168,IF(A3168="COMPOSICAO",S!$A:$D,I!$A:$D),2,FALSE)</f>
        <v>MASSA PREMIUM PARA TEXTURA LISA DE BASE ACRILICA, USO INTERNO E EXTERNO</v>
      </c>
      <c r="D3168" s="55"/>
      <c r="E3168" s="55"/>
      <c r="F3168" s="55"/>
      <c r="G3168" s="54" t="str">
        <f>VLOOKUP(B3168,IF(A3168="COMPOSICAO",S!$A:$D,I!$A:$D),3,FALSE)</f>
        <v>KG</v>
      </c>
      <c r="H3168" s="75">
        <f>1.938</f>
        <v>1.9379999999999999</v>
      </c>
      <c r="I3168" s="56">
        <f>IF(A3168="COMPOSICAO",VLOOKUP(B3168,S!$A:$D,4,FALSE),VLOOKUP(B3168,I!$A:$D,4,FALSE))</f>
        <v>5.52</v>
      </c>
      <c r="J3168" s="60">
        <f>TRUNC(H3168*I3168,2)</f>
        <v>10.69</v>
      </c>
      <c r="K3168" s="59"/>
      <c r="L3168" s="4"/>
      <c r="M3168" s="4"/>
      <c r="N3168" s="4"/>
    </row>
    <row r="3169" spans="1:14" ht="15" customHeight="1" x14ac:dyDescent="0.25">
      <c r="A3169" s="54" t="s">
        <v>793</v>
      </c>
      <c r="B3169" s="67">
        <v>88310</v>
      </c>
      <c r="C3169" s="55" t="str">
        <f>VLOOKUP(B3169,IF(A3169="COMPOSICAO",S!$A:$D,I!$A:$D),2,FALSE)</f>
        <v>PINTOR COM ENCARGOS COMPLEMENTARES</v>
      </c>
      <c r="D3169" s="55"/>
      <c r="E3169" s="55"/>
      <c r="F3169" s="55"/>
      <c r="G3169" s="54" t="str">
        <f>VLOOKUP(B3169,IF(A3169="COMPOSICAO",S!$A:$D,I!$A:$D),3,FALSE)</f>
        <v>H</v>
      </c>
      <c r="H3169" s="75">
        <f>0.176</f>
        <v>0.17599999999999999</v>
      </c>
      <c r="I3169" s="56">
        <f>IF(A3169="COMPOSICAO",VLOOKUP(B3169,S!$A:$D,4,FALSE),VLOOKUP(B3169,I!$A:$D,4,FALSE))</f>
        <v>27.69</v>
      </c>
      <c r="J3169" s="60">
        <f>TRUNC(H3169*I3169,2)</f>
        <v>4.87</v>
      </c>
      <c r="K3169" s="59"/>
      <c r="L3169" s="4"/>
      <c r="M3169" s="4"/>
      <c r="N3169" s="4"/>
    </row>
    <row r="3170" spans="1:14" ht="15" customHeight="1" x14ac:dyDescent="0.25">
      <c r="A3170" s="54" t="s">
        <v>793</v>
      </c>
      <c r="B3170" s="67">
        <v>88316</v>
      </c>
      <c r="C3170" s="55" t="str">
        <f>VLOOKUP(B3170,IF(A3170="COMPOSICAO",S!$A:$D,I!$A:$D),2,FALSE)</f>
        <v>SERVENTE COM ENCARGOS COMPLEMENTARES</v>
      </c>
      <c r="D3170" s="55"/>
      <c r="E3170" s="55"/>
      <c r="F3170" s="55"/>
      <c r="G3170" s="54" t="str">
        <f>VLOOKUP(B3170,IF(A3170="COMPOSICAO",S!$A:$D,I!$A:$D),3,FALSE)</f>
        <v>H</v>
      </c>
      <c r="H3170" s="75">
        <f>0.044</f>
        <v>4.3999999999999997E-2</v>
      </c>
      <c r="I3170" s="56">
        <f>IF(A3170="COMPOSICAO",VLOOKUP(B3170,S!$A:$D,4,FALSE),VLOOKUP(B3170,I!$A:$D,4,FALSE))</f>
        <v>18.86</v>
      </c>
      <c r="J3170" s="60">
        <f>TRUNC(H3170*I3170,2)</f>
        <v>0.82</v>
      </c>
      <c r="K3170" s="59"/>
      <c r="L3170" s="4"/>
      <c r="M3170" s="4"/>
      <c r="N3170" s="4"/>
    </row>
    <row r="3171" spans="1:14" ht="15" customHeight="1" x14ac:dyDescent="0.25">
      <c r="A3171" s="76" t="s">
        <v>794</v>
      </c>
      <c r="B3171" s="77"/>
      <c r="C3171" s="77"/>
      <c r="D3171" s="77"/>
      <c r="E3171" s="77"/>
      <c r="F3171" s="77"/>
      <c r="G3171" s="78"/>
      <c r="H3171" s="79"/>
      <c r="I3171" s="80"/>
      <c r="J3171" s="60">
        <f>SUM(J3167:K3170)</f>
        <v>16.38</v>
      </c>
      <c r="K3171" s="59"/>
    </row>
    <row r="3172" spans="1:14" ht="15" customHeight="1" x14ac:dyDescent="0.25">
      <c r="A3172" s="76" t="str">
        <f>"TAXA DE BDI ("&amp;BDI&amp;" %)"</f>
        <v>TAXA DE BDI (28 %)</v>
      </c>
      <c r="B3172" s="77"/>
      <c r="C3172" s="77"/>
      <c r="D3172" s="77"/>
      <c r="E3172" s="77"/>
      <c r="F3172" s="77"/>
      <c r="G3172" s="78"/>
      <c r="H3172" s="79"/>
      <c r="I3172" s="80"/>
      <c r="J3172" s="60">
        <f>ROUND(J3171*(BDI/100),2)</f>
        <v>4.59</v>
      </c>
      <c r="K3172" s="59"/>
    </row>
    <row r="3173" spans="1:14" ht="15" customHeight="1" x14ac:dyDescent="0.25">
      <c r="A3173" s="76" t="s">
        <v>1107</v>
      </c>
      <c r="B3173" s="77"/>
      <c r="C3173" s="77"/>
      <c r="D3173" s="77"/>
      <c r="E3173" s="77"/>
      <c r="F3173" s="77"/>
      <c r="G3173" s="78"/>
      <c r="H3173" s="79"/>
      <c r="I3173" s="80"/>
      <c r="J3173" s="60">
        <f>SUM(J3171:K3172)</f>
        <v>20.97</v>
      </c>
      <c r="K3173" s="59"/>
    </row>
    <row r="3174" spans="1:14" ht="15" customHeight="1" x14ac:dyDescent="0.25">
      <c r="A3174" s="4"/>
      <c r="B3174" s="4"/>
      <c r="C3174" s="4"/>
      <c r="D3174" s="4"/>
      <c r="E3174" s="4"/>
      <c r="F3174" s="4"/>
      <c r="G3174" s="4"/>
      <c r="H3174" s="4"/>
      <c r="I3174" s="4"/>
      <c r="J3174" s="4"/>
      <c r="K3174" s="4"/>
    </row>
    <row r="3175" spans="1:14" ht="15" customHeight="1" x14ac:dyDescent="0.25">
      <c r="A3175" s="22" t="s">
        <v>788</v>
      </c>
      <c r="B3175" s="22" t="s">
        <v>41</v>
      </c>
      <c r="C3175" s="46" t="s">
        <v>8</v>
      </c>
      <c r="D3175" s="47"/>
      <c r="E3175" s="47"/>
      <c r="F3175" s="47"/>
      <c r="G3175" s="7" t="s">
        <v>42</v>
      </c>
      <c r="H3175" s="7" t="s">
        <v>789</v>
      </c>
      <c r="I3175" s="7" t="s">
        <v>790</v>
      </c>
      <c r="J3175" s="34" t="s">
        <v>10</v>
      </c>
      <c r="K3175" s="33"/>
    </row>
    <row r="3176" spans="1:14" ht="30" customHeight="1" x14ac:dyDescent="0.25">
      <c r="A3176" s="7" t="s">
        <v>1076</v>
      </c>
      <c r="B3176" s="71">
        <v>88415</v>
      </c>
      <c r="C3176" s="73" t="str">
        <f>VLOOKUP(B3176,S!$A:$D,2,FALSE)</f>
        <v>APLICAÇÃO MANUAL DE FUNDO SELADOR ACRÍLICO EM PAREDES EXTERNAS DE CASAS. AF_06/2014</v>
      </c>
      <c r="D3176" s="73"/>
      <c r="E3176" s="73"/>
      <c r="F3176" s="72"/>
      <c r="G3176" s="7" t="str">
        <f>VLOOKUP(B3176,S!$A:$D,3,FALSE)</f>
        <v>M2</v>
      </c>
      <c r="H3176" s="74"/>
      <c r="I3176" s="74">
        <f>J3180</f>
        <v>3.17</v>
      </c>
      <c r="J3176" s="53"/>
      <c r="K3176" s="52"/>
      <c r="L3176" s="74">
        <f>VLOOKUP(B3176,S!$A:$D,4,FALSE)</f>
        <v>3.17</v>
      </c>
      <c r="M3176" s="7" t="str">
        <f>IF(ROUND((L3176-I3176),2)=0,"OK, confere com a tabela.",IF(ROUND((L3176-I3176),2)&lt;0,"ACIMA ("&amp;TEXT(ROUND(I3176*100/L3176,4),"0,0000")&amp;" %) da tabela.","ABAIXO ("&amp;TEXT(ROUND(I3176*100/L3176,4),"0,0000")&amp;" %) da tabela."))</f>
        <v>OK, confere com a tabela.</v>
      </c>
    </row>
    <row r="3177" spans="1:14" ht="30" customHeight="1" x14ac:dyDescent="0.25">
      <c r="A3177" s="54" t="s">
        <v>792</v>
      </c>
      <c r="B3177" s="67">
        <v>6085</v>
      </c>
      <c r="C3177" s="55" t="str">
        <f>VLOOKUP(B3177,IF(A3177="COMPOSICAO",S!$A:$D,I!$A:$D),2,FALSE)</f>
        <v>SELADOR ACRILICO OPACO PREMIUM INTERIOR/EXTERIOR</v>
      </c>
      <c r="D3177" s="55"/>
      <c r="E3177" s="55"/>
      <c r="F3177" s="55"/>
      <c r="G3177" s="54" t="str">
        <f>VLOOKUP(B3177,IF(A3177="COMPOSICAO",S!$A:$D,I!$A:$D),3,FALSE)</f>
        <v>L</v>
      </c>
      <c r="H3177" s="75">
        <f>0.16</f>
        <v>0.16</v>
      </c>
      <c r="I3177" s="56">
        <f>IF(A3177="COMPOSICAO",VLOOKUP(B3177,S!$A:$D,4,FALSE),VLOOKUP(B3177,I!$A:$D,4,FALSE))</f>
        <v>8.89</v>
      </c>
      <c r="J3177" s="60">
        <f>TRUNC(H3177*I3177,2)</f>
        <v>1.42</v>
      </c>
      <c r="K3177" s="59"/>
      <c r="L3177" s="4"/>
      <c r="M3177" s="4"/>
      <c r="N3177" s="4"/>
    </row>
    <row r="3178" spans="1:14" ht="15" customHeight="1" x14ac:dyDescent="0.25">
      <c r="A3178" s="54" t="s">
        <v>793</v>
      </c>
      <c r="B3178" s="67">
        <v>88310</v>
      </c>
      <c r="C3178" s="55" t="str">
        <f>VLOOKUP(B3178,IF(A3178="COMPOSICAO",S!$A:$D,I!$A:$D),2,FALSE)</f>
        <v>PINTOR COM ENCARGOS COMPLEMENTARES</v>
      </c>
      <c r="D3178" s="55"/>
      <c r="E3178" s="55"/>
      <c r="F3178" s="55"/>
      <c r="G3178" s="54" t="str">
        <f>VLOOKUP(B3178,IF(A3178="COMPOSICAO",S!$A:$D,I!$A:$D),3,FALSE)</f>
        <v>H</v>
      </c>
      <c r="H3178" s="75">
        <f>0.054</f>
        <v>5.3999999999999999E-2</v>
      </c>
      <c r="I3178" s="56">
        <f>IF(A3178="COMPOSICAO",VLOOKUP(B3178,S!$A:$D,4,FALSE),VLOOKUP(B3178,I!$A:$D,4,FALSE))</f>
        <v>27.69</v>
      </c>
      <c r="J3178" s="60">
        <f>TRUNC(H3178*I3178,2)</f>
        <v>1.49</v>
      </c>
      <c r="K3178" s="59"/>
      <c r="L3178" s="4"/>
      <c r="M3178" s="4"/>
      <c r="N3178" s="4"/>
    </row>
    <row r="3179" spans="1:14" ht="15" customHeight="1" x14ac:dyDescent="0.25">
      <c r="A3179" s="54" t="s">
        <v>793</v>
      </c>
      <c r="B3179" s="67">
        <v>88316</v>
      </c>
      <c r="C3179" s="55" t="str">
        <f>VLOOKUP(B3179,IF(A3179="COMPOSICAO",S!$A:$D,I!$A:$D),2,FALSE)</f>
        <v>SERVENTE COM ENCARGOS COMPLEMENTARES</v>
      </c>
      <c r="D3179" s="55"/>
      <c r="E3179" s="55"/>
      <c r="F3179" s="55"/>
      <c r="G3179" s="54" t="str">
        <f>VLOOKUP(B3179,IF(A3179="COMPOSICAO",S!$A:$D,I!$A:$D),3,FALSE)</f>
        <v>H</v>
      </c>
      <c r="H3179" s="75">
        <f>0.014</f>
        <v>1.4E-2</v>
      </c>
      <c r="I3179" s="56">
        <f>IF(A3179="COMPOSICAO",VLOOKUP(B3179,S!$A:$D,4,FALSE),VLOOKUP(B3179,I!$A:$D,4,FALSE))</f>
        <v>18.86</v>
      </c>
      <c r="J3179" s="60">
        <f>TRUNC(H3179*I3179,2)</f>
        <v>0.26</v>
      </c>
      <c r="K3179" s="59"/>
      <c r="L3179" s="4"/>
      <c r="M3179" s="4"/>
      <c r="N3179" s="4"/>
    </row>
    <row r="3180" spans="1:14" ht="15" customHeight="1" x14ac:dyDescent="0.25">
      <c r="A3180" s="76" t="s">
        <v>794</v>
      </c>
      <c r="B3180" s="77"/>
      <c r="C3180" s="77"/>
      <c r="D3180" s="77"/>
      <c r="E3180" s="77"/>
      <c r="F3180" s="77"/>
      <c r="G3180" s="78"/>
      <c r="H3180" s="79"/>
      <c r="I3180" s="80"/>
      <c r="J3180" s="60">
        <f>SUM(J3176:K3179)</f>
        <v>3.17</v>
      </c>
      <c r="K3180" s="59"/>
    </row>
    <row r="3181" spans="1:14" ht="15" customHeight="1" x14ac:dyDescent="0.25">
      <c r="A3181" s="76" t="str">
        <f>"TAXA DE BDI ("&amp;BDI&amp;" %)"</f>
        <v>TAXA DE BDI (28 %)</v>
      </c>
      <c r="B3181" s="77"/>
      <c r="C3181" s="77"/>
      <c r="D3181" s="77"/>
      <c r="E3181" s="77"/>
      <c r="F3181" s="77"/>
      <c r="G3181" s="78"/>
      <c r="H3181" s="79"/>
      <c r="I3181" s="80"/>
      <c r="J3181" s="60">
        <f>ROUND(J3180*(BDI/100),2)</f>
        <v>0.89</v>
      </c>
      <c r="K3181" s="59"/>
    </row>
    <row r="3182" spans="1:14" ht="15" customHeight="1" x14ac:dyDescent="0.25">
      <c r="A3182" s="76" t="s">
        <v>1108</v>
      </c>
      <c r="B3182" s="77"/>
      <c r="C3182" s="77"/>
      <c r="D3182" s="77"/>
      <c r="E3182" s="77"/>
      <c r="F3182" s="77"/>
      <c r="G3182" s="78"/>
      <c r="H3182" s="79"/>
      <c r="I3182" s="80"/>
      <c r="J3182" s="60">
        <f>SUM(J3180:K3181)</f>
        <v>4.0599999999999996</v>
      </c>
      <c r="K3182" s="59"/>
    </row>
    <row r="3183" spans="1:14" ht="15" customHeight="1" x14ac:dyDescent="0.25">
      <c r="A3183" s="4"/>
      <c r="B3183" s="4"/>
      <c r="C3183" s="4"/>
      <c r="D3183" s="4"/>
      <c r="E3183" s="4"/>
      <c r="F3183" s="4"/>
      <c r="G3183" s="4"/>
      <c r="H3183" s="4"/>
      <c r="I3183" s="4"/>
      <c r="J3183" s="4"/>
      <c r="K3183" s="4"/>
    </row>
    <row r="3184" spans="1:14" ht="15" customHeight="1" x14ac:dyDescent="0.25">
      <c r="A3184" s="22" t="s">
        <v>788</v>
      </c>
      <c r="B3184" s="22" t="s">
        <v>41</v>
      </c>
      <c r="C3184" s="46" t="s">
        <v>8</v>
      </c>
      <c r="D3184" s="47"/>
      <c r="E3184" s="47"/>
      <c r="F3184" s="47"/>
      <c r="G3184" s="7" t="s">
        <v>42</v>
      </c>
      <c r="H3184" s="7" t="s">
        <v>789</v>
      </c>
      <c r="I3184" s="7" t="s">
        <v>790</v>
      </c>
      <c r="J3184" s="34" t="s">
        <v>10</v>
      </c>
      <c r="K3184" s="33"/>
    </row>
    <row r="3185" spans="1:14" ht="75" customHeight="1" x14ac:dyDescent="0.25">
      <c r="A3185" s="7" t="s">
        <v>833</v>
      </c>
      <c r="B3185" s="71">
        <v>90408</v>
      </c>
      <c r="C3185" s="73" t="str">
        <f>VLOOKUP(B3185,S!$A:$D,2,FALSE)</f>
        <v>MASSA ÚNICA, PARA RECEBIMENTO DE PINTURA, EM ARGAMASSA TRAÇO 1:2:8, PREPARO MECÂNICO COM BETONEIRA 400L, APLICADA MANUALMENTE EM TETO, ESPESSURA DE 10MM, COM EXECUÇÃO DE TALISCAS. AF_03/2015</v>
      </c>
      <c r="D3185" s="73"/>
      <c r="E3185" s="73"/>
      <c r="F3185" s="72"/>
      <c r="G3185" s="7" t="str">
        <f>VLOOKUP(B3185,S!$A:$D,3,FALSE)</f>
        <v>M2</v>
      </c>
      <c r="H3185" s="74"/>
      <c r="I3185" s="74">
        <f>J3189</f>
        <v>35.450000000000003</v>
      </c>
      <c r="J3185" s="53"/>
      <c r="K3185" s="52"/>
      <c r="L3185" s="74">
        <f>VLOOKUP(B3185,S!$A:$D,4,FALSE)</f>
        <v>35.450000000000003</v>
      </c>
      <c r="M3185" s="7" t="str">
        <f>IF(ROUND((L3185-I3185),2)=0,"OK, confere com a tabela.",IF(ROUND((L3185-I3185),2)&lt;0,"ACIMA ("&amp;TEXT(ROUND(I3185*100/L3185,4),"0,0000")&amp;" %) da tabela.","ABAIXO ("&amp;TEXT(ROUND(I3185*100/L3185,4),"0,0000")&amp;" %) da tabela."))</f>
        <v>OK, confere com a tabela.</v>
      </c>
    </row>
    <row r="3186" spans="1:14" ht="75" customHeight="1" x14ac:dyDescent="0.25">
      <c r="A3186" s="54" t="s">
        <v>793</v>
      </c>
      <c r="B3186" s="67">
        <v>87292</v>
      </c>
      <c r="C3186" s="55" t="str">
        <f>VLOOKUP(B3186,IF(A3186="COMPOSICAO",S!$A:$D,I!$A:$D),2,FALSE)</f>
        <v>ARGAMASSA TRAÇO 1:2:8 (EM VOLUME DE CIMENTO, CAL E AREIA MÉDIA ÚMIDA) PARA EMBOÇO/MASSA ÚNICA/ASSENTAMENTO DE ALVENARIA DE VEDAÇÃO, PREPARO MECÂNICO COM BETONEIRA 400 L. AF_08/2019</v>
      </c>
      <c r="D3186" s="55"/>
      <c r="E3186" s="55"/>
      <c r="F3186" s="55"/>
      <c r="G3186" s="54" t="str">
        <f>VLOOKUP(B3186,IF(A3186="COMPOSICAO",S!$A:$D,I!$A:$D),3,FALSE)</f>
        <v>M3</v>
      </c>
      <c r="H3186" s="75">
        <f>0.0213</f>
        <v>2.1299999999999999E-2</v>
      </c>
      <c r="I3186" s="56">
        <f>IF(A3186="COMPOSICAO",VLOOKUP(B3186,S!$A:$D,4,FALSE),VLOOKUP(B3186,I!$A:$D,4,FALSE))</f>
        <v>629.72</v>
      </c>
      <c r="J3186" s="60">
        <f>TRUNC(H3186*I3186,2)</f>
        <v>13.41</v>
      </c>
      <c r="K3186" s="59"/>
      <c r="L3186" s="4"/>
      <c r="M3186" s="4"/>
      <c r="N3186" s="4"/>
    </row>
    <row r="3187" spans="1:14" ht="15" customHeight="1" x14ac:dyDescent="0.25">
      <c r="A3187" s="54" t="s">
        <v>793</v>
      </c>
      <c r="B3187" s="67">
        <v>88309</v>
      </c>
      <c r="C3187" s="55" t="str">
        <f>VLOOKUP(B3187,IF(A3187="COMPOSICAO",S!$A:$D,I!$A:$D),2,FALSE)</f>
        <v>PEDREIRO COM ENCARGOS COMPLEMENTARES</v>
      </c>
      <c r="D3187" s="55"/>
      <c r="E3187" s="55"/>
      <c r="F3187" s="55"/>
      <c r="G3187" s="54" t="str">
        <f>VLOOKUP(B3187,IF(A3187="COMPOSICAO",S!$A:$D,I!$A:$D),3,FALSE)</f>
        <v>H</v>
      </c>
      <c r="H3187" s="75">
        <f>0.66</f>
        <v>0.66</v>
      </c>
      <c r="I3187" s="56">
        <f>IF(A3187="COMPOSICAO",VLOOKUP(B3187,S!$A:$D,4,FALSE),VLOOKUP(B3187,I!$A:$D,4,FALSE))</f>
        <v>26.46</v>
      </c>
      <c r="J3187" s="60">
        <f>TRUNC(H3187*I3187,2)</f>
        <v>17.46</v>
      </c>
      <c r="K3187" s="59"/>
      <c r="L3187" s="4"/>
      <c r="M3187" s="4"/>
      <c r="N3187" s="4"/>
    </row>
    <row r="3188" spans="1:14" ht="15" customHeight="1" x14ac:dyDescent="0.25">
      <c r="A3188" s="54" t="s">
        <v>793</v>
      </c>
      <c r="B3188" s="67">
        <v>88316</v>
      </c>
      <c r="C3188" s="55" t="str">
        <f>VLOOKUP(B3188,IF(A3188="COMPOSICAO",S!$A:$D,I!$A:$D),2,FALSE)</f>
        <v>SERVENTE COM ENCARGOS COMPLEMENTARES</v>
      </c>
      <c r="D3188" s="55"/>
      <c r="E3188" s="55"/>
      <c r="F3188" s="55"/>
      <c r="G3188" s="54" t="str">
        <f>VLOOKUP(B3188,IF(A3188="COMPOSICAO",S!$A:$D,I!$A:$D),3,FALSE)</f>
        <v>H</v>
      </c>
      <c r="H3188" s="75">
        <f>0.243</f>
        <v>0.24299999999999999</v>
      </c>
      <c r="I3188" s="56">
        <f>IF(A3188="COMPOSICAO",VLOOKUP(B3188,S!$A:$D,4,FALSE),VLOOKUP(B3188,I!$A:$D,4,FALSE))</f>
        <v>18.86</v>
      </c>
      <c r="J3188" s="60">
        <f>TRUNC(H3188*I3188,2)</f>
        <v>4.58</v>
      </c>
      <c r="K3188" s="59"/>
      <c r="L3188" s="4"/>
      <c r="M3188" s="4"/>
      <c r="N3188" s="4"/>
    </row>
    <row r="3189" spans="1:14" ht="15" customHeight="1" x14ac:dyDescent="0.25">
      <c r="A3189" s="76" t="s">
        <v>794</v>
      </c>
      <c r="B3189" s="77"/>
      <c r="C3189" s="77"/>
      <c r="D3189" s="77"/>
      <c r="E3189" s="77"/>
      <c r="F3189" s="77"/>
      <c r="G3189" s="78"/>
      <c r="H3189" s="79"/>
      <c r="I3189" s="80"/>
      <c r="J3189" s="60">
        <f>SUM(J3185:K3188)</f>
        <v>35.450000000000003</v>
      </c>
      <c r="K3189" s="59"/>
    </row>
    <row r="3190" spans="1:14" ht="15" customHeight="1" x14ac:dyDescent="0.25">
      <c r="A3190" s="76" t="str">
        <f>"TAXA DE BDI ("&amp;BDI&amp;" %)"</f>
        <v>TAXA DE BDI (28 %)</v>
      </c>
      <c r="B3190" s="77"/>
      <c r="C3190" s="77"/>
      <c r="D3190" s="77"/>
      <c r="E3190" s="77"/>
      <c r="F3190" s="77"/>
      <c r="G3190" s="78"/>
      <c r="H3190" s="79"/>
      <c r="I3190" s="80"/>
      <c r="J3190" s="60">
        <f>ROUND(J3189*(BDI/100),2)</f>
        <v>9.93</v>
      </c>
      <c r="K3190" s="59"/>
    </row>
    <row r="3191" spans="1:14" ht="15" customHeight="1" x14ac:dyDescent="0.25">
      <c r="A3191" s="76" t="s">
        <v>1109</v>
      </c>
      <c r="B3191" s="77"/>
      <c r="C3191" s="77"/>
      <c r="D3191" s="77"/>
      <c r="E3191" s="77"/>
      <c r="F3191" s="77"/>
      <c r="G3191" s="78"/>
      <c r="H3191" s="79"/>
      <c r="I3191" s="80"/>
      <c r="J3191" s="60">
        <f>SUM(J3189:K3190)</f>
        <v>45.38</v>
      </c>
      <c r="K3191" s="59"/>
    </row>
    <row r="3192" spans="1:14" ht="15" customHeight="1" x14ac:dyDescent="0.25">
      <c r="A3192" s="4"/>
      <c r="B3192" s="4"/>
      <c r="C3192" s="4"/>
      <c r="D3192" s="4"/>
      <c r="E3192" s="4"/>
      <c r="F3192" s="4"/>
      <c r="G3192" s="4"/>
      <c r="H3192" s="4"/>
      <c r="I3192" s="4"/>
      <c r="J3192" s="4"/>
      <c r="K3192" s="4"/>
    </row>
    <row r="3193" spans="1:14" ht="15" customHeight="1" x14ac:dyDescent="0.25">
      <c r="A3193" s="22" t="s">
        <v>788</v>
      </c>
      <c r="B3193" s="22" t="s">
        <v>41</v>
      </c>
      <c r="C3193" s="46" t="s">
        <v>8</v>
      </c>
      <c r="D3193" s="47"/>
      <c r="E3193" s="47"/>
      <c r="F3193" s="47"/>
      <c r="G3193" s="7" t="s">
        <v>42</v>
      </c>
      <c r="H3193" s="7" t="s">
        <v>789</v>
      </c>
      <c r="I3193" s="7" t="s">
        <v>790</v>
      </c>
      <c r="J3193" s="34" t="s">
        <v>10</v>
      </c>
      <c r="K3193" s="33"/>
    </row>
    <row r="3194" spans="1:14" ht="30" customHeight="1" x14ac:dyDescent="0.25">
      <c r="A3194" s="7" t="s">
        <v>1076</v>
      </c>
      <c r="B3194" s="71">
        <v>88484</v>
      </c>
      <c r="C3194" s="73" t="str">
        <f>VLOOKUP(B3194,S!$A:$D,2,FALSE)</f>
        <v>APLICAÇÃO DE FUNDO SELADOR ACRÍLICO EM TETO, UMA DEMÃO. AF_06/2014</v>
      </c>
      <c r="D3194" s="73"/>
      <c r="E3194" s="73"/>
      <c r="F3194" s="72"/>
      <c r="G3194" s="7" t="str">
        <f>VLOOKUP(B3194,S!$A:$D,3,FALSE)</f>
        <v>M2</v>
      </c>
      <c r="H3194" s="74"/>
      <c r="I3194" s="74">
        <f>J3198</f>
        <v>3.18</v>
      </c>
      <c r="J3194" s="53"/>
      <c r="K3194" s="52"/>
      <c r="L3194" s="74">
        <f>VLOOKUP(B3194,S!$A:$D,4,FALSE)</f>
        <v>3.18</v>
      </c>
      <c r="M3194" s="7" t="str">
        <f>IF(ROUND((L3194-I3194),2)=0,"OK, confere com a tabela.",IF(ROUND((L3194-I3194),2)&lt;0,"ACIMA ("&amp;TEXT(ROUND(I3194*100/L3194,4),"0,0000")&amp;" %) da tabela.","ABAIXO ("&amp;TEXT(ROUND(I3194*100/L3194,4),"0,0000")&amp;" %) da tabela."))</f>
        <v>OK, confere com a tabela.</v>
      </c>
    </row>
    <row r="3195" spans="1:14" ht="30" customHeight="1" x14ac:dyDescent="0.25">
      <c r="A3195" s="54" t="s">
        <v>792</v>
      </c>
      <c r="B3195" s="67">
        <v>6085</v>
      </c>
      <c r="C3195" s="55" t="str">
        <f>VLOOKUP(B3195,IF(A3195="COMPOSICAO",S!$A:$D,I!$A:$D),2,FALSE)</f>
        <v>SELADOR ACRILICO OPACO PREMIUM INTERIOR/EXTERIOR</v>
      </c>
      <c r="D3195" s="55"/>
      <c r="E3195" s="55"/>
      <c r="F3195" s="55"/>
      <c r="G3195" s="54" t="str">
        <f>VLOOKUP(B3195,IF(A3195="COMPOSICAO",S!$A:$D,I!$A:$D),3,FALSE)</f>
        <v>L</v>
      </c>
      <c r="H3195" s="75">
        <f>0.16</f>
        <v>0.16</v>
      </c>
      <c r="I3195" s="56">
        <f>IF(A3195="COMPOSICAO",VLOOKUP(B3195,S!$A:$D,4,FALSE),VLOOKUP(B3195,I!$A:$D,4,FALSE))</f>
        <v>8.89</v>
      </c>
      <c r="J3195" s="60">
        <f>TRUNC(H3195*I3195,2)</f>
        <v>1.42</v>
      </c>
      <c r="K3195" s="59"/>
      <c r="L3195" s="4"/>
      <c r="M3195" s="4"/>
      <c r="N3195" s="4"/>
    </row>
    <row r="3196" spans="1:14" ht="15" customHeight="1" x14ac:dyDescent="0.25">
      <c r="A3196" s="54" t="s">
        <v>793</v>
      </c>
      <c r="B3196" s="67">
        <v>88310</v>
      </c>
      <c r="C3196" s="55" t="str">
        <f>VLOOKUP(B3196,IF(A3196="COMPOSICAO",S!$A:$D,I!$A:$D),2,FALSE)</f>
        <v>PINTOR COM ENCARGOS COMPLEMENTARES</v>
      </c>
      <c r="D3196" s="55"/>
      <c r="E3196" s="55"/>
      <c r="F3196" s="55"/>
      <c r="G3196" s="54" t="str">
        <f>VLOOKUP(B3196,IF(A3196="COMPOSICAO",S!$A:$D,I!$A:$D),3,FALSE)</f>
        <v>H</v>
      </c>
      <c r="H3196" s="75">
        <f>0.051</f>
        <v>5.0999999999999997E-2</v>
      </c>
      <c r="I3196" s="56">
        <f>IF(A3196="COMPOSICAO",VLOOKUP(B3196,S!$A:$D,4,FALSE),VLOOKUP(B3196,I!$A:$D,4,FALSE))</f>
        <v>27.69</v>
      </c>
      <c r="J3196" s="60">
        <f>TRUNC(H3196*I3196,2)</f>
        <v>1.41</v>
      </c>
      <c r="K3196" s="59"/>
      <c r="L3196" s="4"/>
      <c r="M3196" s="4"/>
      <c r="N3196" s="4"/>
    </row>
    <row r="3197" spans="1:14" ht="15" customHeight="1" x14ac:dyDescent="0.25">
      <c r="A3197" s="54" t="s">
        <v>793</v>
      </c>
      <c r="B3197" s="67">
        <v>88316</v>
      </c>
      <c r="C3197" s="55" t="str">
        <f>VLOOKUP(B3197,IF(A3197="COMPOSICAO",S!$A:$D,I!$A:$D),2,FALSE)</f>
        <v>SERVENTE COM ENCARGOS COMPLEMENTARES</v>
      </c>
      <c r="D3197" s="55"/>
      <c r="E3197" s="55"/>
      <c r="F3197" s="55"/>
      <c r="G3197" s="54" t="str">
        <f>VLOOKUP(B3197,IF(A3197="COMPOSICAO",S!$A:$D,I!$A:$D),3,FALSE)</f>
        <v>H</v>
      </c>
      <c r="H3197" s="75">
        <f>0.019</f>
        <v>1.9E-2</v>
      </c>
      <c r="I3197" s="56">
        <f>IF(A3197="COMPOSICAO",VLOOKUP(B3197,S!$A:$D,4,FALSE),VLOOKUP(B3197,I!$A:$D,4,FALSE))</f>
        <v>18.86</v>
      </c>
      <c r="J3197" s="60">
        <f>TRUNC(H3197*I3197,2)</f>
        <v>0.35</v>
      </c>
      <c r="K3197" s="59"/>
      <c r="L3197" s="4"/>
      <c r="M3197" s="4"/>
      <c r="N3197" s="4"/>
    </row>
    <row r="3198" spans="1:14" ht="15" customHeight="1" x14ac:dyDescent="0.25">
      <c r="A3198" s="76" t="s">
        <v>794</v>
      </c>
      <c r="B3198" s="77"/>
      <c r="C3198" s="77"/>
      <c r="D3198" s="77"/>
      <c r="E3198" s="77"/>
      <c r="F3198" s="77"/>
      <c r="G3198" s="78"/>
      <c r="H3198" s="79"/>
      <c r="I3198" s="80"/>
      <c r="J3198" s="60">
        <f>SUM(J3194:K3197)</f>
        <v>3.18</v>
      </c>
      <c r="K3198" s="59"/>
    </row>
    <row r="3199" spans="1:14" ht="15" customHeight="1" x14ac:dyDescent="0.25">
      <c r="A3199" s="76" t="str">
        <f>"TAXA DE BDI ("&amp;BDI&amp;" %)"</f>
        <v>TAXA DE BDI (28 %)</v>
      </c>
      <c r="B3199" s="77"/>
      <c r="C3199" s="77"/>
      <c r="D3199" s="77"/>
      <c r="E3199" s="77"/>
      <c r="F3199" s="77"/>
      <c r="G3199" s="78"/>
      <c r="H3199" s="79"/>
      <c r="I3199" s="80"/>
      <c r="J3199" s="60">
        <f>ROUND(J3198*(BDI/100),2)</f>
        <v>0.89</v>
      </c>
      <c r="K3199" s="59"/>
    </row>
    <row r="3200" spans="1:14" ht="15" customHeight="1" x14ac:dyDescent="0.25">
      <c r="A3200" s="76" t="s">
        <v>1110</v>
      </c>
      <c r="B3200" s="77"/>
      <c r="C3200" s="77"/>
      <c r="D3200" s="77"/>
      <c r="E3200" s="77"/>
      <c r="F3200" s="77"/>
      <c r="G3200" s="78"/>
      <c r="H3200" s="79"/>
      <c r="I3200" s="80"/>
      <c r="J3200" s="60">
        <f>SUM(J3198:K3199)</f>
        <v>4.07</v>
      </c>
      <c r="K3200" s="59"/>
    </row>
    <row r="3201" spans="1:14" ht="15" customHeight="1" x14ac:dyDescent="0.25">
      <c r="A3201" s="4"/>
      <c r="B3201" s="4"/>
      <c r="C3201" s="4"/>
      <c r="D3201" s="4"/>
      <c r="E3201" s="4"/>
      <c r="F3201" s="4"/>
      <c r="G3201" s="4"/>
      <c r="H3201" s="4"/>
      <c r="I3201" s="4"/>
      <c r="J3201" s="4"/>
      <c r="K3201" s="4"/>
    </row>
    <row r="3202" spans="1:14" ht="15" customHeight="1" x14ac:dyDescent="0.25">
      <c r="A3202" s="22" t="s">
        <v>788</v>
      </c>
      <c r="B3202" s="22" t="s">
        <v>41</v>
      </c>
      <c r="C3202" s="46" t="s">
        <v>8</v>
      </c>
      <c r="D3202" s="47"/>
      <c r="E3202" s="47"/>
      <c r="F3202" s="47"/>
      <c r="G3202" s="7" t="s">
        <v>42</v>
      </c>
      <c r="H3202" s="7" t="s">
        <v>789</v>
      </c>
      <c r="I3202" s="7" t="s">
        <v>790</v>
      </c>
      <c r="J3202" s="34" t="s">
        <v>10</v>
      </c>
      <c r="K3202" s="33"/>
    </row>
    <row r="3203" spans="1:14" ht="30" customHeight="1" x14ac:dyDescent="0.25">
      <c r="A3203" s="7" t="s">
        <v>1076</v>
      </c>
      <c r="B3203" s="71">
        <v>88488</v>
      </c>
      <c r="C3203" s="73" t="str">
        <f>VLOOKUP(B3203,S!$A:$D,2,FALSE)</f>
        <v>APLICAÇÃO MANUAL DE PINTURA COM TINTA LÁTEX ACRÍLICA EM TETO, DUAS DEMÃOS. AF_06/2014</v>
      </c>
      <c r="D3203" s="73"/>
      <c r="E3203" s="73"/>
      <c r="F3203" s="72"/>
      <c r="G3203" s="7" t="str">
        <f>VLOOKUP(B3203,S!$A:$D,3,FALSE)</f>
        <v>M2</v>
      </c>
      <c r="H3203" s="74"/>
      <c r="I3203" s="74">
        <f>J3207</f>
        <v>16.049999999999997</v>
      </c>
      <c r="J3203" s="53"/>
      <c r="K3203" s="52"/>
      <c r="L3203" s="74">
        <f>VLOOKUP(B3203,S!$A:$D,4,FALSE)</f>
        <v>16.05</v>
      </c>
      <c r="M3203" s="7" t="str">
        <f>IF(ROUND((L3203-I3203),2)=0,"OK, confere com a tabela.",IF(ROUND((L3203-I3203),2)&lt;0,"ACIMA ("&amp;TEXT(ROUND(I3203*100/L3203,4),"0,0000")&amp;" %) da tabela.","ABAIXO ("&amp;TEXT(ROUND(I3203*100/L3203,4),"0,0000")&amp;" %) da tabela."))</f>
        <v>OK, confere com a tabela.</v>
      </c>
    </row>
    <row r="3204" spans="1:14" ht="30" customHeight="1" x14ac:dyDescent="0.25">
      <c r="A3204" s="54" t="s">
        <v>792</v>
      </c>
      <c r="B3204" s="67">
        <v>7356</v>
      </c>
      <c r="C3204" s="55" t="str">
        <f>VLOOKUP(B3204,IF(A3204="COMPOSICAO",S!$A:$D,I!$A:$D),2,FALSE)</f>
        <v>TINTA LATEX ACRILICA PREMIUM, COR BRANCO FOSCO</v>
      </c>
      <c r="D3204" s="55"/>
      <c r="E3204" s="55"/>
      <c r="F3204" s="55"/>
      <c r="G3204" s="54" t="str">
        <f>VLOOKUP(B3204,IF(A3204="COMPOSICAO",S!$A:$D,I!$A:$D),3,FALSE)</f>
        <v>L</v>
      </c>
      <c r="H3204" s="75">
        <f>0.33</f>
        <v>0.33</v>
      </c>
      <c r="I3204" s="56">
        <f>IF(A3204="COMPOSICAO",VLOOKUP(B3204,S!$A:$D,4,FALSE),VLOOKUP(B3204,I!$A:$D,4,FALSE))</f>
        <v>23.13</v>
      </c>
      <c r="J3204" s="60">
        <f>TRUNC(H3204*I3204,2)</f>
        <v>7.63</v>
      </c>
      <c r="K3204" s="59"/>
      <c r="L3204" s="4"/>
      <c r="M3204" s="4"/>
      <c r="N3204" s="4"/>
    </row>
    <row r="3205" spans="1:14" ht="15" customHeight="1" x14ac:dyDescent="0.25">
      <c r="A3205" s="54" t="s">
        <v>793</v>
      </c>
      <c r="B3205" s="67">
        <v>88310</v>
      </c>
      <c r="C3205" s="55" t="str">
        <f>VLOOKUP(B3205,IF(A3205="COMPOSICAO",S!$A:$D,I!$A:$D),2,FALSE)</f>
        <v>PINTOR COM ENCARGOS COMPLEMENTARES</v>
      </c>
      <c r="D3205" s="55"/>
      <c r="E3205" s="55"/>
      <c r="F3205" s="55"/>
      <c r="G3205" s="54" t="str">
        <f>VLOOKUP(B3205,IF(A3205="COMPOSICAO",S!$A:$D,I!$A:$D),3,FALSE)</f>
        <v>H</v>
      </c>
      <c r="H3205" s="75">
        <f>0.244</f>
        <v>0.24399999999999999</v>
      </c>
      <c r="I3205" s="56">
        <f>IF(A3205="COMPOSICAO",VLOOKUP(B3205,S!$A:$D,4,FALSE),VLOOKUP(B3205,I!$A:$D,4,FALSE))</f>
        <v>27.69</v>
      </c>
      <c r="J3205" s="60">
        <f>TRUNC(H3205*I3205,2)</f>
        <v>6.75</v>
      </c>
      <c r="K3205" s="59"/>
      <c r="L3205" s="4"/>
      <c r="M3205" s="4"/>
      <c r="N3205" s="4"/>
    </row>
    <row r="3206" spans="1:14" ht="15" customHeight="1" x14ac:dyDescent="0.25">
      <c r="A3206" s="54" t="s">
        <v>793</v>
      </c>
      <c r="B3206" s="67">
        <v>88316</v>
      </c>
      <c r="C3206" s="55" t="str">
        <f>VLOOKUP(B3206,IF(A3206="COMPOSICAO",S!$A:$D,I!$A:$D),2,FALSE)</f>
        <v>SERVENTE COM ENCARGOS COMPLEMENTARES</v>
      </c>
      <c r="D3206" s="55"/>
      <c r="E3206" s="55"/>
      <c r="F3206" s="55"/>
      <c r="G3206" s="54" t="str">
        <f>VLOOKUP(B3206,IF(A3206="COMPOSICAO",S!$A:$D,I!$A:$D),3,FALSE)</f>
        <v>H</v>
      </c>
      <c r="H3206" s="75">
        <f>0.089</f>
        <v>8.8999999999999996E-2</v>
      </c>
      <c r="I3206" s="56">
        <f>IF(A3206="COMPOSICAO",VLOOKUP(B3206,S!$A:$D,4,FALSE),VLOOKUP(B3206,I!$A:$D,4,FALSE))</f>
        <v>18.86</v>
      </c>
      <c r="J3206" s="60">
        <f>TRUNC(H3206*I3206,2)</f>
        <v>1.67</v>
      </c>
      <c r="K3206" s="59"/>
      <c r="L3206" s="4"/>
      <c r="M3206" s="4"/>
      <c r="N3206" s="4"/>
    </row>
    <row r="3207" spans="1:14" ht="15" customHeight="1" x14ac:dyDescent="0.25">
      <c r="A3207" s="76" t="s">
        <v>794</v>
      </c>
      <c r="B3207" s="77"/>
      <c r="C3207" s="77"/>
      <c r="D3207" s="77"/>
      <c r="E3207" s="77"/>
      <c r="F3207" s="77"/>
      <c r="G3207" s="78"/>
      <c r="H3207" s="79"/>
      <c r="I3207" s="80"/>
      <c r="J3207" s="60">
        <f>SUM(J3203:K3206)</f>
        <v>16.049999999999997</v>
      </c>
      <c r="K3207" s="59"/>
    </row>
    <row r="3208" spans="1:14" ht="15" customHeight="1" x14ac:dyDescent="0.25">
      <c r="A3208" s="76" t="str">
        <f>"TAXA DE BDI ("&amp;BDI&amp;" %)"</f>
        <v>TAXA DE BDI (28 %)</v>
      </c>
      <c r="B3208" s="77"/>
      <c r="C3208" s="77"/>
      <c r="D3208" s="77"/>
      <c r="E3208" s="77"/>
      <c r="F3208" s="77"/>
      <c r="G3208" s="78"/>
      <c r="H3208" s="79"/>
      <c r="I3208" s="80"/>
      <c r="J3208" s="60">
        <f>ROUND(J3207*(BDI/100),2)</f>
        <v>4.49</v>
      </c>
      <c r="K3208" s="59"/>
    </row>
    <row r="3209" spans="1:14" ht="15" customHeight="1" x14ac:dyDescent="0.25">
      <c r="A3209" s="76" t="s">
        <v>1111</v>
      </c>
      <c r="B3209" s="77"/>
      <c r="C3209" s="77"/>
      <c r="D3209" s="77"/>
      <c r="E3209" s="77"/>
      <c r="F3209" s="77"/>
      <c r="G3209" s="78"/>
      <c r="H3209" s="79"/>
      <c r="I3209" s="80"/>
      <c r="J3209" s="60">
        <f>SUM(J3207:K3208)</f>
        <v>20.54</v>
      </c>
      <c r="K3209" s="59"/>
    </row>
    <row r="3210" spans="1:14" ht="15" customHeight="1" x14ac:dyDescent="0.25">
      <c r="A3210" s="4"/>
      <c r="B3210" s="4"/>
      <c r="C3210" s="4"/>
      <c r="D3210" s="4"/>
      <c r="E3210" s="4"/>
      <c r="F3210" s="4"/>
      <c r="G3210" s="4"/>
      <c r="H3210" s="4"/>
      <c r="I3210" s="4"/>
      <c r="J3210" s="4"/>
      <c r="K3210" s="4"/>
    </row>
    <row r="3211" spans="1:14" ht="15" customHeight="1" x14ac:dyDescent="0.25">
      <c r="A3211" s="22" t="s">
        <v>788</v>
      </c>
      <c r="B3211" s="22" t="s">
        <v>41</v>
      </c>
      <c r="C3211" s="46" t="s">
        <v>8</v>
      </c>
      <c r="D3211" s="47"/>
      <c r="E3211" s="47"/>
      <c r="F3211" s="47"/>
      <c r="G3211" s="7" t="s">
        <v>42</v>
      </c>
      <c r="H3211" s="7" t="s">
        <v>789</v>
      </c>
      <c r="I3211" s="7" t="s">
        <v>790</v>
      </c>
      <c r="J3211" s="34" t="s">
        <v>10</v>
      </c>
      <c r="K3211" s="33"/>
    </row>
    <row r="3212" spans="1:14" ht="30" customHeight="1" x14ac:dyDescent="0.25">
      <c r="A3212" s="7" t="s">
        <v>1076</v>
      </c>
      <c r="B3212" s="71">
        <v>88494</v>
      </c>
      <c r="C3212" s="73" t="str">
        <f>VLOOKUP(B3212,S!$A:$D,2,FALSE)</f>
        <v>APLICAÇÃO E LIXAMENTO DE MASSA LÁTEX EM TETO, UMA DEMÃO. AF_06/2014</v>
      </c>
      <c r="D3212" s="73"/>
      <c r="E3212" s="73"/>
      <c r="F3212" s="72"/>
      <c r="G3212" s="7" t="str">
        <f>VLOOKUP(B3212,S!$A:$D,3,FALSE)</f>
        <v>M2</v>
      </c>
      <c r="H3212" s="74"/>
      <c r="I3212" s="74">
        <f>J3217</f>
        <v>20.48</v>
      </c>
      <c r="J3212" s="53"/>
      <c r="K3212" s="52"/>
      <c r="L3212" s="74">
        <f>VLOOKUP(B3212,S!$A:$D,4,FALSE)</f>
        <v>20.48</v>
      </c>
      <c r="M3212" s="7" t="str">
        <f>IF(ROUND((L3212-I3212),2)=0,"OK, confere com a tabela.",IF(ROUND((L3212-I3212),2)&lt;0,"ACIMA ("&amp;TEXT(ROUND(I3212*100/L3212,4),"0,0000")&amp;" %) da tabela.","ABAIXO ("&amp;TEXT(ROUND(I3212*100/L3212,4),"0,0000")&amp;" %) da tabela."))</f>
        <v>OK, confere com a tabela.</v>
      </c>
    </row>
    <row r="3213" spans="1:14" ht="30" customHeight="1" x14ac:dyDescent="0.25">
      <c r="A3213" s="54" t="s">
        <v>792</v>
      </c>
      <c r="B3213" s="67">
        <v>3767</v>
      </c>
      <c r="C3213" s="55" t="str">
        <f>VLOOKUP(B3213,IF(A3213="COMPOSICAO",S!$A:$D,I!$A:$D),2,FALSE)</f>
        <v>LIXA EM FOLHA PARA PAREDE OU MADEIRA, NUMERO 120, COR VERMELHA</v>
      </c>
      <c r="D3213" s="55"/>
      <c r="E3213" s="55"/>
      <c r="F3213" s="55"/>
      <c r="G3213" s="54" t="str">
        <f>VLOOKUP(B3213,IF(A3213="COMPOSICAO",S!$A:$D,I!$A:$D),3,FALSE)</f>
        <v>UN</v>
      </c>
      <c r="H3213" s="75">
        <f>0.06</f>
        <v>0.06</v>
      </c>
      <c r="I3213" s="56">
        <f>IF(A3213="COMPOSICAO",VLOOKUP(B3213,S!$A:$D,4,FALSE),VLOOKUP(B3213,I!$A:$D,4,FALSE))</f>
        <v>0.97</v>
      </c>
      <c r="J3213" s="60">
        <f>TRUNC(H3213*I3213,2)</f>
        <v>0.05</v>
      </c>
      <c r="K3213" s="59"/>
      <c r="L3213" s="4"/>
      <c r="M3213" s="4"/>
      <c r="N3213" s="4"/>
    </row>
    <row r="3214" spans="1:14" ht="30" customHeight="1" x14ac:dyDescent="0.25">
      <c r="A3214" s="54" t="s">
        <v>792</v>
      </c>
      <c r="B3214" s="67">
        <v>43626</v>
      </c>
      <c r="C3214" s="55" t="str">
        <f>VLOOKUP(B3214,IF(A3214="COMPOSICAO",S!$A:$D,I!$A:$D),2,FALSE)</f>
        <v>MASSA CORRIDA PARA SUPERFICIES DE AMBIENTES INTERNOS</v>
      </c>
      <c r="D3214" s="55"/>
      <c r="E3214" s="55"/>
      <c r="F3214" s="55"/>
      <c r="G3214" s="54" t="str">
        <f>VLOOKUP(B3214,IF(A3214="COMPOSICAO",S!$A:$D,I!$A:$D),3,FALSE)</f>
        <v>KG</v>
      </c>
      <c r="H3214" s="75">
        <f>1.04304</f>
        <v>1.04304</v>
      </c>
      <c r="I3214" s="56">
        <f>IF(A3214="COMPOSICAO",VLOOKUP(B3214,S!$A:$D,4,FALSE),VLOOKUP(B3214,I!$A:$D,4,FALSE))</f>
        <v>2.88</v>
      </c>
      <c r="J3214" s="60">
        <f>TRUNC(H3214*I3214,2)</f>
        <v>3</v>
      </c>
      <c r="K3214" s="59"/>
      <c r="L3214" s="4"/>
      <c r="M3214" s="4"/>
      <c r="N3214" s="4"/>
    </row>
    <row r="3215" spans="1:14" ht="15" customHeight="1" x14ac:dyDescent="0.25">
      <c r="A3215" s="54" t="s">
        <v>793</v>
      </c>
      <c r="B3215" s="67">
        <v>88310</v>
      </c>
      <c r="C3215" s="55" t="str">
        <f>VLOOKUP(B3215,IF(A3215="COMPOSICAO",S!$A:$D,I!$A:$D),2,FALSE)</f>
        <v>PINTOR COM ENCARGOS COMPLEMENTARES</v>
      </c>
      <c r="D3215" s="55"/>
      <c r="E3215" s="55"/>
      <c r="F3215" s="55"/>
      <c r="G3215" s="54" t="str">
        <f>VLOOKUP(B3215,IF(A3215="COMPOSICAO",S!$A:$D,I!$A:$D),3,FALSE)</f>
        <v>H</v>
      </c>
      <c r="H3215" s="75">
        <f>0.504</f>
        <v>0.504</v>
      </c>
      <c r="I3215" s="56">
        <f>IF(A3215="COMPOSICAO",VLOOKUP(B3215,S!$A:$D,4,FALSE),VLOOKUP(B3215,I!$A:$D,4,FALSE))</f>
        <v>27.69</v>
      </c>
      <c r="J3215" s="60">
        <f>TRUNC(H3215*I3215,2)</f>
        <v>13.95</v>
      </c>
      <c r="K3215" s="59"/>
      <c r="L3215" s="4"/>
      <c r="M3215" s="4"/>
      <c r="N3215" s="4"/>
    </row>
    <row r="3216" spans="1:14" ht="15" customHeight="1" x14ac:dyDescent="0.25">
      <c r="A3216" s="54" t="s">
        <v>793</v>
      </c>
      <c r="B3216" s="67">
        <v>88316</v>
      </c>
      <c r="C3216" s="55" t="str">
        <f>VLOOKUP(B3216,IF(A3216="COMPOSICAO",S!$A:$D,I!$A:$D),2,FALSE)</f>
        <v>SERVENTE COM ENCARGOS COMPLEMENTARES</v>
      </c>
      <c r="D3216" s="55"/>
      <c r="E3216" s="55"/>
      <c r="F3216" s="55"/>
      <c r="G3216" s="54" t="str">
        <f>VLOOKUP(B3216,IF(A3216="COMPOSICAO",S!$A:$D,I!$A:$D),3,FALSE)</f>
        <v>H</v>
      </c>
      <c r="H3216" s="75">
        <f>0.185</f>
        <v>0.185</v>
      </c>
      <c r="I3216" s="56">
        <f>IF(A3216="COMPOSICAO",VLOOKUP(B3216,S!$A:$D,4,FALSE),VLOOKUP(B3216,I!$A:$D,4,FALSE))</f>
        <v>18.86</v>
      </c>
      <c r="J3216" s="60">
        <f>TRUNC(H3216*I3216,2)</f>
        <v>3.48</v>
      </c>
      <c r="K3216" s="59"/>
      <c r="L3216" s="4"/>
      <c r="M3216" s="4"/>
      <c r="N3216" s="4"/>
    </row>
    <row r="3217" spans="1:14" ht="15" customHeight="1" x14ac:dyDescent="0.25">
      <c r="A3217" s="76" t="s">
        <v>794</v>
      </c>
      <c r="B3217" s="77"/>
      <c r="C3217" s="77"/>
      <c r="D3217" s="77"/>
      <c r="E3217" s="77"/>
      <c r="F3217" s="77"/>
      <c r="G3217" s="78"/>
      <c r="H3217" s="79"/>
      <c r="I3217" s="80"/>
      <c r="J3217" s="60">
        <f>SUM(J3212:K3216)</f>
        <v>20.48</v>
      </c>
      <c r="K3217" s="59"/>
    </row>
    <row r="3218" spans="1:14" ht="15" customHeight="1" x14ac:dyDescent="0.25">
      <c r="A3218" s="76" t="str">
        <f>"TAXA DE BDI ("&amp;BDI&amp;" %)"</f>
        <v>TAXA DE BDI (28 %)</v>
      </c>
      <c r="B3218" s="77"/>
      <c r="C3218" s="77"/>
      <c r="D3218" s="77"/>
      <c r="E3218" s="77"/>
      <c r="F3218" s="77"/>
      <c r="G3218" s="78"/>
      <c r="H3218" s="79"/>
      <c r="I3218" s="80"/>
      <c r="J3218" s="60">
        <f>ROUND(J3217*(BDI/100),2)</f>
        <v>5.73</v>
      </c>
      <c r="K3218" s="59"/>
    </row>
    <row r="3219" spans="1:14" ht="15" customHeight="1" x14ac:dyDescent="0.25">
      <c r="A3219" s="76" t="s">
        <v>1112</v>
      </c>
      <c r="B3219" s="77"/>
      <c r="C3219" s="77"/>
      <c r="D3219" s="77"/>
      <c r="E3219" s="77"/>
      <c r="F3219" s="77"/>
      <c r="G3219" s="78"/>
      <c r="H3219" s="79"/>
      <c r="I3219" s="80"/>
      <c r="J3219" s="60">
        <f>SUM(J3217:K3218)</f>
        <v>26.21</v>
      </c>
      <c r="K3219" s="59"/>
    </row>
    <row r="3220" spans="1:14" ht="15" customHeight="1" x14ac:dyDescent="0.25">
      <c r="A3220" s="4"/>
      <c r="B3220" s="4"/>
      <c r="C3220" s="4"/>
      <c r="D3220" s="4"/>
      <c r="E3220" s="4"/>
      <c r="F3220" s="4"/>
      <c r="G3220" s="4"/>
      <c r="H3220" s="4"/>
      <c r="I3220" s="4"/>
      <c r="J3220" s="4"/>
      <c r="K3220" s="4"/>
    </row>
    <row r="3221" spans="1:14" ht="15" customHeight="1" x14ac:dyDescent="0.25">
      <c r="A3221" s="22" t="s">
        <v>788</v>
      </c>
      <c r="B3221" s="22" t="s">
        <v>41</v>
      </c>
      <c r="C3221" s="46" t="s">
        <v>8</v>
      </c>
      <c r="D3221" s="47"/>
      <c r="E3221" s="47"/>
      <c r="F3221" s="47"/>
      <c r="G3221" s="7" t="s">
        <v>42</v>
      </c>
      <c r="H3221" s="7" t="s">
        <v>789</v>
      </c>
      <c r="I3221" s="7" t="s">
        <v>790</v>
      </c>
      <c r="J3221" s="34" t="s">
        <v>10</v>
      </c>
      <c r="K3221" s="33"/>
    </row>
    <row r="3222" spans="1:14" ht="60" customHeight="1" x14ac:dyDescent="0.25">
      <c r="A3222" s="7" t="s">
        <v>796</v>
      </c>
      <c r="B3222" s="71">
        <v>94569</v>
      </c>
      <c r="C3222" s="73" t="str">
        <f>VLOOKUP(B3222,S!$A:$D,2,FALSE)</f>
        <v>JANELA DE ALUMÍNIO TIPO MAXIM-AR, COM VIDROS, BATENTE E FERRAGENS. EXCLUSIVE ALIZAR, ACABAMENTO E CONTRAMARCO. FORNECIMENTO E INSTALAÇÃO. AF_12/2019</v>
      </c>
      <c r="D3222" s="73"/>
      <c r="E3222" s="73"/>
      <c r="F3222" s="72"/>
      <c r="G3222" s="7" t="str">
        <f>VLOOKUP(B3222,S!$A:$D,3,FALSE)</f>
        <v>M2</v>
      </c>
      <c r="H3222" s="74"/>
      <c r="I3222" s="74">
        <f>J3228</f>
        <v>428.74999999999994</v>
      </c>
      <c r="J3222" s="53"/>
      <c r="K3222" s="52"/>
      <c r="L3222" s="74">
        <f>VLOOKUP(B3222,S!$A:$D,4,FALSE)</f>
        <v>428.75</v>
      </c>
      <c r="M3222" s="7" t="str">
        <f>IF(ROUND((L3222-I3222),2)=0,"OK, confere com a tabela.",IF(ROUND((L3222-I3222),2)&lt;0,"ACIMA ("&amp;TEXT(ROUND(I3222*100/L3222,4),"0,0000")&amp;" %) da tabela.","ABAIXO ("&amp;TEXT(ROUND(I3222*100/L3222,4),"0,0000")&amp;" %) da tabela."))</f>
        <v>OK, confere com a tabela.</v>
      </c>
    </row>
    <row r="3223" spans="1:14" ht="45" customHeight="1" x14ac:dyDescent="0.25">
      <c r="A3223" s="54" t="s">
        <v>792</v>
      </c>
      <c r="B3223" s="67">
        <v>4377</v>
      </c>
      <c r="C3223" s="55" t="str">
        <f>VLOOKUP(B3223,IF(A3223="COMPOSICAO",S!$A:$D,I!$A:$D),2,FALSE)</f>
        <v>PARAFUSO DE ACO ZINCADO COM ROSCA SOBERBA, CABECA CHATA E FENDA SIMPLES, DIAMETRO 4,2 MM, COMPRIMENTO * 32 * MM</v>
      </c>
      <c r="D3223" s="55"/>
      <c r="E3223" s="55"/>
      <c r="F3223" s="55"/>
      <c r="G3223" s="54" t="str">
        <f>VLOOKUP(B3223,IF(A3223="COMPOSICAO",S!$A:$D,I!$A:$D),3,FALSE)</f>
        <v>UN</v>
      </c>
      <c r="H3223" s="75">
        <f>24.4</f>
        <v>24.4</v>
      </c>
      <c r="I3223" s="56">
        <f>IF(A3223="COMPOSICAO",VLOOKUP(B3223,S!$A:$D,4,FALSE),VLOOKUP(B3223,I!$A:$D,4,FALSE))</f>
        <v>0.22</v>
      </c>
      <c r="J3223" s="60">
        <f>TRUNC(H3223*I3223,2)</f>
        <v>5.36</v>
      </c>
      <c r="K3223" s="59"/>
      <c r="L3223" s="4"/>
      <c r="M3223" s="4"/>
      <c r="N3223" s="4"/>
    </row>
    <row r="3224" spans="1:14" ht="60" customHeight="1" x14ac:dyDescent="0.25">
      <c r="A3224" s="54" t="s">
        <v>792</v>
      </c>
      <c r="B3224" s="67">
        <v>34381</v>
      </c>
      <c r="C3224" s="55" t="str">
        <f>VLOOKUP(B3224,IF(A3224="COMPOSICAO",S!$A:$D,I!$A:$D),2,FALSE)</f>
        <v>JANELA MAXIM AR, EM ALUMINIO PERFIL 25, 60 X 80 CM (A X L), ACABAMENTO BRANCO OU BRILHANTE, BATENTE DE 4 A 5 CM, COM VIDRO, SEM GUARNICAO/ALIZAR</v>
      </c>
      <c r="D3224" s="55"/>
      <c r="E3224" s="55"/>
      <c r="F3224" s="55"/>
      <c r="G3224" s="54" t="str">
        <f>VLOOKUP(B3224,IF(A3224="COMPOSICAO",S!$A:$D,I!$A:$D),3,FALSE)</f>
        <v>UN</v>
      </c>
      <c r="H3224" s="75">
        <f>2.0833</f>
        <v>2.0832999999999999</v>
      </c>
      <c r="I3224" s="56">
        <f>IF(A3224="COMPOSICAO",VLOOKUP(B3224,S!$A:$D,4,FALSE),VLOOKUP(B3224,I!$A:$D,4,FALSE))</f>
        <v>162.01</v>
      </c>
      <c r="J3224" s="60">
        <f>TRUNC(H3224*I3224,2)</f>
        <v>337.51</v>
      </c>
      <c r="K3224" s="59"/>
      <c r="L3224" s="4"/>
      <c r="M3224" s="4"/>
      <c r="N3224" s="4"/>
    </row>
    <row r="3225" spans="1:14" ht="15" customHeight="1" x14ac:dyDescent="0.25">
      <c r="A3225" s="54" t="s">
        <v>792</v>
      </c>
      <c r="B3225" s="67">
        <v>39961</v>
      </c>
      <c r="C3225" s="55" t="str">
        <f>VLOOKUP(B3225,IF(A3225="COMPOSICAO",S!$A:$D,I!$A:$D),2,FALSE)</f>
        <v>SILICONE ACETICO USO GERAL INCOLOR 280 G</v>
      </c>
      <c r="D3225" s="55"/>
      <c r="E3225" s="55"/>
      <c r="F3225" s="55"/>
      <c r="G3225" s="54" t="str">
        <f>VLOOKUP(B3225,IF(A3225="COMPOSICAO",S!$A:$D,I!$A:$D),3,FALSE)</f>
        <v>UN</v>
      </c>
      <c r="H3225" s="75">
        <f>1.2467</f>
        <v>1.2466999999999999</v>
      </c>
      <c r="I3225" s="56">
        <f>IF(A3225="COMPOSICAO",VLOOKUP(B3225,S!$A:$D,4,FALSE),VLOOKUP(B3225,I!$A:$D,4,FALSE))</f>
        <v>19.77</v>
      </c>
      <c r="J3225" s="60">
        <f>TRUNC(H3225*I3225,2)</f>
        <v>24.64</v>
      </c>
      <c r="K3225" s="59"/>
      <c r="L3225" s="4"/>
      <c r="M3225" s="4"/>
      <c r="N3225" s="4"/>
    </row>
    <row r="3226" spans="1:14" ht="15" customHeight="1" x14ac:dyDescent="0.25">
      <c r="A3226" s="54" t="s">
        <v>793</v>
      </c>
      <c r="B3226" s="67">
        <v>88309</v>
      </c>
      <c r="C3226" s="55" t="str">
        <f>VLOOKUP(B3226,IF(A3226="COMPOSICAO",S!$A:$D,I!$A:$D),2,FALSE)</f>
        <v>PEDREIRO COM ENCARGOS COMPLEMENTARES</v>
      </c>
      <c r="D3226" s="55"/>
      <c r="E3226" s="55"/>
      <c r="F3226" s="55"/>
      <c r="G3226" s="54" t="str">
        <f>VLOOKUP(B3226,IF(A3226="COMPOSICAO",S!$A:$D,I!$A:$D),3,FALSE)</f>
        <v>H</v>
      </c>
      <c r="H3226" s="75">
        <f>1.707</f>
        <v>1.7070000000000001</v>
      </c>
      <c r="I3226" s="56">
        <f>IF(A3226="COMPOSICAO",VLOOKUP(B3226,S!$A:$D,4,FALSE),VLOOKUP(B3226,I!$A:$D,4,FALSE))</f>
        <v>26.46</v>
      </c>
      <c r="J3226" s="60">
        <f>TRUNC(H3226*I3226,2)</f>
        <v>45.16</v>
      </c>
      <c r="K3226" s="59"/>
      <c r="L3226" s="4"/>
      <c r="M3226" s="4"/>
      <c r="N3226" s="4"/>
    </row>
    <row r="3227" spans="1:14" ht="15" customHeight="1" x14ac:dyDescent="0.25">
      <c r="A3227" s="54" t="s">
        <v>793</v>
      </c>
      <c r="B3227" s="67">
        <v>88316</v>
      </c>
      <c r="C3227" s="55" t="str">
        <f>VLOOKUP(B3227,IF(A3227="COMPOSICAO",S!$A:$D,I!$A:$D),2,FALSE)</f>
        <v>SERVENTE COM ENCARGOS COMPLEMENTARES</v>
      </c>
      <c r="D3227" s="55"/>
      <c r="E3227" s="55"/>
      <c r="F3227" s="55"/>
      <c r="G3227" s="54" t="str">
        <f>VLOOKUP(B3227,IF(A3227="COMPOSICAO",S!$A:$D,I!$A:$D),3,FALSE)</f>
        <v>H</v>
      </c>
      <c r="H3227" s="75">
        <f>0.853</f>
        <v>0.85299999999999998</v>
      </c>
      <c r="I3227" s="56">
        <f>IF(A3227="COMPOSICAO",VLOOKUP(B3227,S!$A:$D,4,FALSE),VLOOKUP(B3227,I!$A:$D,4,FALSE))</f>
        <v>18.86</v>
      </c>
      <c r="J3227" s="60">
        <f>TRUNC(H3227*I3227,2)</f>
        <v>16.079999999999998</v>
      </c>
      <c r="K3227" s="59"/>
      <c r="L3227" s="4"/>
      <c r="M3227" s="4"/>
      <c r="N3227" s="4"/>
    </row>
    <row r="3228" spans="1:14" ht="15" customHeight="1" x14ac:dyDescent="0.25">
      <c r="A3228" s="76" t="s">
        <v>794</v>
      </c>
      <c r="B3228" s="77"/>
      <c r="C3228" s="77"/>
      <c r="D3228" s="77"/>
      <c r="E3228" s="77"/>
      <c r="F3228" s="77"/>
      <c r="G3228" s="78"/>
      <c r="H3228" s="79"/>
      <c r="I3228" s="80"/>
      <c r="J3228" s="60">
        <f>SUM(J3222:K3227)</f>
        <v>428.74999999999994</v>
      </c>
      <c r="K3228" s="59"/>
    </row>
    <row r="3229" spans="1:14" ht="15" customHeight="1" x14ac:dyDescent="0.25">
      <c r="A3229" s="76" t="str">
        <f>"TAXA DE BDI ("&amp;BDI&amp;" %)"</f>
        <v>TAXA DE BDI (28 %)</v>
      </c>
      <c r="B3229" s="77"/>
      <c r="C3229" s="77"/>
      <c r="D3229" s="77"/>
      <c r="E3229" s="77"/>
      <c r="F3229" s="77"/>
      <c r="G3229" s="78"/>
      <c r="H3229" s="79"/>
      <c r="I3229" s="80"/>
      <c r="J3229" s="60">
        <f>ROUND(J3228*(BDI/100),2)</f>
        <v>120.05</v>
      </c>
      <c r="K3229" s="59"/>
    </row>
    <row r="3230" spans="1:14" ht="15" customHeight="1" x14ac:dyDescent="0.25">
      <c r="A3230" s="76" t="s">
        <v>1113</v>
      </c>
      <c r="B3230" s="77"/>
      <c r="C3230" s="77"/>
      <c r="D3230" s="77"/>
      <c r="E3230" s="77"/>
      <c r="F3230" s="77"/>
      <c r="G3230" s="78"/>
      <c r="H3230" s="79"/>
      <c r="I3230" s="80"/>
      <c r="J3230" s="60">
        <f>SUM(J3228:K3229)</f>
        <v>548.79999999999995</v>
      </c>
      <c r="K3230" s="59"/>
    </row>
    <row r="3231" spans="1:14" ht="15" customHeight="1" x14ac:dyDescent="0.25">
      <c r="A3231" s="4"/>
      <c r="B3231" s="4"/>
      <c r="C3231" s="4"/>
      <c r="D3231" s="4"/>
      <c r="E3231" s="4"/>
      <c r="F3231" s="4"/>
      <c r="G3231" s="4"/>
      <c r="H3231" s="4"/>
      <c r="I3231" s="4"/>
      <c r="J3231" s="4"/>
      <c r="K3231" s="4"/>
    </row>
    <row r="3232" spans="1:14" ht="15" customHeight="1" x14ac:dyDescent="0.25">
      <c r="A3232" s="22" t="s">
        <v>788</v>
      </c>
      <c r="B3232" s="22" t="s">
        <v>41</v>
      </c>
      <c r="C3232" s="46" t="s">
        <v>8</v>
      </c>
      <c r="D3232" s="47"/>
      <c r="E3232" s="47"/>
      <c r="F3232" s="47"/>
      <c r="G3232" s="7" t="s">
        <v>42</v>
      </c>
      <c r="H3232" s="7" t="s">
        <v>789</v>
      </c>
      <c r="I3232" s="7" t="s">
        <v>790</v>
      </c>
      <c r="J3232" s="34" t="s">
        <v>10</v>
      </c>
      <c r="K3232" s="33"/>
    </row>
    <row r="3233" spans="1:14" ht="75" customHeight="1" x14ac:dyDescent="0.25">
      <c r="A3233" s="7" t="s">
        <v>796</v>
      </c>
      <c r="B3233" s="71">
        <v>94570</v>
      </c>
      <c r="C3233" s="73" t="str">
        <f>VLOOKUP(B3233,S!$A:$D,2,FALSE)</f>
        <v>JANELA DE ALUMÍNIO DE CORRER COM 2 FOLHAS PARA VIDROS, COM VIDROS, BATENTE, ACABAMENTO COM ACETATO OU BRILHANTE E FERRAGENS. EXCLUSIVE ALIZAR E CONTRAMARCO. FORNECIMENTO E INSTALAÇÃO. AF_12/2019</v>
      </c>
      <c r="D3233" s="73"/>
      <c r="E3233" s="73"/>
      <c r="F3233" s="72"/>
      <c r="G3233" s="7" t="str">
        <f>VLOOKUP(B3233,S!$A:$D,3,FALSE)</f>
        <v>M2</v>
      </c>
      <c r="H3233" s="74"/>
      <c r="I3233" s="74">
        <f>J3239</f>
        <v>216.26999999999998</v>
      </c>
      <c r="J3233" s="53"/>
      <c r="K3233" s="52"/>
      <c r="L3233" s="74">
        <f>VLOOKUP(B3233,S!$A:$D,4,FALSE)</f>
        <v>216.27</v>
      </c>
      <c r="M3233" s="7" t="str">
        <f>IF(ROUND((L3233-I3233),2)=0,"OK, confere com a tabela.",IF(ROUND((L3233-I3233),2)&lt;0,"ACIMA ("&amp;TEXT(ROUND(I3233*100/L3233,4),"0,0000")&amp;" %) da tabela.","ABAIXO ("&amp;TEXT(ROUND(I3233*100/L3233,4),"0,0000")&amp;" %) da tabela."))</f>
        <v>OK, confere com a tabela.</v>
      </c>
    </row>
    <row r="3234" spans="1:14" ht="45" customHeight="1" x14ac:dyDescent="0.25">
      <c r="A3234" s="54" t="s">
        <v>792</v>
      </c>
      <c r="B3234" s="67">
        <v>4377</v>
      </c>
      <c r="C3234" s="55" t="str">
        <f>VLOOKUP(B3234,IF(A3234="COMPOSICAO",S!$A:$D,I!$A:$D),2,FALSE)</f>
        <v>PARAFUSO DE ACO ZINCADO COM ROSCA SOBERBA, CABECA CHATA E FENDA SIMPLES, DIAMETRO 4,2 MM, COMPRIMENTO * 32 * MM</v>
      </c>
      <c r="D3234" s="55"/>
      <c r="E3234" s="55"/>
      <c r="F3234" s="55"/>
      <c r="G3234" s="54" t="str">
        <f>VLOOKUP(B3234,IF(A3234="COMPOSICAO",S!$A:$D,I!$A:$D),3,FALSE)</f>
        <v>UN</v>
      </c>
      <c r="H3234" s="75">
        <f>9.2</f>
        <v>9.1999999999999993</v>
      </c>
      <c r="I3234" s="56">
        <f>IF(A3234="COMPOSICAO",VLOOKUP(B3234,S!$A:$D,4,FALSE),VLOOKUP(B3234,I!$A:$D,4,FALSE))</f>
        <v>0.22</v>
      </c>
      <c r="J3234" s="60">
        <f>TRUNC(H3234*I3234,2)</f>
        <v>2.02</v>
      </c>
      <c r="K3234" s="59"/>
      <c r="L3234" s="4"/>
      <c r="M3234" s="4"/>
      <c r="N3234" s="4"/>
    </row>
    <row r="3235" spans="1:14" ht="60" customHeight="1" x14ac:dyDescent="0.25">
      <c r="A3235" s="54" t="s">
        <v>792</v>
      </c>
      <c r="B3235" s="67">
        <v>36896</v>
      </c>
      <c r="C3235" s="55" t="str">
        <f>VLOOKUP(B3235,IF(A3235="COMPOSICAO",S!$A:$D,I!$A:$D),2,FALSE)</f>
        <v>JANELA DE CORRER, EM ALUMINIO PERFIL 25, 100 X 120 CM (A X L), 2 FLS MOVEIS,  SEM BANDEIRA, ACABAMENTO BRANCO OU BRILHANTE, BATENTE DE 6 A 7 CM, COM VIDRO, SEM GUARNICAO</v>
      </c>
      <c r="D3235" s="55"/>
      <c r="E3235" s="55"/>
      <c r="F3235" s="55"/>
      <c r="G3235" s="54" t="str">
        <f>VLOOKUP(B3235,IF(A3235="COMPOSICAO",S!$A:$D,I!$A:$D),3,FALSE)</f>
        <v>UN</v>
      </c>
      <c r="H3235" s="75">
        <f>0.8333</f>
        <v>0.83330000000000004</v>
      </c>
      <c r="I3235" s="56">
        <f>IF(A3235="COMPOSICAO",VLOOKUP(B3235,S!$A:$D,4,FALSE),VLOOKUP(B3235,I!$A:$D,4,FALSE))</f>
        <v>220</v>
      </c>
      <c r="J3235" s="60">
        <f>TRUNC(H3235*I3235,2)</f>
        <v>183.32</v>
      </c>
      <c r="K3235" s="59"/>
      <c r="L3235" s="4"/>
      <c r="M3235" s="4"/>
      <c r="N3235" s="4"/>
    </row>
    <row r="3236" spans="1:14" ht="15" customHeight="1" x14ac:dyDescent="0.25">
      <c r="A3236" s="54" t="s">
        <v>792</v>
      </c>
      <c r="B3236" s="67">
        <v>39961</v>
      </c>
      <c r="C3236" s="55" t="str">
        <f>VLOOKUP(B3236,IF(A3236="COMPOSICAO",S!$A:$D,I!$A:$D),2,FALSE)</f>
        <v>SILICONE ACETICO USO GERAL INCOLOR 280 G</v>
      </c>
      <c r="D3236" s="55"/>
      <c r="E3236" s="55"/>
      <c r="F3236" s="55"/>
      <c r="G3236" s="54" t="str">
        <f>VLOOKUP(B3236,IF(A3236="COMPOSICAO",S!$A:$D,I!$A:$D),3,FALSE)</f>
        <v>UN</v>
      </c>
      <c r="H3236" s="75">
        <f>0.6233</f>
        <v>0.62329999999999997</v>
      </c>
      <c r="I3236" s="56">
        <f>IF(A3236="COMPOSICAO",VLOOKUP(B3236,S!$A:$D,4,FALSE),VLOOKUP(B3236,I!$A:$D,4,FALSE))</f>
        <v>19.77</v>
      </c>
      <c r="J3236" s="60">
        <f>TRUNC(H3236*I3236,2)</f>
        <v>12.32</v>
      </c>
      <c r="K3236" s="59"/>
      <c r="L3236" s="4"/>
      <c r="M3236" s="4"/>
      <c r="N3236" s="4"/>
    </row>
    <row r="3237" spans="1:14" ht="15" customHeight="1" x14ac:dyDescent="0.25">
      <c r="A3237" s="54" t="s">
        <v>793</v>
      </c>
      <c r="B3237" s="67">
        <v>88309</v>
      </c>
      <c r="C3237" s="55" t="str">
        <f>VLOOKUP(B3237,IF(A3237="COMPOSICAO",S!$A:$D,I!$A:$D),2,FALSE)</f>
        <v>PEDREIRO COM ENCARGOS COMPLEMENTARES</v>
      </c>
      <c r="D3237" s="55"/>
      <c r="E3237" s="55"/>
      <c r="F3237" s="55"/>
      <c r="G3237" s="54" t="str">
        <f>VLOOKUP(B3237,IF(A3237="COMPOSICAO",S!$A:$D,I!$A:$D),3,FALSE)</f>
        <v>H</v>
      </c>
      <c r="H3237" s="75">
        <f>0.519</f>
        <v>0.51900000000000002</v>
      </c>
      <c r="I3237" s="56">
        <f>IF(A3237="COMPOSICAO",VLOOKUP(B3237,S!$A:$D,4,FALSE),VLOOKUP(B3237,I!$A:$D,4,FALSE))</f>
        <v>26.46</v>
      </c>
      <c r="J3237" s="60">
        <f>TRUNC(H3237*I3237,2)</f>
        <v>13.73</v>
      </c>
      <c r="K3237" s="59"/>
      <c r="L3237" s="4"/>
      <c r="M3237" s="4"/>
      <c r="N3237" s="4"/>
    </row>
    <row r="3238" spans="1:14" ht="15" customHeight="1" x14ac:dyDescent="0.25">
      <c r="A3238" s="54" t="s">
        <v>793</v>
      </c>
      <c r="B3238" s="67">
        <v>88316</v>
      </c>
      <c r="C3238" s="55" t="str">
        <f>VLOOKUP(B3238,IF(A3238="COMPOSICAO",S!$A:$D,I!$A:$D),2,FALSE)</f>
        <v>SERVENTE COM ENCARGOS COMPLEMENTARES</v>
      </c>
      <c r="D3238" s="55"/>
      <c r="E3238" s="55"/>
      <c r="F3238" s="55"/>
      <c r="G3238" s="54" t="str">
        <f>VLOOKUP(B3238,IF(A3238="COMPOSICAO",S!$A:$D,I!$A:$D),3,FALSE)</f>
        <v>H</v>
      </c>
      <c r="H3238" s="75">
        <f>0.259</f>
        <v>0.25900000000000001</v>
      </c>
      <c r="I3238" s="56">
        <f>IF(A3238="COMPOSICAO",VLOOKUP(B3238,S!$A:$D,4,FALSE),VLOOKUP(B3238,I!$A:$D,4,FALSE))</f>
        <v>18.86</v>
      </c>
      <c r="J3238" s="60">
        <f>TRUNC(H3238*I3238,2)</f>
        <v>4.88</v>
      </c>
      <c r="K3238" s="59"/>
      <c r="L3238" s="4"/>
      <c r="M3238" s="4"/>
      <c r="N3238" s="4"/>
    </row>
    <row r="3239" spans="1:14" ht="15" customHeight="1" x14ac:dyDescent="0.25">
      <c r="A3239" s="76" t="s">
        <v>794</v>
      </c>
      <c r="B3239" s="77"/>
      <c r="C3239" s="77"/>
      <c r="D3239" s="77"/>
      <c r="E3239" s="77"/>
      <c r="F3239" s="77"/>
      <c r="G3239" s="78"/>
      <c r="H3239" s="79"/>
      <c r="I3239" s="80"/>
      <c r="J3239" s="60">
        <f>SUM(J3233:K3238)</f>
        <v>216.26999999999998</v>
      </c>
      <c r="K3239" s="59"/>
    </row>
    <row r="3240" spans="1:14" ht="15" customHeight="1" x14ac:dyDescent="0.25">
      <c r="A3240" s="76" t="str">
        <f>"TAXA DE BDI ("&amp;BDI&amp;" %)"</f>
        <v>TAXA DE BDI (28 %)</v>
      </c>
      <c r="B3240" s="77"/>
      <c r="C3240" s="77"/>
      <c r="D3240" s="77"/>
      <c r="E3240" s="77"/>
      <c r="F3240" s="77"/>
      <c r="G3240" s="78"/>
      <c r="H3240" s="79"/>
      <c r="I3240" s="80"/>
      <c r="J3240" s="60">
        <f>ROUND(J3239*(BDI/100),2)</f>
        <v>60.56</v>
      </c>
      <c r="K3240" s="59"/>
    </row>
    <row r="3241" spans="1:14" ht="15" customHeight="1" x14ac:dyDescent="0.25">
      <c r="A3241" s="76" t="s">
        <v>1114</v>
      </c>
      <c r="B3241" s="77"/>
      <c r="C3241" s="77"/>
      <c r="D3241" s="77"/>
      <c r="E3241" s="77"/>
      <c r="F3241" s="77"/>
      <c r="G3241" s="78"/>
      <c r="H3241" s="79"/>
      <c r="I3241" s="80"/>
      <c r="J3241" s="60">
        <f>SUM(J3239:K3240)</f>
        <v>276.83</v>
      </c>
      <c r="K3241" s="59"/>
    </row>
    <row r="3242" spans="1:14" ht="15" customHeight="1" x14ac:dyDescent="0.25">
      <c r="A3242" s="4"/>
      <c r="B3242" s="4"/>
      <c r="C3242" s="4"/>
      <c r="D3242" s="4"/>
      <c r="E3242" s="4"/>
      <c r="F3242" s="4"/>
      <c r="G3242" s="4"/>
      <c r="H3242" s="4"/>
      <c r="I3242" s="4"/>
      <c r="J3242" s="4"/>
      <c r="K3242" s="4"/>
    </row>
    <row r="3243" spans="1:14" ht="15" customHeight="1" x14ac:dyDescent="0.25">
      <c r="A3243" s="22" t="s">
        <v>788</v>
      </c>
      <c r="B3243" s="22" t="s">
        <v>41</v>
      </c>
      <c r="C3243" s="46" t="s">
        <v>8</v>
      </c>
      <c r="D3243" s="47"/>
      <c r="E3243" s="47"/>
      <c r="F3243" s="47"/>
      <c r="G3243" s="7" t="s">
        <v>42</v>
      </c>
      <c r="H3243" s="7" t="s">
        <v>789</v>
      </c>
      <c r="I3243" s="7" t="s">
        <v>790</v>
      </c>
      <c r="J3243" s="34" t="s">
        <v>10</v>
      </c>
      <c r="K3243" s="33"/>
    </row>
    <row r="3244" spans="1:14" ht="75" customHeight="1" x14ac:dyDescent="0.25">
      <c r="A3244" s="7" t="s">
        <v>796</v>
      </c>
      <c r="B3244" s="71">
        <v>94573</v>
      </c>
      <c r="C3244" s="73" t="str">
        <f>VLOOKUP(B3244,S!$A:$D,2,FALSE)</f>
        <v>JANELA DE ALUMÍNIO DE CORRER COM 4 FOLHAS PARA VIDROS, COM VIDROS, BATENTE, ACABAMENTO COM ACETATO OU BRILHANTE E FERRAGENS. EXCLUSIVE ALIZAR E CONTRAMARCO. FORNECIMENTO E INSTALAÇÃO. AF_12/2019</v>
      </c>
      <c r="D3244" s="73"/>
      <c r="E3244" s="73"/>
      <c r="F3244" s="72"/>
      <c r="G3244" s="7" t="str">
        <f>VLOOKUP(B3244,S!$A:$D,3,FALSE)</f>
        <v>M2</v>
      </c>
      <c r="H3244" s="74"/>
      <c r="I3244" s="74">
        <f>J3250</f>
        <v>254.34</v>
      </c>
      <c r="J3244" s="53"/>
      <c r="K3244" s="52"/>
      <c r="L3244" s="74">
        <f>VLOOKUP(B3244,S!$A:$D,4,FALSE)</f>
        <v>254.34</v>
      </c>
      <c r="M3244" s="7" t="str">
        <f>IF(ROUND((L3244-I3244),2)=0,"OK, confere com a tabela.",IF(ROUND((L3244-I3244),2)&lt;0,"ACIMA ("&amp;TEXT(ROUND(I3244*100/L3244,4),"0,0000")&amp;" %) da tabela.","ABAIXO ("&amp;TEXT(ROUND(I3244*100/L3244,4),"0,0000")&amp;" %) da tabela."))</f>
        <v>OK, confere com a tabela.</v>
      </c>
    </row>
    <row r="3245" spans="1:14" ht="45" customHeight="1" x14ac:dyDescent="0.25">
      <c r="A3245" s="54" t="s">
        <v>792</v>
      </c>
      <c r="B3245" s="67">
        <v>4377</v>
      </c>
      <c r="C3245" s="55" t="str">
        <f>VLOOKUP(B3245,IF(A3245="COMPOSICAO",S!$A:$D,I!$A:$D),2,FALSE)</f>
        <v>PARAFUSO DE ACO ZINCADO COM ROSCA SOBERBA, CABECA CHATA E FENDA SIMPLES, DIAMETRO 4,2 MM, COMPRIMENTO * 32 * MM</v>
      </c>
      <c r="D3245" s="55"/>
      <c r="E3245" s="55"/>
      <c r="F3245" s="55"/>
      <c r="G3245" s="54" t="str">
        <f>VLOOKUP(B3245,IF(A3245="COMPOSICAO",S!$A:$D,I!$A:$D),3,FALSE)</f>
        <v>UN</v>
      </c>
      <c r="H3245" s="75">
        <f>7.3</f>
        <v>7.3</v>
      </c>
      <c r="I3245" s="56">
        <f>IF(A3245="COMPOSICAO",VLOOKUP(B3245,S!$A:$D,4,FALSE),VLOOKUP(B3245,I!$A:$D,4,FALSE))</f>
        <v>0.22</v>
      </c>
      <c r="J3245" s="60">
        <f>TRUNC(H3245*I3245,2)</f>
        <v>1.6</v>
      </c>
      <c r="K3245" s="59"/>
      <c r="L3245" s="4"/>
      <c r="M3245" s="4"/>
      <c r="N3245" s="4"/>
    </row>
    <row r="3246" spans="1:14" ht="75" customHeight="1" x14ac:dyDescent="0.25">
      <c r="A3246" s="54" t="s">
        <v>792</v>
      </c>
      <c r="B3246" s="67">
        <v>34364</v>
      </c>
      <c r="C3246" s="55" t="str">
        <f>VLOOKUP(B3246,IF(A3246="COMPOSICAO",S!$A:$D,I!$A:$D),2,FALSE)</f>
        <v>JANELA DE CORRER,  EM ALUMINIO PERFIL 25, 120 X 150 CM (A X L), 4 FLS, BANDEIRA COM BASCULA,  ACABAMENTO BRANCO OU BRILHANTE, BATENTE/REQUADRO DE 6 A 14 CM, COM VIDRO, SEM GUARNICAO/ALIZAR</v>
      </c>
      <c r="D3246" s="55"/>
      <c r="E3246" s="55"/>
      <c r="F3246" s="55"/>
      <c r="G3246" s="54" t="str">
        <f>VLOOKUP(B3246,IF(A3246="COMPOSICAO",S!$A:$D,I!$A:$D),3,FALSE)</f>
        <v>UN</v>
      </c>
      <c r="H3246" s="75">
        <f>0.556</f>
        <v>0.55600000000000005</v>
      </c>
      <c r="I3246" s="56">
        <f>IF(A3246="COMPOSICAO",VLOOKUP(B3246,S!$A:$D,4,FALSE),VLOOKUP(B3246,I!$A:$D,4,FALSE))</f>
        <v>372.71</v>
      </c>
      <c r="J3246" s="60">
        <f>TRUNC(H3246*I3246,2)</f>
        <v>207.22</v>
      </c>
      <c r="K3246" s="59"/>
      <c r="L3246" s="4"/>
      <c r="M3246" s="4"/>
      <c r="N3246" s="4"/>
    </row>
    <row r="3247" spans="1:14" ht="15" customHeight="1" x14ac:dyDescent="0.25">
      <c r="A3247" s="54" t="s">
        <v>792</v>
      </c>
      <c r="B3247" s="67">
        <v>39961</v>
      </c>
      <c r="C3247" s="55" t="str">
        <f>VLOOKUP(B3247,IF(A3247="COMPOSICAO",S!$A:$D,I!$A:$D),2,FALSE)</f>
        <v>SILICONE ACETICO USO GERAL INCOLOR 280 G</v>
      </c>
      <c r="D3247" s="55"/>
      <c r="E3247" s="55"/>
      <c r="F3247" s="55"/>
      <c r="G3247" s="54" t="str">
        <f>VLOOKUP(B3247,IF(A3247="COMPOSICAO",S!$A:$D,I!$A:$D),3,FALSE)</f>
        <v>UN</v>
      </c>
      <c r="H3247" s="75">
        <f>0.56</f>
        <v>0.56000000000000005</v>
      </c>
      <c r="I3247" s="56">
        <f>IF(A3247="COMPOSICAO",VLOOKUP(B3247,S!$A:$D,4,FALSE),VLOOKUP(B3247,I!$A:$D,4,FALSE))</f>
        <v>19.77</v>
      </c>
      <c r="J3247" s="60">
        <f>TRUNC(H3247*I3247,2)</f>
        <v>11.07</v>
      </c>
      <c r="K3247" s="59"/>
      <c r="L3247" s="4"/>
      <c r="M3247" s="4"/>
      <c r="N3247" s="4"/>
    </row>
    <row r="3248" spans="1:14" ht="15" customHeight="1" x14ac:dyDescent="0.25">
      <c r="A3248" s="54" t="s">
        <v>793</v>
      </c>
      <c r="B3248" s="67">
        <v>88309</v>
      </c>
      <c r="C3248" s="55" t="str">
        <f>VLOOKUP(B3248,IF(A3248="COMPOSICAO",S!$A:$D,I!$A:$D),2,FALSE)</f>
        <v>PEDREIRO COM ENCARGOS COMPLEMENTARES</v>
      </c>
      <c r="D3248" s="55"/>
      <c r="E3248" s="55"/>
      <c r="F3248" s="55"/>
      <c r="G3248" s="54" t="str">
        <f>VLOOKUP(B3248,IF(A3248="COMPOSICAO",S!$A:$D,I!$A:$D),3,FALSE)</f>
        <v>H</v>
      </c>
      <c r="H3248" s="75">
        <f>0.96</f>
        <v>0.96</v>
      </c>
      <c r="I3248" s="56">
        <f>IF(A3248="COMPOSICAO",VLOOKUP(B3248,S!$A:$D,4,FALSE),VLOOKUP(B3248,I!$A:$D,4,FALSE))</f>
        <v>26.46</v>
      </c>
      <c r="J3248" s="60">
        <f>TRUNC(H3248*I3248,2)</f>
        <v>25.4</v>
      </c>
      <c r="K3248" s="59"/>
      <c r="L3248" s="4"/>
      <c r="M3248" s="4"/>
      <c r="N3248" s="4"/>
    </row>
    <row r="3249" spans="1:14" ht="15" customHeight="1" x14ac:dyDescent="0.25">
      <c r="A3249" s="54" t="s">
        <v>793</v>
      </c>
      <c r="B3249" s="67">
        <v>88316</v>
      </c>
      <c r="C3249" s="55" t="str">
        <f>VLOOKUP(B3249,IF(A3249="COMPOSICAO",S!$A:$D,I!$A:$D),2,FALSE)</f>
        <v>SERVENTE COM ENCARGOS COMPLEMENTARES</v>
      </c>
      <c r="D3249" s="55"/>
      <c r="E3249" s="55"/>
      <c r="F3249" s="55"/>
      <c r="G3249" s="54" t="str">
        <f>VLOOKUP(B3249,IF(A3249="COMPOSICAO",S!$A:$D,I!$A:$D),3,FALSE)</f>
        <v>H</v>
      </c>
      <c r="H3249" s="75">
        <f>0.48</f>
        <v>0.48</v>
      </c>
      <c r="I3249" s="56">
        <f>IF(A3249="COMPOSICAO",VLOOKUP(B3249,S!$A:$D,4,FALSE),VLOOKUP(B3249,I!$A:$D,4,FALSE))</f>
        <v>18.86</v>
      </c>
      <c r="J3249" s="60">
        <f>TRUNC(H3249*I3249,2)</f>
        <v>9.0500000000000007</v>
      </c>
      <c r="K3249" s="59"/>
      <c r="L3249" s="4"/>
      <c r="M3249" s="4"/>
      <c r="N3249" s="4"/>
    </row>
    <row r="3250" spans="1:14" ht="15" customHeight="1" x14ac:dyDescent="0.25">
      <c r="A3250" s="76" t="s">
        <v>794</v>
      </c>
      <c r="B3250" s="77"/>
      <c r="C3250" s="77"/>
      <c r="D3250" s="77"/>
      <c r="E3250" s="77"/>
      <c r="F3250" s="77"/>
      <c r="G3250" s="78"/>
      <c r="H3250" s="79"/>
      <c r="I3250" s="80"/>
      <c r="J3250" s="60">
        <f>SUM(J3244:K3249)</f>
        <v>254.34</v>
      </c>
      <c r="K3250" s="59"/>
    </row>
    <row r="3251" spans="1:14" ht="15" customHeight="1" x14ac:dyDescent="0.25">
      <c r="A3251" s="76" t="str">
        <f>"TAXA DE BDI ("&amp;BDI&amp;" %)"</f>
        <v>TAXA DE BDI (28 %)</v>
      </c>
      <c r="B3251" s="77"/>
      <c r="C3251" s="77"/>
      <c r="D3251" s="77"/>
      <c r="E3251" s="77"/>
      <c r="F3251" s="77"/>
      <c r="G3251" s="78"/>
      <c r="H3251" s="79"/>
      <c r="I3251" s="80"/>
      <c r="J3251" s="60">
        <f>ROUND(J3250*(BDI/100),2)</f>
        <v>71.22</v>
      </c>
      <c r="K3251" s="59"/>
    </row>
    <row r="3252" spans="1:14" ht="15" customHeight="1" x14ac:dyDescent="0.25">
      <c r="A3252" s="76" t="s">
        <v>1115</v>
      </c>
      <c r="B3252" s="77"/>
      <c r="C3252" s="77"/>
      <c r="D3252" s="77"/>
      <c r="E3252" s="77"/>
      <c r="F3252" s="77"/>
      <c r="G3252" s="78"/>
      <c r="H3252" s="79"/>
      <c r="I3252" s="80"/>
      <c r="J3252" s="60">
        <f>SUM(J3250:K3251)</f>
        <v>325.56</v>
      </c>
      <c r="K3252" s="59"/>
    </row>
    <row r="3253" spans="1:14" ht="15" customHeight="1" x14ac:dyDescent="0.25">
      <c r="A3253" s="4"/>
      <c r="B3253" s="4"/>
      <c r="C3253" s="4"/>
      <c r="D3253" s="4"/>
      <c r="E3253" s="4"/>
      <c r="F3253" s="4"/>
      <c r="G3253" s="4"/>
      <c r="H3253" s="4"/>
      <c r="I3253" s="4"/>
      <c r="J3253" s="4"/>
      <c r="K3253" s="4"/>
    </row>
    <row r="3254" spans="1:14" ht="15" customHeight="1" x14ac:dyDescent="0.25">
      <c r="A3254" s="22" t="s">
        <v>788</v>
      </c>
      <c r="B3254" s="22" t="s">
        <v>41</v>
      </c>
      <c r="C3254" s="46" t="s">
        <v>8</v>
      </c>
      <c r="D3254" s="47"/>
      <c r="E3254" s="47"/>
      <c r="F3254" s="47"/>
      <c r="G3254" s="7" t="s">
        <v>42</v>
      </c>
      <c r="H3254" s="7" t="s">
        <v>789</v>
      </c>
      <c r="I3254" s="7" t="s">
        <v>790</v>
      </c>
      <c r="J3254" s="34" t="s">
        <v>10</v>
      </c>
      <c r="K3254" s="33"/>
    </row>
    <row r="3255" spans="1:14" ht="90" customHeight="1" x14ac:dyDescent="0.25">
      <c r="A3255" s="7" t="s">
        <v>796</v>
      </c>
      <c r="B3255" s="71">
        <v>91312</v>
      </c>
      <c r="C3255" s="73" t="str">
        <f>VLOOKUP(B3255,S!$A:$D,2,FALSE)</f>
        <v>KIT DE PORTA DE MADEIRA PARA PINTURA, SEMI-OCA (LEVE OU MÉDIA), PADRÃO POPULAR, 60X210CM, ESPESSURA DE 3,5CM, ITENS INCLUSOS: DOBRADIÇAS, MONTAGEM E INSTALAÇÃO DO BATENTE, FECHADURA COM EXECUÇÃO DO FURO - FORNECIMENTO E INSTALAÇÃO. AF_12/2019</v>
      </c>
      <c r="D3255" s="73"/>
      <c r="E3255" s="73"/>
      <c r="F3255" s="72"/>
      <c r="G3255" s="7" t="str">
        <f>VLOOKUP(B3255,S!$A:$D,3,FALSE)</f>
        <v>UN</v>
      </c>
      <c r="H3255" s="74"/>
      <c r="I3255" s="74">
        <f>J3260</f>
        <v>919.38000000000011</v>
      </c>
      <c r="J3255" s="53"/>
      <c r="K3255" s="52"/>
      <c r="L3255" s="74">
        <f>VLOOKUP(B3255,S!$A:$D,4,FALSE)</f>
        <v>919.38</v>
      </c>
      <c r="M3255" s="7" t="str">
        <f>IF(ROUND((L3255-I3255),2)=0,"OK, confere com a tabela.",IF(ROUND((L3255-I3255),2)&lt;0,"ACIMA ("&amp;TEXT(ROUND(I3255*100/L3255,4),"0,0000")&amp;" %) da tabela.","ABAIXO ("&amp;TEXT(ROUND(I3255*100/L3255,4),"0,0000")&amp;" %) da tabela."))</f>
        <v>OK, confere com a tabela.</v>
      </c>
    </row>
    <row r="3256" spans="1:14" ht="60" customHeight="1" x14ac:dyDescent="0.25">
      <c r="A3256" s="54" t="s">
        <v>793</v>
      </c>
      <c r="B3256" s="67">
        <v>90820</v>
      </c>
      <c r="C3256" s="55" t="str">
        <f>VLOOKUP(B3256,IF(A3256="COMPOSICAO",S!$A:$D,I!$A:$D),2,FALSE)</f>
        <v>PORTA DE MADEIRA PARA PINTURA, SEMI-OCA (LEVE OU MÉDIA), 60X210CM, ESPESSURA DE 3,5CM, INCLUSO DOBRADIÇAS - FORNECIMENTO E INSTALAÇÃO. AF_12/2019</v>
      </c>
      <c r="D3256" s="55"/>
      <c r="E3256" s="55"/>
      <c r="F3256" s="55"/>
      <c r="G3256" s="54" t="str">
        <f>VLOOKUP(B3256,IF(A3256="COMPOSICAO",S!$A:$D,I!$A:$D),3,FALSE)</f>
        <v>UN</v>
      </c>
      <c r="H3256" s="75">
        <f>1</f>
        <v>1</v>
      </c>
      <c r="I3256" s="56">
        <f>IF(A3256="COMPOSICAO",VLOOKUP(B3256,S!$A:$D,4,FALSE),VLOOKUP(B3256,I!$A:$D,4,FALSE))</f>
        <v>395.47</v>
      </c>
      <c r="J3256" s="60">
        <f>TRUNC(H3256*I3256,2)</f>
        <v>395.47</v>
      </c>
      <c r="K3256" s="59"/>
      <c r="L3256" s="4"/>
      <c r="M3256" s="4"/>
      <c r="N3256" s="4"/>
    </row>
    <row r="3257" spans="1:14" ht="45" customHeight="1" x14ac:dyDescent="0.25">
      <c r="A3257" s="54" t="s">
        <v>793</v>
      </c>
      <c r="B3257" s="67">
        <v>91292</v>
      </c>
      <c r="C3257" s="55" t="str">
        <f>VLOOKUP(B3257,IF(A3257="COMPOSICAO",S!$A:$D,I!$A:$D),2,FALSE)</f>
        <v>BATENTE PARA PORTA DE MADEIRA, FIXAÇÃO COM ARGAMASSA, PADRÃO POPULAR. FORNECIMENTO E INSTALAÇÃO. AF_12/2019</v>
      </c>
      <c r="D3257" s="55"/>
      <c r="E3257" s="55"/>
      <c r="F3257" s="55"/>
      <c r="G3257" s="54" t="str">
        <f>VLOOKUP(B3257,IF(A3257="COMPOSICAO",S!$A:$D,I!$A:$D),3,FALSE)</f>
        <v>UN</v>
      </c>
      <c r="H3257" s="75">
        <f>1</f>
        <v>1</v>
      </c>
      <c r="I3257" s="56">
        <f>IF(A3257="COMPOSICAO",VLOOKUP(B3257,S!$A:$D,4,FALSE),VLOOKUP(B3257,I!$A:$D,4,FALSE))</f>
        <v>331.47</v>
      </c>
      <c r="J3257" s="60">
        <f>TRUNC(H3257*I3257,2)</f>
        <v>331.47</v>
      </c>
      <c r="K3257" s="59"/>
      <c r="L3257" s="4"/>
      <c r="M3257" s="4"/>
      <c r="N3257" s="4"/>
    </row>
    <row r="3258" spans="1:14" ht="60" customHeight="1" x14ac:dyDescent="0.25">
      <c r="A3258" s="54" t="s">
        <v>793</v>
      </c>
      <c r="B3258" s="67">
        <v>91305</v>
      </c>
      <c r="C3258" s="55" t="str">
        <f>VLOOKUP(B3258,IF(A3258="COMPOSICAO",S!$A:$D,I!$A:$D),2,FALSE)</f>
        <v>FECHADURA DE EMBUTIR PARA PORTA DE BANHEIRO, COMPLETA, ACABAMENTO PADRÃO POPULAR, INCLUSO EXECUÇÃO DE FURO - FORNECIMENTO E INSTALAÇÃO. AF_12/2019</v>
      </c>
      <c r="D3258" s="55"/>
      <c r="E3258" s="55"/>
      <c r="F3258" s="55"/>
      <c r="G3258" s="54" t="str">
        <f>VLOOKUP(B3258,IF(A3258="COMPOSICAO",S!$A:$D,I!$A:$D),3,FALSE)</f>
        <v>UN</v>
      </c>
      <c r="H3258" s="75">
        <f>1</f>
        <v>1</v>
      </c>
      <c r="I3258" s="56">
        <f>IF(A3258="COMPOSICAO",VLOOKUP(B3258,S!$A:$D,4,FALSE),VLOOKUP(B3258,I!$A:$D,4,FALSE))</f>
        <v>111.61</v>
      </c>
      <c r="J3258" s="60">
        <f>TRUNC(H3258*I3258,2)</f>
        <v>111.61</v>
      </c>
      <c r="K3258" s="59"/>
      <c r="L3258" s="4"/>
      <c r="M3258" s="4"/>
      <c r="N3258" s="4"/>
    </row>
    <row r="3259" spans="1:14" ht="45" customHeight="1" x14ac:dyDescent="0.25">
      <c r="A3259" s="54" t="s">
        <v>793</v>
      </c>
      <c r="B3259" s="67">
        <v>100660</v>
      </c>
      <c r="C3259" s="55" t="str">
        <f>VLOOKUP(B3259,IF(A3259="COMPOSICAO",S!$A:$D,I!$A:$D),2,FALSE)</f>
        <v>ALIZAR DE 5X1,5CM PARA PORTA FIXADO COM PREGOS, PADRÃO POPULAR - FORNECIMENTO E INSTALAÇÃO. AF_12/2019</v>
      </c>
      <c r="D3259" s="55"/>
      <c r="E3259" s="55"/>
      <c r="F3259" s="55"/>
      <c r="G3259" s="54" t="str">
        <f>VLOOKUP(B3259,IF(A3259="COMPOSICAO",S!$A:$D,I!$A:$D),3,FALSE)</f>
        <v>M</v>
      </c>
      <c r="H3259" s="75">
        <f>9.6</f>
        <v>9.6</v>
      </c>
      <c r="I3259" s="56">
        <f>IF(A3259="COMPOSICAO",VLOOKUP(B3259,S!$A:$D,4,FALSE),VLOOKUP(B3259,I!$A:$D,4,FALSE))</f>
        <v>8.42</v>
      </c>
      <c r="J3259" s="60">
        <f>TRUNC(H3259*I3259,2)</f>
        <v>80.83</v>
      </c>
      <c r="K3259" s="59"/>
      <c r="L3259" s="4"/>
      <c r="M3259" s="4"/>
      <c r="N3259" s="4"/>
    </row>
    <row r="3260" spans="1:14" ht="15" customHeight="1" x14ac:dyDescent="0.25">
      <c r="A3260" s="76" t="s">
        <v>794</v>
      </c>
      <c r="B3260" s="77"/>
      <c r="C3260" s="77"/>
      <c r="D3260" s="77"/>
      <c r="E3260" s="77"/>
      <c r="F3260" s="77"/>
      <c r="G3260" s="78"/>
      <c r="H3260" s="79"/>
      <c r="I3260" s="80"/>
      <c r="J3260" s="60">
        <f>SUM(J3255:K3259)</f>
        <v>919.38000000000011</v>
      </c>
      <c r="K3260" s="59"/>
    </row>
    <row r="3261" spans="1:14" ht="15" customHeight="1" x14ac:dyDescent="0.25">
      <c r="A3261" s="76" t="str">
        <f>"TAXA DE BDI ("&amp;BDI&amp;" %)"</f>
        <v>TAXA DE BDI (28 %)</v>
      </c>
      <c r="B3261" s="77"/>
      <c r="C3261" s="77"/>
      <c r="D3261" s="77"/>
      <c r="E3261" s="77"/>
      <c r="F3261" s="77"/>
      <c r="G3261" s="78"/>
      <c r="H3261" s="79"/>
      <c r="I3261" s="80"/>
      <c r="J3261" s="60">
        <f>ROUND(J3260*(BDI/100),2)</f>
        <v>257.43</v>
      </c>
      <c r="K3261" s="59"/>
    </row>
    <row r="3262" spans="1:14" ht="15" customHeight="1" x14ac:dyDescent="0.25">
      <c r="A3262" s="76" t="s">
        <v>1116</v>
      </c>
      <c r="B3262" s="77"/>
      <c r="C3262" s="77"/>
      <c r="D3262" s="77"/>
      <c r="E3262" s="77"/>
      <c r="F3262" s="77"/>
      <c r="G3262" s="78"/>
      <c r="H3262" s="79"/>
      <c r="I3262" s="80"/>
      <c r="J3262" s="60">
        <f>SUM(J3260:K3261)</f>
        <v>1176.8100000000002</v>
      </c>
      <c r="K3262" s="59"/>
    </row>
    <row r="3263" spans="1:14" ht="15" customHeight="1" x14ac:dyDescent="0.25">
      <c r="A3263" s="4"/>
      <c r="B3263" s="4"/>
      <c r="C3263" s="4"/>
      <c r="D3263" s="4"/>
      <c r="E3263" s="4"/>
      <c r="F3263" s="4"/>
      <c r="G3263" s="4"/>
      <c r="H3263" s="4"/>
      <c r="I3263" s="4"/>
      <c r="J3263" s="4"/>
      <c r="K3263" s="4"/>
    </row>
    <row r="3264" spans="1:14" ht="15" customHeight="1" x14ac:dyDescent="0.25">
      <c r="A3264" s="22" t="s">
        <v>788</v>
      </c>
      <c r="B3264" s="22" t="s">
        <v>41</v>
      </c>
      <c r="C3264" s="46" t="s">
        <v>8</v>
      </c>
      <c r="D3264" s="47"/>
      <c r="E3264" s="47"/>
      <c r="F3264" s="47"/>
      <c r="G3264" s="7" t="s">
        <v>42</v>
      </c>
      <c r="H3264" s="7" t="s">
        <v>789</v>
      </c>
      <c r="I3264" s="7" t="s">
        <v>790</v>
      </c>
      <c r="J3264" s="34" t="s">
        <v>10</v>
      </c>
      <c r="K3264" s="33"/>
    </row>
    <row r="3265" spans="1:14" ht="90" customHeight="1" x14ac:dyDescent="0.25">
      <c r="A3265" s="7" t="s">
        <v>796</v>
      </c>
      <c r="B3265" s="71">
        <v>91313</v>
      </c>
      <c r="C3265" s="73" t="str">
        <f>VLOOKUP(B3265,S!$A:$D,2,FALSE)</f>
        <v>KIT DE PORTA DE MADEIRA PARA PINTURA, SEMI-OCA (LEVE OU MÉDIA), PADRÃO POPULAR, 70X210CM, ESPESSURA DE 3,5CM, ITENS INCLUSOS: DOBRADIÇAS, MONTAGEM E INSTALAÇÃO DO BATENTE, FECHADURA COM EXECUÇÃO DO FURO - FORNECIMENTO E INSTALAÇÃO. AF_12/2019</v>
      </c>
      <c r="D3265" s="73"/>
      <c r="E3265" s="73"/>
      <c r="F3265" s="72"/>
      <c r="G3265" s="7" t="str">
        <f>VLOOKUP(B3265,S!$A:$D,3,FALSE)</f>
        <v>UN</v>
      </c>
      <c r="H3265" s="74"/>
      <c r="I3265" s="74">
        <f>J3270</f>
        <v>910.24</v>
      </c>
      <c r="J3265" s="53"/>
      <c r="K3265" s="52"/>
      <c r="L3265" s="74">
        <f>VLOOKUP(B3265,S!$A:$D,4,FALSE)</f>
        <v>910.24</v>
      </c>
      <c r="M3265" s="7" t="str">
        <f>IF(ROUND((L3265-I3265),2)=0,"OK, confere com a tabela.",IF(ROUND((L3265-I3265),2)&lt;0,"ACIMA ("&amp;TEXT(ROUND(I3265*100/L3265,4),"0,0000")&amp;" %) da tabela.","ABAIXO ("&amp;TEXT(ROUND(I3265*100/L3265,4),"0,0000")&amp;" %) da tabela."))</f>
        <v>OK, confere com a tabela.</v>
      </c>
    </row>
    <row r="3266" spans="1:14" ht="60" customHeight="1" x14ac:dyDescent="0.25">
      <c r="A3266" s="54" t="s">
        <v>793</v>
      </c>
      <c r="B3266" s="67">
        <v>90821</v>
      </c>
      <c r="C3266" s="55" t="str">
        <f>VLOOKUP(B3266,IF(A3266="COMPOSICAO",S!$A:$D,I!$A:$D),2,FALSE)</f>
        <v>PORTA DE MADEIRA PARA PINTURA, SEMI-OCA (LEVE OU MÉDIA), 70X210CM, ESPESSURA DE 3,5CM, INCLUSO DOBRADIÇAS - FORNECIMENTO E INSTALAÇÃO. AF_12/2019</v>
      </c>
      <c r="D3266" s="55"/>
      <c r="E3266" s="55"/>
      <c r="F3266" s="55"/>
      <c r="G3266" s="54" t="str">
        <f>VLOOKUP(B3266,IF(A3266="COMPOSICAO",S!$A:$D,I!$A:$D),3,FALSE)</f>
        <v>UN</v>
      </c>
      <c r="H3266" s="75">
        <f>1</f>
        <v>1</v>
      </c>
      <c r="I3266" s="56">
        <f>IF(A3266="COMPOSICAO",VLOOKUP(B3266,S!$A:$D,4,FALSE),VLOOKUP(B3266,I!$A:$D,4,FALSE))</f>
        <v>401.89</v>
      </c>
      <c r="J3266" s="60">
        <f>TRUNC(H3266*I3266,2)</f>
        <v>401.89</v>
      </c>
      <c r="K3266" s="59"/>
      <c r="L3266" s="4"/>
      <c r="M3266" s="4"/>
      <c r="N3266" s="4"/>
    </row>
    <row r="3267" spans="1:14" ht="45" customHeight="1" x14ac:dyDescent="0.25">
      <c r="A3267" s="54" t="s">
        <v>793</v>
      </c>
      <c r="B3267" s="67">
        <v>91292</v>
      </c>
      <c r="C3267" s="55" t="str">
        <f>VLOOKUP(B3267,IF(A3267="COMPOSICAO",S!$A:$D,I!$A:$D),2,FALSE)</f>
        <v>BATENTE PARA PORTA DE MADEIRA, FIXAÇÃO COM ARGAMASSA, PADRÃO POPULAR. FORNECIMENTO E INSTALAÇÃO. AF_12/2019</v>
      </c>
      <c r="D3267" s="55"/>
      <c r="E3267" s="55"/>
      <c r="F3267" s="55"/>
      <c r="G3267" s="54" t="str">
        <f>VLOOKUP(B3267,IF(A3267="COMPOSICAO",S!$A:$D,I!$A:$D),3,FALSE)</f>
        <v>UN</v>
      </c>
      <c r="H3267" s="75">
        <f>1</f>
        <v>1</v>
      </c>
      <c r="I3267" s="56">
        <f>IF(A3267="COMPOSICAO",VLOOKUP(B3267,S!$A:$D,4,FALSE),VLOOKUP(B3267,I!$A:$D,4,FALSE))</f>
        <v>331.47</v>
      </c>
      <c r="J3267" s="60">
        <f>TRUNC(H3267*I3267,2)</f>
        <v>331.47</v>
      </c>
      <c r="K3267" s="59"/>
      <c r="L3267" s="4"/>
      <c r="M3267" s="4"/>
      <c r="N3267" s="4"/>
    </row>
    <row r="3268" spans="1:14" ht="60" customHeight="1" x14ac:dyDescent="0.25">
      <c r="A3268" s="54" t="s">
        <v>793</v>
      </c>
      <c r="B3268" s="67">
        <v>91307</v>
      </c>
      <c r="C3268" s="55" t="str">
        <f>VLOOKUP(B3268,IF(A3268="COMPOSICAO",S!$A:$D,I!$A:$D),2,FALSE)</f>
        <v>FECHADURA DE EMBUTIR PARA PORTAS INTERNAS, COMPLETA, ACABAMENTO PADRÃO POPULAR, COM EXECUÇÃO DE FURO - FORNECIMENTO E INSTALAÇÃO. AF_12/2019</v>
      </c>
      <c r="D3268" s="55"/>
      <c r="E3268" s="55"/>
      <c r="F3268" s="55"/>
      <c r="G3268" s="54" t="str">
        <f>VLOOKUP(B3268,IF(A3268="COMPOSICAO",S!$A:$D,I!$A:$D),3,FALSE)</f>
        <v>UN</v>
      </c>
      <c r="H3268" s="75">
        <f>1</f>
        <v>1</v>
      </c>
      <c r="I3268" s="56">
        <f>IF(A3268="COMPOSICAO",VLOOKUP(B3268,S!$A:$D,4,FALSE),VLOOKUP(B3268,I!$A:$D,4,FALSE))</f>
        <v>94.37</v>
      </c>
      <c r="J3268" s="60">
        <f>TRUNC(H3268*I3268,2)</f>
        <v>94.37</v>
      </c>
      <c r="K3268" s="59"/>
      <c r="L3268" s="4"/>
      <c r="M3268" s="4"/>
      <c r="N3268" s="4"/>
    </row>
    <row r="3269" spans="1:14" ht="45" customHeight="1" x14ac:dyDescent="0.25">
      <c r="A3269" s="54" t="s">
        <v>793</v>
      </c>
      <c r="B3269" s="67">
        <v>100660</v>
      </c>
      <c r="C3269" s="55" t="str">
        <f>VLOOKUP(B3269,IF(A3269="COMPOSICAO",S!$A:$D,I!$A:$D),2,FALSE)</f>
        <v>ALIZAR DE 5X1,5CM PARA PORTA FIXADO COM PREGOS, PADRÃO POPULAR - FORNECIMENTO E INSTALAÇÃO. AF_12/2019</v>
      </c>
      <c r="D3269" s="55"/>
      <c r="E3269" s="55"/>
      <c r="F3269" s="55"/>
      <c r="G3269" s="54" t="str">
        <f>VLOOKUP(B3269,IF(A3269="COMPOSICAO",S!$A:$D,I!$A:$D),3,FALSE)</f>
        <v>M</v>
      </c>
      <c r="H3269" s="75">
        <f>9.8</f>
        <v>9.8000000000000007</v>
      </c>
      <c r="I3269" s="56">
        <f>IF(A3269="COMPOSICAO",VLOOKUP(B3269,S!$A:$D,4,FALSE),VLOOKUP(B3269,I!$A:$D,4,FALSE))</f>
        <v>8.42</v>
      </c>
      <c r="J3269" s="60">
        <f>TRUNC(H3269*I3269,2)</f>
        <v>82.51</v>
      </c>
      <c r="K3269" s="59"/>
      <c r="L3269" s="4"/>
      <c r="M3269" s="4"/>
      <c r="N3269" s="4"/>
    </row>
    <row r="3270" spans="1:14" ht="15" customHeight="1" x14ac:dyDescent="0.25">
      <c r="A3270" s="76" t="s">
        <v>794</v>
      </c>
      <c r="B3270" s="77"/>
      <c r="C3270" s="77"/>
      <c r="D3270" s="77"/>
      <c r="E3270" s="77"/>
      <c r="F3270" s="77"/>
      <c r="G3270" s="78"/>
      <c r="H3270" s="79"/>
      <c r="I3270" s="80"/>
      <c r="J3270" s="60">
        <f>SUM(J3265:K3269)</f>
        <v>910.24</v>
      </c>
      <c r="K3270" s="59"/>
    </row>
    <row r="3271" spans="1:14" ht="15" customHeight="1" x14ac:dyDescent="0.25">
      <c r="A3271" s="76" t="str">
        <f>"TAXA DE BDI ("&amp;BDI&amp;" %)"</f>
        <v>TAXA DE BDI (28 %)</v>
      </c>
      <c r="B3271" s="77"/>
      <c r="C3271" s="77"/>
      <c r="D3271" s="77"/>
      <c r="E3271" s="77"/>
      <c r="F3271" s="77"/>
      <c r="G3271" s="78"/>
      <c r="H3271" s="79"/>
      <c r="I3271" s="80"/>
      <c r="J3271" s="60">
        <f>ROUND(J3270*(BDI/100),2)</f>
        <v>254.87</v>
      </c>
      <c r="K3271" s="59"/>
    </row>
    <row r="3272" spans="1:14" ht="15" customHeight="1" x14ac:dyDescent="0.25">
      <c r="A3272" s="76" t="s">
        <v>1117</v>
      </c>
      <c r="B3272" s="77"/>
      <c r="C3272" s="77"/>
      <c r="D3272" s="77"/>
      <c r="E3272" s="77"/>
      <c r="F3272" s="77"/>
      <c r="G3272" s="78"/>
      <c r="H3272" s="79"/>
      <c r="I3272" s="80"/>
      <c r="J3272" s="60">
        <f>SUM(J3270:K3271)</f>
        <v>1165.1100000000001</v>
      </c>
      <c r="K3272" s="59"/>
    </row>
    <row r="3273" spans="1:14" ht="15" customHeight="1" x14ac:dyDescent="0.25">
      <c r="A3273" s="4"/>
      <c r="B3273" s="4"/>
      <c r="C3273" s="4"/>
      <c r="D3273" s="4"/>
      <c r="E3273" s="4"/>
      <c r="F3273" s="4"/>
      <c r="G3273" s="4"/>
      <c r="H3273" s="4"/>
      <c r="I3273" s="4"/>
      <c r="J3273" s="4"/>
      <c r="K3273" s="4"/>
    </row>
    <row r="3274" spans="1:14" ht="15" customHeight="1" x14ac:dyDescent="0.25">
      <c r="A3274" s="22" t="s">
        <v>788</v>
      </c>
      <c r="B3274" s="22" t="s">
        <v>41</v>
      </c>
      <c r="C3274" s="46" t="s">
        <v>8</v>
      </c>
      <c r="D3274" s="47"/>
      <c r="E3274" s="47"/>
      <c r="F3274" s="47"/>
      <c r="G3274" s="7" t="s">
        <v>42</v>
      </c>
      <c r="H3274" s="7" t="s">
        <v>789</v>
      </c>
      <c r="I3274" s="7" t="s">
        <v>790</v>
      </c>
      <c r="J3274" s="34" t="s">
        <v>10</v>
      </c>
      <c r="K3274" s="33"/>
    </row>
    <row r="3275" spans="1:14" ht="90" customHeight="1" x14ac:dyDescent="0.25">
      <c r="A3275" s="7" t="s">
        <v>796</v>
      </c>
      <c r="B3275" s="71">
        <v>91314</v>
      </c>
      <c r="C3275" s="73" t="str">
        <f>VLOOKUP(B3275,S!$A:$D,2,FALSE)</f>
        <v>KIT DE PORTA DE MADEIRA PARA PINTURA, SEMI-OCA (LEVE OU MÉDIA), PADRÃO POPULAR, 80X210CM, ESPESSURA DE 3,5CM, ITENS INCLUSOS: DOBRADIÇAS, MONTAGEM E INSTALAÇÃO DO BATENTE, FECHADURA COM EXECUÇÃO DO FURO - FORNECIMENTO E INSTALAÇÃO. AF_12/2019</v>
      </c>
      <c r="D3275" s="73"/>
      <c r="E3275" s="73"/>
      <c r="F3275" s="72"/>
      <c r="G3275" s="7" t="str">
        <f>VLOOKUP(B3275,S!$A:$D,3,FALSE)</f>
        <v>UN</v>
      </c>
      <c r="H3275" s="74"/>
      <c r="I3275" s="74">
        <f>J3280</f>
        <v>951.66000000000008</v>
      </c>
      <c r="J3275" s="53"/>
      <c r="K3275" s="52"/>
      <c r="L3275" s="74">
        <f>VLOOKUP(B3275,S!$A:$D,4,FALSE)</f>
        <v>951.66</v>
      </c>
      <c r="M3275" s="7" t="str">
        <f>IF(ROUND((L3275-I3275),2)=0,"OK, confere com a tabela.",IF(ROUND((L3275-I3275),2)&lt;0,"ACIMA ("&amp;TEXT(ROUND(I3275*100/L3275,4),"0,0000")&amp;" %) da tabela.","ABAIXO ("&amp;TEXT(ROUND(I3275*100/L3275,4),"0,0000")&amp;" %) da tabela."))</f>
        <v>OK, confere com a tabela.</v>
      </c>
    </row>
    <row r="3276" spans="1:14" ht="60" customHeight="1" x14ac:dyDescent="0.25">
      <c r="A3276" s="54" t="s">
        <v>793</v>
      </c>
      <c r="B3276" s="67">
        <v>90822</v>
      </c>
      <c r="C3276" s="55" t="str">
        <f>VLOOKUP(B3276,IF(A3276="COMPOSICAO",S!$A:$D,I!$A:$D),2,FALSE)</f>
        <v>PORTA DE MADEIRA PARA PINTURA, SEMI-OCA (LEVE OU MÉDIA), 80X210CM, ESPESSURA DE 3,5CM, INCLUSO DOBRADIÇAS - FORNECIMENTO E INSTALAÇÃO. AF_12/2019</v>
      </c>
      <c r="D3276" s="55"/>
      <c r="E3276" s="55"/>
      <c r="F3276" s="55"/>
      <c r="G3276" s="54" t="str">
        <f>VLOOKUP(B3276,IF(A3276="COMPOSICAO",S!$A:$D,I!$A:$D),3,FALSE)</f>
        <v>UN</v>
      </c>
      <c r="H3276" s="75">
        <f>1</f>
        <v>1</v>
      </c>
      <c r="I3276" s="56">
        <f>IF(A3276="COMPOSICAO",VLOOKUP(B3276,S!$A:$D,4,FALSE),VLOOKUP(B3276,I!$A:$D,4,FALSE))</f>
        <v>425.31</v>
      </c>
      <c r="J3276" s="60">
        <f>TRUNC(H3276*I3276,2)</f>
        <v>425.31</v>
      </c>
      <c r="K3276" s="59"/>
      <c r="L3276" s="4"/>
      <c r="M3276" s="4"/>
      <c r="N3276" s="4"/>
    </row>
    <row r="3277" spans="1:14" ht="45" customHeight="1" x14ac:dyDescent="0.25">
      <c r="A3277" s="54" t="s">
        <v>793</v>
      </c>
      <c r="B3277" s="67">
        <v>91292</v>
      </c>
      <c r="C3277" s="55" t="str">
        <f>VLOOKUP(B3277,IF(A3277="COMPOSICAO",S!$A:$D,I!$A:$D),2,FALSE)</f>
        <v>BATENTE PARA PORTA DE MADEIRA, FIXAÇÃO COM ARGAMASSA, PADRÃO POPULAR. FORNECIMENTO E INSTALAÇÃO. AF_12/2019</v>
      </c>
      <c r="D3277" s="55"/>
      <c r="E3277" s="55"/>
      <c r="F3277" s="55"/>
      <c r="G3277" s="54" t="str">
        <f>VLOOKUP(B3277,IF(A3277="COMPOSICAO",S!$A:$D,I!$A:$D),3,FALSE)</f>
        <v>UN</v>
      </c>
      <c r="H3277" s="75">
        <f>1</f>
        <v>1</v>
      </c>
      <c r="I3277" s="56">
        <f>IF(A3277="COMPOSICAO",VLOOKUP(B3277,S!$A:$D,4,FALSE),VLOOKUP(B3277,I!$A:$D,4,FALSE))</f>
        <v>331.47</v>
      </c>
      <c r="J3277" s="60">
        <f>TRUNC(H3277*I3277,2)</f>
        <v>331.47</v>
      </c>
      <c r="K3277" s="59"/>
      <c r="L3277" s="4"/>
      <c r="M3277" s="4"/>
      <c r="N3277" s="4"/>
    </row>
    <row r="3278" spans="1:14" ht="60" customHeight="1" x14ac:dyDescent="0.25">
      <c r="A3278" s="54" t="s">
        <v>793</v>
      </c>
      <c r="B3278" s="67">
        <v>91304</v>
      </c>
      <c r="C3278" s="55" t="str">
        <f>VLOOKUP(B3278,IF(A3278="COMPOSICAO",S!$A:$D,I!$A:$D),2,FALSE)</f>
        <v>FECHADURA DE EMBUTIR COM CILINDRO, EXTERNA, COMPLETA, ACABAMENTO PADRÃO POPULAR, INCLUSO EXECUÇÃO DE FURO - FORNECIMENTO E INSTALAÇÃO. AF_12/2019</v>
      </c>
      <c r="D3278" s="55"/>
      <c r="E3278" s="55"/>
      <c r="F3278" s="55"/>
      <c r="G3278" s="54" t="str">
        <f>VLOOKUP(B3278,IF(A3278="COMPOSICAO",S!$A:$D,I!$A:$D),3,FALSE)</f>
        <v>UN</v>
      </c>
      <c r="H3278" s="75">
        <f>1</f>
        <v>1</v>
      </c>
      <c r="I3278" s="56">
        <f>IF(A3278="COMPOSICAO",VLOOKUP(B3278,S!$A:$D,4,FALSE),VLOOKUP(B3278,I!$A:$D,4,FALSE))</f>
        <v>110.68</v>
      </c>
      <c r="J3278" s="60">
        <f>TRUNC(H3278*I3278,2)</f>
        <v>110.68</v>
      </c>
      <c r="K3278" s="59"/>
      <c r="L3278" s="4"/>
      <c r="M3278" s="4"/>
      <c r="N3278" s="4"/>
    </row>
    <row r="3279" spans="1:14" ht="45" customHeight="1" x14ac:dyDescent="0.25">
      <c r="A3279" s="54" t="s">
        <v>793</v>
      </c>
      <c r="B3279" s="67">
        <v>100660</v>
      </c>
      <c r="C3279" s="55" t="str">
        <f>VLOOKUP(B3279,IF(A3279="COMPOSICAO",S!$A:$D,I!$A:$D),2,FALSE)</f>
        <v>ALIZAR DE 5X1,5CM PARA PORTA FIXADO COM PREGOS, PADRÃO POPULAR - FORNECIMENTO E INSTALAÇÃO. AF_12/2019</v>
      </c>
      <c r="D3279" s="55"/>
      <c r="E3279" s="55"/>
      <c r="F3279" s="55"/>
      <c r="G3279" s="54" t="str">
        <f>VLOOKUP(B3279,IF(A3279="COMPOSICAO",S!$A:$D,I!$A:$D),3,FALSE)</f>
        <v>M</v>
      </c>
      <c r="H3279" s="75">
        <f>10</f>
        <v>10</v>
      </c>
      <c r="I3279" s="56">
        <f>IF(A3279="COMPOSICAO",VLOOKUP(B3279,S!$A:$D,4,FALSE),VLOOKUP(B3279,I!$A:$D,4,FALSE))</f>
        <v>8.42</v>
      </c>
      <c r="J3279" s="60">
        <f>TRUNC(H3279*I3279,2)</f>
        <v>84.2</v>
      </c>
      <c r="K3279" s="59"/>
      <c r="L3279" s="4"/>
      <c r="M3279" s="4"/>
      <c r="N3279" s="4"/>
    </row>
    <row r="3280" spans="1:14" ht="15" customHeight="1" x14ac:dyDescent="0.25">
      <c r="A3280" s="76" t="s">
        <v>794</v>
      </c>
      <c r="B3280" s="77"/>
      <c r="C3280" s="77"/>
      <c r="D3280" s="77"/>
      <c r="E3280" s="77"/>
      <c r="F3280" s="77"/>
      <c r="G3280" s="78"/>
      <c r="H3280" s="79"/>
      <c r="I3280" s="80"/>
      <c r="J3280" s="60">
        <f>SUM(J3275:K3279)</f>
        <v>951.66000000000008</v>
      </c>
      <c r="K3280" s="59"/>
    </row>
    <row r="3281" spans="1:14" ht="15" customHeight="1" x14ac:dyDescent="0.25">
      <c r="A3281" s="76" t="str">
        <f>"TAXA DE BDI ("&amp;BDI&amp;" %)"</f>
        <v>TAXA DE BDI (28 %)</v>
      </c>
      <c r="B3281" s="77"/>
      <c r="C3281" s="77"/>
      <c r="D3281" s="77"/>
      <c r="E3281" s="77"/>
      <c r="F3281" s="77"/>
      <c r="G3281" s="78"/>
      <c r="H3281" s="79"/>
      <c r="I3281" s="80"/>
      <c r="J3281" s="60">
        <f>ROUND(J3280*(BDI/100),2)</f>
        <v>266.45999999999998</v>
      </c>
      <c r="K3281" s="59"/>
    </row>
    <row r="3282" spans="1:14" ht="15" customHeight="1" x14ac:dyDescent="0.25">
      <c r="A3282" s="76" t="s">
        <v>1118</v>
      </c>
      <c r="B3282" s="77"/>
      <c r="C3282" s="77"/>
      <c r="D3282" s="77"/>
      <c r="E3282" s="77"/>
      <c r="F3282" s="77"/>
      <c r="G3282" s="78"/>
      <c r="H3282" s="79"/>
      <c r="I3282" s="80"/>
      <c r="J3282" s="60">
        <f>SUM(J3280:K3281)</f>
        <v>1218.1200000000001</v>
      </c>
      <c r="K3282" s="59"/>
    </row>
    <row r="3283" spans="1:14" ht="15" customHeight="1" x14ac:dyDescent="0.25">
      <c r="A3283" s="4"/>
      <c r="B3283" s="4"/>
      <c r="C3283" s="4"/>
      <c r="D3283" s="4"/>
      <c r="E3283" s="4"/>
      <c r="F3283" s="4"/>
      <c r="G3283" s="4"/>
      <c r="H3283" s="4"/>
      <c r="I3283" s="4"/>
      <c r="J3283" s="4"/>
      <c r="K3283" s="4"/>
    </row>
    <row r="3284" spans="1:14" ht="15" customHeight="1" x14ac:dyDescent="0.25">
      <c r="A3284" s="22" t="s">
        <v>788</v>
      </c>
      <c r="B3284" s="22" t="s">
        <v>41</v>
      </c>
      <c r="C3284" s="46" t="s">
        <v>8</v>
      </c>
      <c r="D3284" s="47"/>
      <c r="E3284" s="47"/>
      <c r="F3284" s="47"/>
      <c r="G3284" s="7" t="s">
        <v>42</v>
      </c>
      <c r="H3284" s="7" t="s">
        <v>789</v>
      </c>
      <c r="I3284" s="7" t="s">
        <v>790</v>
      </c>
      <c r="J3284" s="34" t="s">
        <v>10</v>
      </c>
      <c r="K3284" s="33"/>
    </row>
    <row r="3285" spans="1:14" ht="45" customHeight="1" x14ac:dyDescent="0.25">
      <c r="A3285" s="7" t="s">
        <v>796</v>
      </c>
      <c r="B3285" s="71">
        <v>100702</v>
      </c>
      <c r="C3285" s="73" t="str">
        <f>VLOOKUP(B3285,S!$A:$D,2,FALSE)</f>
        <v>PORTA DE CORRER DE ALUMÍNIO, COM DUAS FOLHAS PARA VIDRO, INCLUSO VIDRO LISO INCOLOR, FECHADURA E PUXADOR, SEM ALIZAR. AF_12/2019</v>
      </c>
      <c r="D3285" s="73"/>
      <c r="E3285" s="73"/>
      <c r="F3285" s="72"/>
      <c r="G3285" s="7" t="str">
        <f>VLOOKUP(B3285,S!$A:$D,3,FALSE)</f>
        <v>M2</v>
      </c>
      <c r="H3285" s="74"/>
      <c r="I3285" s="74">
        <f>J3292</f>
        <v>566.35</v>
      </c>
      <c r="J3285" s="53"/>
      <c r="K3285" s="52"/>
      <c r="L3285" s="74">
        <f>VLOOKUP(B3285,S!$A:$D,4,FALSE)</f>
        <v>566.35</v>
      </c>
      <c r="M3285" s="7" t="str">
        <f>IF(ROUND((L3285-I3285),2)=0,"OK, confere com a tabela.",IF(ROUND((L3285-I3285),2)&lt;0,"ACIMA ("&amp;TEXT(ROUND(I3285*100/L3285,4),"0,0000")&amp;" %) da tabela.","ABAIXO ("&amp;TEXT(ROUND(I3285*100/L3285,4),"0,0000")&amp;" %) da tabela."))</f>
        <v>OK, confere com a tabela.</v>
      </c>
    </row>
    <row r="3286" spans="1:14" ht="30" customHeight="1" x14ac:dyDescent="0.25">
      <c r="A3286" s="54" t="s">
        <v>792</v>
      </c>
      <c r="B3286" s="67">
        <v>142</v>
      </c>
      <c r="C3286" s="55" t="str">
        <f>VLOOKUP(B3286,IF(A3286="COMPOSICAO",S!$A:$D,I!$A:$D),2,FALSE)</f>
        <v>SELANTE ELASTICO MONOCOMPONENTE A BASE DE POLIURETANO (PU) PARA JUNTAS DIVERSAS</v>
      </c>
      <c r="D3286" s="55"/>
      <c r="E3286" s="55"/>
      <c r="F3286" s="55"/>
      <c r="G3286" s="54" t="str">
        <f>VLOOKUP(B3286,IF(A3286="COMPOSICAO",S!$A:$D,I!$A:$D),3,FALSE)</f>
        <v>310ML</v>
      </c>
      <c r="H3286" s="75">
        <f>0.0637</f>
        <v>6.3700000000000007E-2</v>
      </c>
      <c r="I3286" s="56">
        <f>IF(A3286="COMPOSICAO",VLOOKUP(B3286,S!$A:$D,4,FALSE),VLOOKUP(B3286,I!$A:$D,4,FALSE))</f>
        <v>29.92</v>
      </c>
      <c r="J3286" s="60">
        <f t="shared" ref="J3286:J3291" si="89">TRUNC(H3286*I3286,2)</f>
        <v>1.9</v>
      </c>
      <c r="K3286" s="59"/>
      <c r="L3286" s="4"/>
      <c r="M3286" s="4"/>
      <c r="N3286" s="4"/>
    </row>
    <row r="3287" spans="1:14" ht="60" customHeight="1" x14ac:dyDescent="0.25">
      <c r="A3287" s="54" t="s">
        <v>792</v>
      </c>
      <c r="B3287" s="67">
        <v>4922</v>
      </c>
      <c r="C3287" s="55" t="str">
        <f>VLOOKUP(B3287,IF(A3287="COMPOSICAO",S!$A:$D,I!$A:$D),2,FALSE)</f>
        <v>PORTA DE CORRER EM ALUMINIO, DUAS FOLHAS MOVEIS COM VIDRO, FECHADURA E PUXADOR EMBUTIDO, ACABAMENTO ANODIZADO NATURAL, SEM GUARNICAO/ALIZAR/VISTA</v>
      </c>
      <c r="D3287" s="55"/>
      <c r="E3287" s="55"/>
      <c r="F3287" s="55"/>
      <c r="G3287" s="54" t="str">
        <f>VLOOKUP(B3287,IF(A3287="COMPOSICAO",S!$A:$D,I!$A:$D),3,FALSE)</f>
        <v>M2</v>
      </c>
      <c r="H3287" s="75">
        <f>1</f>
        <v>1</v>
      </c>
      <c r="I3287" s="56">
        <f>IF(A3287="COMPOSICAO",VLOOKUP(B3287,S!$A:$D,4,FALSE),VLOOKUP(B3287,I!$A:$D,4,FALSE))</f>
        <v>515.96</v>
      </c>
      <c r="J3287" s="60">
        <f t="shared" si="89"/>
        <v>515.96</v>
      </c>
      <c r="K3287" s="59"/>
      <c r="L3287" s="4"/>
      <c r="M3287" s="4"/>
      <c r="N3287" s="4"/>
    </row>
    <row r="3288" spans="1:14" ht="45" customHeight="1" x14ac:dyDescent="0.25">
      <c r="A3288" s="54" t="s">
        <v>792</v>
      </c>
      <c r="B3288" s="67">
        <v>7568</v>
      </c>
      <c r="C3288" s="55" t="str">
        <f>VLOOKUP(B3288,IF(A3288="COMPOSICAO",S!$A:$D,I!$A:$D),2,FALSE)</f>
        <v>BUCHA DE NYLON SEM ABA S10, COM PARAFUSO DE 6,10 X 65 MM EM ACO ZINCADO COM ROSCA SOBERBA, CABECA CHATA E FENDA PHILLIPS</v>
      </c>
      <c r="D3288" s="55"/>
      <c r="E3288" s="55"/>
      <c r="F3288" s="55"/>
      <c r="G3288" s="54" t="str">
        <f>VLOOKUP(B3288,IF(A3288="COMPOSICAO",S!$A:$D,I!$A:$D),3,FALSE)</f>
        <v>UN</v>
      </c>
      <c r="H3288" s="75">
        <f>4.72</f>
        <v>4.72</v>
      </c>
      <c r="I3288" s="56">
        <f>IF(A3288="COMPOSICAO",VLOOKUP(B3288,S!$A:$D,4,FALSE),VLOOKUP(B3288,I!$A:$D,4,FALSE))</f>
        <v>0.61</v>
      </c>
      <c r="J3288" s="60">
        <f t="shared" si="89"/>
        <v>2.87</v>
      </c>
      <c r="K3288" s="59"/>
      <c r="L3288" s="4"/>
      <c r="M3288" s="4"/>
      <c r="N3288" s="4"/>
    </row>
    <row r="3289" spans="1:14" ht="60" customHeight="1" x14ac:dyDescent="0.25">
      <c r="A3289" s="54" t="s">
        <v>792</v>
      </c>
      <c r="B3289" s="67">
        <v>36888</v>
      </c>
      <c r="C3289" s="55" t="str">
        <f>VLOOKUP(B3289,IF(A3289="COMPOSICAO",S!$A:$D,I!$A:$D),2,FALSE)</f>
        <v>GUARNICAO / MOLDURA / ARREMATE DE ACABAMENTO PARA ESQUADRIA, EM ALUMINIO PERFIL 25, ACABAMENTO ANODIZADO BRANCO OU BRILHANTE, PARA 1 FACE</v>
      </c>
      <c r="D3289" s="55"/>
      <c r="E3289" s="55"/>
      <c r="F3289" s="55"/>
      <c r="G3289" s="54" t="str">
        <f>VLOOKUP(B3289,IF(A3289="COMPOSICAO",S!$A:$D,I!$A:$D),3,FALSE)</f>
        <v>M</v>
      </c>
      <c r="H3289" s="75">
        <f>2.202</f>
        <v>2.202</v>
      </c>
      <c r="I3289" s="56">
        <f>IF(A3289="COMPOSICAO",VLOOKUP(B3289,S!$A:$D,4,FALSE),VLOOKUP(B3289,I!$A:$D,4,FALSE))</f>
        <v>16.13</v>
      </c>
      <c r="J3289" s="60">
        <f t="shared" si="89"/>
        <v>35.51</v>
      </c>
      <c r="K3289" s="59"/>
      <c r="L3289" s="4"/>
      <c r="M3289" s="4"/>
      <c r="N3289" s="4"/>
    </row>
    <row r="3290" spans="1:14" ht="15" customHeight="1" x14ac:dyDescent="0.25">
      <c r="A3290" s="54" t="s">
        <v>793</v>
      </c>
      <c r="B3290" s="67">
        <v>88309</v>
      </c>
      <c r="C3290" s="55" t="str">
        <f>VLOOKUP(B3290,IF(A3290="COMPOSICAO",S!$A:$D,I!$A:$D),2,FALSE)</f>
        <v>PEDREIRO COM ENCARGOS COMPLEMENTARES</v>
      </c>
      <c r="D3290" s="55"/>
      <c r="E3290" s="55"/>
      <c r="F3290" s="55"/>
      <c r="G3290" s="54" t="str">
        <f>VLOOKUP(B3290,IF(A3290="COMPOSICAO",S!$A:$D,I!$A:$D),3,FALSE)</f>
        <v>H</v>
      </c>
      <c r="H3290" s="75">
        <f>0.282</f>
        <v>0.28199999999999997</v>
      </c>
      <c r="I3290" s="56">
        <f>IF(A3290="COMPOSICAO",VLOOKUP(B3290,S!$A:$D,4,FALSE),VLOOKUP(B3290,I!$A:$D,4,FALSE))</f>
        <v>26.46</v>
      </c>
      <c r="J3290" s="60">
        <f t="shared" si="89"/>
        <v>7.46</v>
      </c>
      <c r="K3290" s="59"/>
      <c r="L3290" s="4"/>
      <c r="M3290" s="4"/>
      <c r="N3290" s="4"/>
    </row>
    <row r="3291" spans="1:14" ht="15" customHeight="1" x14ac:dyDescent="0.25">
      <c r="A3291" s="54" t="s">
        <v>793</v>
      </c>
      <c r="B3291" s="67">
        <v>88316</v>
      </c>
      <c r="C3291" s="55" t="str">
        <f>VLOOKUP(B3291,IF(A3291="COMPOSICAO",S!$A:$D,I!$A:$D),2,FALSE)</f>
        <v>SERVENTE COM ENCARGOS COMPLEMENTARES</v>
      </c>
      <c r="D3291" s="55"/>
      <c r="E3291" s="55"/>
      <c r="F3291" s="55"/>
      <c r="G3291" s="54" t="str">
        <f>VLOOKUP(B3291,IF(A3291="COMPOSICAO",S!$A:$D,I!$A:$D),3,FALSE)</f>
        <v>H</v>
      </c>
      <c r="H3291" s="75">
        <f>0.141</f>
        <v>0.14099999999999999</v>
      </c>
      <c r="I3291" s="56">
        <f>IF(A3291="COMPOSICAO",VLOOKUP(B3291,S!$A:$D,4,FALSE),VLOOKUP(B3291,I!$A:$D,4,FALSE))</f>
        <v>18.86</v>
      </c>
      <c r="J3291" s="60">
        <f t="shared" si="89"/>
        <v>2.65</v>
      </c>
      <c r="K3291" s="59"/>
      <c r="L3291" s="4"/>
      <c r="M3291" s="4"/>
      <c r="N3291" s="4"/>
    </row>
    <row r="3292" spans="1:14" ht="15" customHeight="1" x14ac:dyDescent="0.25">
      <c r="A3292" s="76" t="s">
        <v>794</v>
      </c>
      <c r="B3292" s="77"/>
      <c r="C3292" s="77"/>
      <c r="D3292" s="77"/>
      <c r="E3292" s="77"/>
      <c r="F3292" s="77"/>
      <c r="G3292" s="78"/>
      <c r="H3292" s="79"/>
      <c r="I3292" s="80"/>
      <c r="J3292" s="60">
        <f>SUM(J3285:K3291)</f>
        <v>566.35</v>
      </c>
      <c r="K3292" s="59"/>
    </row>
    <row r="3293" spans="1:14" ht="15" customHeight="1" x14ac:dyDescent="0.25">
      <c r="A3293" s="76" t="str">
        <f>"TAXA DE BDI ("&amp;BDI&amp;" %)"</f>
        <v>TAXA DE BDI (28 %)</v>
      </c>
      <c r="B3293" s="77"/>
      <c r="C3293" s="77"/>
      <c r="D3293" s="77"/>
      <c r="E3293" s="77"/>
      <c r="F3293" s="77"/>
      <c r="G3293" s="78"/>
      <c r="H3293" s="79"/>
      <c r="I3293" s="80"/>
      <c r="J3293" s="60">
        <f>ROUND(J3292*(BDI/100),2)</f>
        <v>158.58000000000001</v>
      </c>
      <c r="K3293" s="59"/>
    </row>
    <row r="3294" spans="1:14" ht="15" customHeight="1" x14ac:dyDescent="0.25">
      <c r="A3294" s="76" t="s">
        <v>1119</v>
      </c>
      <c r="B3294" s="77"/>
      <c r="C3294" s="77"/>
      <c r="D3294" s="77"/>
      <c r="E3294" s="77"/>
      <c r="F3294" s="77"/>
      <c r="G3294" s="78"/>
      <c r="H3294" s="79"/>
      <c r="I3294" s="80"/>
      <c r="J3294" s="60">
        <f>SUM(J3292:K3293)</f>
        <v>724.93000000000006</v>
      </c>
      <c r="K3294" s="59"/>
    </row>
    <row r="3295" spans="1:14" ht="15" customHeight="1" x14ac:dyDescent="0.25">
      <c r="A3295" s="4"/>
      <c r="B3295" s="4"/>
      <c r="C3295" s="4"/>
      <c r="D3295" s="4"/>
      <c r="E3295" s="4"/>
      <c r="F3295" s="4"/>
      <c r="G3295" s="4"/>
      <c r="H3295" s="4"/>
      <c r="I3295" s="4"/>
      <c r="J3295" s="4"/>
      <c r="K3295" s="4"/>
    </row>
    <row r="3296" spans="1:14" ht="15" customHeight="1" x14ac:dyDescent="0.25">
      <c r="A3296" s="22" t="s">
        <v>788</v>
      </c>
      <c r="B3296" s="22" t="s">
        <v>41</v>
      </c>
      <c r="C3296" s="46" t="s">
        <v>8</v>
      </c>
      <c r="D3296" s="47"/>
      <c r="E3296" s="47"/>
      <c r="F3296" s="47"/>
      <c r="G3296" s="7" t="s">
        <v>42</v>
      </c>
      <c r="H3296" s="7" t="s">
        <v>789</v>
      </c>
      <c r="I3296" s="7" t="s">
        <v>790</v>
      </c>
      <c r="J3296" s="34" t="s">
        <v>10</v>
      </c>
      <c r="K3296" s="33"/>
    </row>
    <row r="3297" spans="1:14" ht="45" customHeight="1" x14ac:dyDescent="0.25">
      <c r="A3297" s="7" t="s">
        <v>796</v>
      </c>
      <c r="B3297" s="71">
        <v>102184</v>
      </c>
      <c r="C3297" s="73" t="str">
        <f>VLOOKUP(B3297,S!$A:$D,2,FALSE)</f>
        <v>PORTA DE ABRIR COM MOLA HIDRÁULICA, EM VIDRO TEMPERADO, 90X210 CM, ESPESSURA 10 MM, INCLUSIVE ACESSÓRIOS. AF_01/2021</v>
      </c>
      <c r="D3297" s="73"/>
      <c r="E3297" s="73"/>
      <c r="F3297" s="72"/>
      <c r="G3297" s="7" t="str">
        <f>VLOOKUP(B3297,S!$A:$D,3,FALSE)</f>
        <v>UN</v>
      </c>
      <c r="H3297" s="74"/>
      <c r="I3297" s="74">
        <f>J3303</f>
        <v>1965.3100000000002</v>
      </c>
      <c r="J3297" s="53"/>
      <c r="K3297" s="52"/>
      <c r="L3297" s="74">
        <f>VLOOKUP(B3297,S!$A:$D,4,FALSE)</f>
        <v>1965.31</v>
      </c>
      <c r="M3297" s="7" t="str">
        <f>IF(ROUND((L3297-I3297),2)=0,"OK, confere com a tabela.",IF(ROUND((L3297-I3297),2)&lt;0,"ACIMA ("&amp;TEXT(ROUND(I3297*100/L3297,4),"0,0000")&amp;" %) da tabela.","ABAIXO ("&amp;TEXT(ROUND(I3297*100/L3297,4),"0,0000")&amp;" %) da tabela."))</f>
        <v>OK, confere com a tabela.</v>
      </c>
    </row>
    <row r="3298" spans="1:14" ht="90" customHeight="1" x14ac:dyDescent="0.25">
      <c r="A3298" s="54" t="s">
        <v>792</v>
      </c>
      <c r="B3298" s="67">
        <v>3104</v>
      </c>
      <c r="C3298" s="55" t="str">
        <f>VLOOKUP(B3298,IF(A3298="COMPOSICAO",S!$A:$D,I!$A:$D),2,FALSE)</f>
        <v>CONJ. DE FERRAGENS PARA PORTA DE VIDRO TEMPERADO, EM ZAMAC CROMADO, CONTEMPLANDO DOBRADICA INF., DOBRADICA SUP., PIVO PARA DOBRADICA INF., PIVO PARA DOBRADICA SUP., FECHADURA CENTRAL EM ZAMC. CROMADO, CONTRA FECHADURA DE PRESSAO</v>
      </c>
      <c r="D3298" s="55"/>
      <c r="E3298" s="55"/>
      <c r="F3298" s="55"/>
      <c r="G3298" s="54" t="str">
        <f>VLOOKUP(B3298,IF(A3298="COMPOSICAO",S!$A:$D,I!$A:$D),3,FALSE)</f>
        <v>CJ</v>
      </c>
      <c r="H3298" s="75">
        <f>1</f>
        <v>1</v>
      </c>
      <c r="I3298" s="56">
        <f>IF(A3298="COMPOSICAO",VLOOKUP(B3298,S!$A:$D,4,FALSE),VLOOKUP(B3298,I!$A:$D,4,FALSE))</f>
        <v>174.94</v>
      </c>
      <c r="J3298" s="60">
        <f>TRUNC(H3298*I3298,2)</f>
        <v>174.94</v>
      </c>
      <c r="K3298" s="59"/>
      <c r="L3298" s="4"/>
      <c r="M3298" s="4"/>
      <c r="N3298" s="4"/>
    </row>
    <row r="3299" spans="1:14" ht="30" customHeight="1" x14ac:dyDescent="0.25">
      <c r="A3299" s="54" t="s">
        <v>792</v>
      </c>
      <c r="B3299" s="67">
        <v>5031</v>
      </c>
      <c r="C3299" s="55" t="str">
        <f>VLOOKUP(B3299,IF(A3299="COMPOSICAO",S!$A:$D,I!$A:$D),2,FALSE)</f>
        <v>VIDRO TEMPERADO INCOLOR PARA PORTA DE ABRIR, E = 10 MM (SEM FERRAGENS E SEM COLOCACAO)</v>
      </c>
      <c r="D3299" s="55"/>
      <c r="E3299" s="55"/>
      <c r="F3299" s="55"/>
      <c r="G3299" s="54" t="str">
        <f>VLOOKUP(B3299,IF(A3299="COMPOSICAO",S!$A:$D,I!$A:$D),3,FALSE)</f>
        <v>M2</v>
      </c>
      <c r="H3299" s="75">
        <f>1.89</f>
        <v>1.89</v>
      </c>
      <c r="I3299" s="56">
        <f>IF(A3299="COMPOSICAO",VLOOKUP(B3299,S!$A:$D,4,FALSE),VLOOKUP(B3299,I!$A:$D,4,FALSE))</f>
        <v>382</v>
      </c>
      <c r="J3299" s="60">
        <f>TRUNC(H3299*I3299,2)</f>
        <v>721.98</v>
      </c>
      <c r="K3299" s="59"/>
      <c r="L3299" s="4"/>
      <c r="M3299" s="4"/>
      <c r="N3299" s="4"/>
    </row>
    <row r="3300" spans="1:14" ht="45" customHeight="1" x14ac:dyDescent="0.25">
      <c r="A3300" s="54" t="s">
        <v>792</v>
      </c>
      <c r="B3300" s="67">
        <v>11499</v>
      </c>
      <c r="C3300" s="55" t="str">
        <f>VLOOKUP(B3300,IF(A3300="COMPOSICAO",S!$A:$D,I!$A:$D),2,FALSE)</f>
        <v>MOLA HIDRAULICA DE PISO, PARA PORTAS DE ATE 1100 MM E PESO DE ATE 120 KG, COM CORPO EM ACO INOX</v>
      </c>
      <c r="D3300" s="55"/>
      <c r="E3300" s="55"/>
      <c r="F3300" s="55"/>
      <c r="G3300" s="54" t="str">
        <f>VLOOKUP(B3300,IF(A3300="COMPOSICAO",S!$A:$D,I!$A:$D),3,FALSE)</f>
        <v>UN</v>
      </c>
      <c r="H3300" s="75">
        <f>1</f>
        <v>1</v>
      </c>
      <c r="I3300" s="56">
        <f>IF(A3300="COMPOSICAO",VLOOKUP(B3300,S!$A:$D,4,FALSE),VLOOKUP(B3300,I!$A:$D,4,FALSE))</f>
        <v>942.76</v>
      </c>
      <c r="J3300" s="60">
        <f>TRUNC(H3300*I3300,2)</f>
        <v>942.76</v>
      </c>
      <c r="K3300" s="59"/>
      <c r="L3300" s="4"/>
      <c r="M3300" s="4"/>
      <c r="N3300" s="4"/>
    </row>
    <row r="3301" spans="1:14" ht="15" customHeight="1" x14ac:dyDescent="0.25">
      <c r="A3301" s="54" t="s">
        <v>793</v>
      </c>
      <c r="B3301" s="67">
        <v>88316</v>
      </c>
      <c r="C3301" s="55" t="str">
        <f>VLOOKUP(B3301,IF(A3301="COMPOSICAO",S!$A:$D,I!$A:$D),2,FALSE)</f>
        <v>SERVENTE COM ENCARGOS COMPLEMENTARES</v>
      </c>
      <c r="D3301" s="55"/>
      <c r="E3301" s="55"/>
      <c r="F3301" s="55"/>
      <c r="G3301" s="54" t="str">
        <f>VLOOKUP(B3301,IF(A3301="COMPOSICAO",S!$A:$D,I!$A:$D),3,FALSE)</f>
        <v>H</v>
      </c>
      <c r="H3301" s="75">
        <f>3.162</f>
        <v>3.1619999999999999</v>
      </c>
      <c r="I3301" s="56">
        <f>IF(A3301="COMPOSICAO",VLOOKUP(B3301,S!$A:$D,4,FALSE),VLOOKUP(B3301,I!$A:$D,4,FALSE))</f>
        <v>18.86</v>
      </c>
      <c r="J3301" s="60">
        <f>TRUNC(H3301*I3301,2)</f>
        <v>59.63</v>
      </c>
      <c r="K3301" s="59"/>
      <c r="L3301" s="4"/>
      <c r="M3301" s="4"/>
      <c r="N3301" s="4"/>
    </row>
    <row r="3302" spans="1:14" ht="15" customHeight="1" x14ac:dyDescent="0.25">
      <c r="A3302" s="54" t="s">
        <v>793</v>
      </c>
      <c r="B3302" s="67">
        <v>88325</v>
      </c>
      <c r="C3302" s="55" t="str">
        <f>VLOOKUP(B3302,IF(A3302="COMPOSICAO",S!$A:$D,I!$A:$D),2,FALSE)</f>
        <v>VIDRACEIRO COM ENCARGOS COMPLEMENTARES</v>
      </c>
      <c r="D3302" s="55"/>
      <c r="E3302" s="55"/>
      <c r="F3302" s="55"/>
      <c r="G3302" s="54" t="str">
        <f>VLOOKUP(B3302,IF(A3302="COMPOSICAO",S!$A:$D,I!$A:$D),3,FALSE)</f>
        <v>H</v>
      </c>
      <c r="H3302" s="75">
        <f>3.253</f>
        <v>3.2530000000000001</v>
      </c>
      <c r="I3302" s="56">
        <f>IF(A3302="COMPOSICAO",VLOOKUP(B3302,S!$A:$D,4,FALSE),VLOOKUP(B3302,I!$A:$D,4,FALSE))</f>
        <v>20.29</v>
      </c>
      <c r="J3302" s="60">
        <f>TRUNC(H3302*I3302,2)</f>
        <v>66</v>
      </c>
      <c r="K3302" s="59"/>
      <c r="L3302" s="4"/>
      <c r="M3302" s="4"/>
      <c r="N3302" s="4"/>
    </row>
    <row r="3303" spans="1:14" ht="15" customHeight="1" x14ac:dyDescent="0.25">
      <c r="A3303" s="76" t="s">
        <v>794</v>
      </c>
      <c r="B3303" s="77"/>
      <c r="C3303" s="77"/>
      <c r="D3303" s="77"/>
      <c r="E3303" s="77"/>
      <c r="F3303" s="77"/>
      <c r="G3303" s="78"/>
      <c r="H3303" s="79"/>
      <c r="I3303" s="80"/>
      <c r="J3303" s="60">
        <f>SUM(J3297:K3302)</f>
        <v>1965.3100000000002</v>
      </c>
      <c r="K3303" s="59"/>
    </row>
    <row r="3304" spans="1:14" ht="15" customHeight="1" x14ac:dyDescent="0.25">
      <c r="A3304" s="76" t="str">
        <f>"TAXA DE BDI ("&amp;BDI&amp;" %)"</f>
        <v>TAXA DE BDI (28 %)</v>
      </c>
      <c r="B3304" s="77"/>
      <c r="C3304" s="77"/>
      <c r="D3304" s="77"/>
      <c r="E3304" s="77"/>
      <c r="F3304" s="77"/>
      <c r="G3304" s="78"/>
      <c r="H3304" s="79"/>
      <c r="I3304" s="80"/>
      <c r="J3304" s="60">
        <f>ROUND(J3303*(BDI/100),2)</f>
        <v>550.29</v>
      </c>
      <c r="K3304" s="59"/>
    </row>
    <row r="3305" spans="1:14" ht="15" customHeight="1" x14ac:dyDescent="0.25">
      <c r="A3305" s="76" t="s">
        <v>1120</v>
      </c>
      <c r="B3305" s="77"/>
      <c r="C3305" s="77"/>
      <c r="D3305" s="77"/>
      <c r="E3305" s="77"/>
      <c r="F3305" s="77"/>
      <c r="G3305" s="78"/>
      <c r="H3305" s="79"/>
      <c r="I3305" s="80"/>
      <c r="J3305" s="60">
        <f>SUM(J3303:K3304)</f>
        <v>2515.6000000000004</v>
      </c>
      <c r="K3305" s="59"/>
    </row>
    <row r="3306" spans="1:14" ht="15" customHeight="1" x14ac:dyDescent="0.25">
      <c r="A3306" s="4"/>
      <c r="B3306" s="4"/>
      <c r="C3306" s="4"/>
      <c r="D3306" s="4"/>
      <c r="E3306" s="4"/>
      <c r="F3306" s="4"/>
      <c r="G3306" s="4"/>
      <c r="H3306" s="4"/>
      <c r="I3306" s="4"/>
      <c r="J3306" s="4"/>
      <c r="K3306" s="4"/>
    </row>
    <row r="3307" spans="1:14" ht="15" customHeight="1" x14ac:dyDescent="0.25">
      <c r="A3307" s="22" t="s">
        <v>788</v>
      </c>
      <c r="B3307" s="22" t="s">
        <v>41</v>
      </c>
      <c r="C3307" s="46" t="s">
        <v>8</v>
      </c>
      <c r="D3307" s="47"/>
      <c r="E3307" s="47"/>
      <c r="F3307" s="47"/>
      <c r="G3307" s="7" t="s">
        <v>42</v>
      </c>
      <c r="H3307" s="7" t="s">
        <v>789</v>
      </c>
      <c r="I3307" s="7" t="s">
        <v>790</v>
      </c>
      <c r="J3307" s="34" t="s">
        <v>10</v>
      </c>
      <c r="K3307" s="33"/>
    </row>
    <row r="3308" spans="1:14" ht="45" customHeight="1" x14ac:dyDescent="0.25">
      <c r="A3308" s="7" t="s">
        <v>796</v>
      </c>
      <c r="B3308" s="71">
        <v>91341</v>
      </c>
      <c r="C3308" s="73" t="str">
        <f>VLOOKUP(B3308,S!$A:$D,2,FALSE)</f>
        <v>PORTA EM ALUMÍNIO DE ABRIR TIPO VENEZIANA COM GUARNIÇÃO, FIXAÇÃO COM PARAFUSOS - FORNECIMENTO E INSTALAÇÃO. AF_12/2019</v>
      </c>
      <c r="D3308" s="73"/>
      <c r="E3308" s="73"/>
      <c r="F3308" s="72"/>
      <c r="G3308" s="7" t="str">
        <f>VLOOKUP(B3308,S!$A:$D,3,FALSE)</f>
        <v>M2</v>
      </c>
      <c r="H3308" s="74"/>
      <c r="I3308" s="74">
        <f>J3315</f>
        <v>711.01</v>
      </c>
      <c r="J3308" s="53"/>
      <c r="K3308" s="52"/>
      <c r="L3308" s="74">
        <f>VLOOKUP(B3308,S!$A:$D,4,FALSE)</f>
        <v>711.01</v>
      </c>
      <c r="M3308" s="7" t="str">
        <f>IF(ROUND((L3308-I3308),2)=0,"OK, confere com a tabela.",IF(ROUND((L3308-I3308),2)&lt;0,"ACIMA ("&amp;TEXT(ROUND(I3308*100/L3308,4),"0,0000")&amp;" %) da tabela.","ABAIXO ("&amp;TEXT(ROUND(I3308*100/L3308,4),"0,0000")&amp;" %) da tabela."))</f>
        <v>OK, confere com a tabela.</v>
      </c>
    </row>
    <row r="3309" spans="1:14" ht="30" customHeight="1" x14ac:dyDescent="0.25">
      <c r="A3309" s="54" t="s">
        <v>792</v>
      </c>
      <c r="B3309" s="67">
        <v>142</v>
      </c>
      <c r="C3309" s="55" t="str">
        <f>VLOOKUP(B3309,IF(A3309="COMPOSICAO",S!$A:$D,I!$A:$D),2,FALSE)</f>
        <v>SELANTE ELASTICO MONOCOMPONENTE A BASE DE POLIURETANO (PU) PARA JUNTAS DIVERSAS</v>
      </c>
      <c r="D3309" s="55"/>
      <c r="E3309" s="55"/>
      <c r="F3309" s="55"/>
      <c r="G3309" s="54" t="str">
        <f>VLOOKUP(B3309,IF(A3309="COMPOSICAO",S!$A:$D,I!$A:$D),3,FALSE)</f>
        <v>310ML</v>
      </c>
      <c r="H3309" s="75">
        <f>0.8829</f>
        <v>0.88290000000000002</v>
      </c>
      <c r="I3309" s="56">
        <f>IF(A3309="COMPOSICAO",VLOOKUP(B3309,S!$A:$D,4,FALSE),VLOOKUP(B3309,I!$A:$D,4,FALSE))</f>
        <v>29.92</v>
      </c>
      <c r="J3309" s="60">
        <f t="shared" ref="J3309:J3314" si="90">TRUNC(H3309*I3309,2)</f>
        <v>26.41</v>
      </c>
      <c r="K3309" s="59"/>
      <c r="L3309" s="4"/>
      <c r="M3309" s="4"/>
      <c r="N3309" s="4"/>
    </row>
    <row r="3310" spans="1:14" ht="45" customHeight="1" x14ac:dyDescent="0.25">
      <c r="A3310" s="54" t="s">
        <v>792</v>
      </c>
      <c r="B3310" s="67">
        <v>7568</v>
      </c>
      <c r="C3310" s="55" t="str">
        <f>VLOOKUP(B3310,IF(A3310="COMPOSICAO",S!$A:$D,I!$A:$D),2,FALSE)</f>
        <v>BUCHA DE NYLON SEM ABA S10, COM PARAFUSO DE 6,10 X 65 MM EM ACO ZINCADO COM ROSCA SOBERBA, CABECA CHATA E FENDA PHILLIPS</v>
      </c>
      <c r="D3310" s="55"/>
      <c r="E3310" s="55"/>
      <c r="F3310" s="55"/>
      <c r="G3310" s="54" t="str">
        <f>VLOOKUP(B3310,IF(A3310="COMPOSICAO",S!$A:$D,I!$A:$D),3,FALSE)</f>
        <v>UN</v>
      </c>
      <c r="H3310" s="75">
        <f>4.8166</f>
        <v>4.8166000000000002</v>
      </c>
      <c r="I3310" s="56">
        <f>IF(A3310="COMPOSICAO",VLOOKUP(B3310,S!$A:$D,4,FALSE),VLOOKUP(B3310,I!$A:$D,4,FALSE))</f>
        <v>0.61</v>
      </c>
      <c r="J3310" s="60">
        <f t="shared" si="90"/>
        <v>2.93</v>
      </c>
      <c r="K3310" s="59"/>
      <c r="L3310" s="4"/>
      <c r="M3310" s="4"/>
      <c r="N3310" s="4"/>
    </row>
    <row r="3311" spans="1:14" ht="60" customHeight="1" x14ac:dyDescent="0.25">
      <c r="A3311" s="54" t="s">
        <v>792</v>
      </c>
      <c r="B3311" s="67">
        <v>36888</v>
      </c>
      <c r="C3311" s="55" t="str">
        <f>VLOOKUP(B3311,IF(A3311="COMPOSICAO",S!$A:$D,I!$A:$D),2,FALSE)</f>
        <v>GUARNICAO / MOLDURA / ARREMATE DE ACABAMENTO PARA ESQUADRIA, EM ALUMINIO PERFIL 25, ACABAMENTO ANODIZADO BRANCO OU BRILHANTE, PARA 1 FACE</v>
      </c>
      <c r="D3311" s="55"/>
      <c r="E3311" s="55"/>
      <c r="F3311" s="55"/>
      <c r="G3311" s="54" t="str">
        <f>VLOOKUP(B3311,IF(A3311="COMPOSICAO",S!$A:$D,I!$A:$D),3,FALSE)</f>
        <v>M</v>
      </c>
      <c r="H3311" s="75">
        <f>6.8504</f>
        <v>6.8503999999999996</v>
      </c>
      <c r="I3311" s="56">
        <f>IF(A3311="COMPOSICAO",VLOOKUP(B3311,S!$A:$D,4,FALSE),VLOOKUP(B3311,I!$A:$D,4,FALSE))</f>
        <v>16.13</v>
      </c>
      <c r="J3311" s="60">
        <f t="shared" si="90"/>
        <v>110.49</v>
      </c>
      <c r="K3311" s="59"/>
      <c r="L3311" s="4"/>
      <c r="M3311" s="4"/>
      <c r="N3311" s="4"/>
    </row>
    <row r="3312" spans="1:14" ht="45" customHeight="1" x14ac:dyDescent="0.25">
      <c r="A3312" s="54" t="s">
        <v>792</v>
      </c>
      <c r="B3312" s="67">
        <v>39025</v>
      </c>
      <c r="C3312" s="55" t="str">
        <f>VLOOKUP(B3312,IF(A3312="COMPOSICAO",S!$A:$D,I!$A:$D),2,FALSE)</f>
        <v>PORTA DE ABRIR EM ALUMINIO TIPO VENEZIANA, ACABAMENTO ANODIZADO NATURAL, SEM GUARNICAO/ALIZAR/VISTA, 87 X 210 CM</v>
      </c>
      <c r="D3312" s="55"/>
      <c r="E3312" s="55"/>
      <c r="F3312" s="55"/>
      <c r="G3312" s="54" t="str">
        <f>VLOOKUP(B3312,IF(A3312="COMPOSICAO",S!$A:$D,I!$A:$D),3,FALSE)</f>
        <v>UN</v>
      </c>
      <c r="H3312" s="75">
        <f>0.5473</f>
        <v>0.54730000000000001</v>
      </c>
      <c r="I3312" s="56">
        <f>IF(A3312="COMPOSICAO",VLOOKUP(B3312,S!$A:$D,4,FALSE),VLOOKUP(B3312,I!$A:$D,4,FALSE))</f>
        <v>1018.58</v>
      </c>
      <c r="J3312" s="60">
        <f t="shared" si="90"/>
        <v>557.46</v>
      </c>
      <c r="K3312" s="59"/>
      <c r="L3312" s="4"/>
      <c r="M3312" s="4"/>
      <c r="N3312" s="4"/>
    </row>
    <row r="3313" spans="1:14" ht="15" customHeight="1" x14ac:dyDescent="0.25">
      <c r="A3313" s="54" t="s">
        <v>793</v>
      </c>
      <c r="B3313" s="67">
        <v>88309</v>
      </c>
      <c r="C3313" s="55" t="str">
        <f>VLOOKUP(B3313,IF(A3313="COMPOSICAO",S!$A:$D,I!$A:$D),2,FALSE)</f>
        <v>PEDREIRO COM ENCARGOS COMPLEMENTARES</v>
      </c>
      <c r="D3313" s="55"/>
      <c r="E3313" s="55"/>
      <c r="F3313" s="55"/>
      <c r="G3313" s="54" t="str">
        <f>VLOOKUP(B3313,IF(A3313="COMPOSICAO",S!$A:$D,I!$A:$D),3,FALSE)</f>
        <v>H</v>
      </c>
      <c r="H3313" s="75">
        <f>0.3826</f>
        <v>0.3826</v>
      </c>
      <c r="I3313" s="56">
        <f>IF(A3313="COMPOSICAO",VLOOKUP(B3313,S!$A:$D,4,FALSE),VLOOKUP(B3313,I!$A:$D,4,FALSE))</f>
        <v>26.46</v>
      </c>
      <c r="J3313" s="60">
        <f t="shared" si="90"/>
        <v>10.119999999999999</v>
      </c>
      <c r="K3313" s="59"/>
      <c r="L3313" s="4"/>
      <c r="M3313" s="4"/>
      <c r="N3313" s="4"/>
    </row>
    <row r="3314" spans="1:14" ht="15" customHeight="1" x14ac:dyDescent="0.25">
      <c r="A3314" s="54" t="s">
        <v>793</v>
      </c>
      <c r="B3314" s="67">
        <v>88316</v>
      </c>
      <c r="C3314" s="55" t="str">
        <f>VLOOKUP(B3314,IF(A3314="COMPOSICAO",S!$A:$D,I!$A:$D),2,FALSE)</f>
        <v>SERVENTE COM ENCARGOS COMPLEMENTARES</v>
      </c>
      <c r="D3314" s="55"/>
      <c r="E3314" s="55"/>
      <c r="F3314" s="55"/>
      <c r="G3314" s="54" t="str">
        <f>VLOOKUP(B3314,IF(A3314="COMPOSICAO",S!$A:$D,I!$A:$D),3,FALSE)</f>
        <v>H</v>
      </c>
      <c r="H3314" s="75">
        <f>0.191</f>
        <v>0.191</v>
      </c>
      <c r="I3314" s="56">
        <f>IF(A3314="COMPOSICAO",VLOOKUP(B3314,S!$A:$D,4,FALSE),VLOOKUP(B3314,I!$A:$D,4,FALSE))</f>
        <v>18.86</v>
      </c>
      <c r="J3314" s="60">
        <f t="shared" si="90"/>
        <v>3.6</v>
      </c>
      <c r="K3314" s="59"/>
      <c r="L3314" s="4"/>
      <c r="M3314" s="4"/>
      <c r="N3314" s="4"/>
    </row>
    <row r="3315" spans="1:14" ht="15" customHeight="1" x14ac:dyDescent="0.25">
      <c r="A3315" s="76" t="s">
        <v>794</v>
      </c>
      <c r="B3315" s="77"/>
      <c r="C3315" s="77"/>
      <c r="D3315" s="77"/>
      <c r="E3315" s="77"/>
      <c r="F3315" s="77"/>
      <c r="G3315" s="78"/>
      <c r="H3315" s="79"/>
      <c r="I3315" s="80"/>
      <c r="J3315" s="60">
        <f>SUM(J3308:K3314)</f>
        <v>711.01</v>
      </c>
      <c r="K3315" s="59"/>
    </row>
    <row r="3316" spans="1:14" ht="15" customHeight="1" x14ac:dyDescent="0.25">
      <c r="A3316" s="76" t="str">
        <f>"TAXA DE BDI ("&amp;BDI&amp;" %)"</f>
        <v>TAXA DE BDI (28 %)</v>
      </c>
      <c r="B3316" s="77"/>
      <c r="C3316" s="77"/>
      <c r="D3316" s="77"/>
      <c r="E3316" s="77"/>
      <c r="F3316" s="77"/>
      <c r="G3316" s="78"/>
      <c r="H3316" s="79"/>
      <c r="I3316" s="80"/>
      <c r="J3316" s="60">
        <f>ROUND(J3315*(BDI/100),2)</f>
        <v>199.08</v>
      </c>
      <c r="K3316" s="59"/>
    </row>
    <row r="3317" spans="1:14" ht="15" customHeight="1" x14ac:dyDescent="0.25">
      <c r="A3317" s="76" t="s">
        <v>1121</v>
      </c>
      <c r="B3317" s="77"/>
      <c r="C3317" s="77"/>
      <c r="D3317" s="77"/>
      <c r="E3317" s="77"/>
      <c r="F3317" s="77"/>
      <c r="G3317" s="78"/>
      <c r="H3317" s="79"/>
      <c r="I3317" s="80"/>
      <c r="J3317" s="60">
        <f>SUM(J3315:K3316)</f>
        <v>910.09</v>
      </c>
      <c r="K3317" s="59"/>
    </row>
    <row r="3318" spans="1:14" ht="15" customHeight="1" x14ac:dyDescent="0.25">
      <c r="A3318" s="4"/>
      <c r="B3318" s="4"/>
      <c r="C3318" s="4"/>
      <c r="D3318" s="4"/>
      <c r="E3318" s="4"/>
      <c r="F3318" s="4"/>
      <c r="G3318" s="4"/>
      <c r="H3318" s="4"/>
      <c r="I3318" s="4"/>
      <c r="J3318" s="4"/>
      <c r="K3318" s="4"/>
    </row>
    <row r="3319" spans="1:14" ht="15" customHeight="1" x14ac:dyDescent="0.25">
      <c r="A3319" s="22" t="s">
        <v>788</v>
      </c>
      <c r="B3319" s="22" t="s">
        <v>41</v>
      </c>
      <c r="C3319" s="46" t="s">
        <v>8</v>
      </c>
      <c r="D3319" s="47"/>
      <c r="E3319" s="47"/>
      <c r="F3319" s="47"/>
      <c r="G3319" s="7" t="s">
        <v>42</v>
      </c>
      <c r="H3319" s="7" t="s">
        <v>789</v>
      </c>
      <c r="I3319" s="7" t="s">
        <v>790</v>
      </c>
      <c r="J3319" s="34" t="s">
        <v>10</v>
      </c>
      <c r="K3319" s="33"/>
    </row>
    <row r="3320" spans="1:14" ht="30" customHeight="1" x14ac:dyDescent="0.25">
      <c r="A3320" s="7" t="s">
        <v>796</v>
      </c>
      <c r="B3320" s="71">
        <v>90838</v>
      </c>
      <c r="C3320" s="73" t="str">
        <f>VLOOKUP(B3320,S!$A:$D,2,FALSE)</f>
        <v>PORTA CORTA-FOGO 90X210X4CM - FORNECIMENTO E INSTALAÇÃO. AF_12/2019</v>
      </c>
      <c r="D3320" s="73"/>
      <c r="E3320" s="73"/>
      <c r="F3320" s="72"/>
      <c r="G3320" s="7" t="str">
        <f>VLOOKUP(B3320,S!$A:$D,3,FALSE)</f>
        <v>UN</v>
      </c>
      <c r="H3320" s="74"/>
      <c r="I3320" s="74">
        <f>J3325</f>
        <v>1142.3100000000002</v>
      </c>
      <c r="J3320" s="53"/>
      <c r="K3320" s="52"/>
      <c r="L3320" s="74">
        <f>VLOOKUP(B3320,S!$A:$D,4,FALSE)</f>
        <v>1142.31</v>
      </c>
      <c r="M3320" s="7" t="str">
        <f>IF(ROUND((L3320-I3320),2)=0,"OK, confere com a tabela.",IF(ROUND((L3320-I3320),2)&lt;0,"ACIMA ("&amp;TEXT(ROUND(I3320*100/L3320,4),"0,0000")&amp;" %) da tabela.","ABAIXO ("&amp;TEXT(ROUND(I3320*100/L3320,4),"0,0000")&amp;" %) da tabela."))</f>
        <v>OK, confere com a tabela.</v>
      </c>
    </row>
    <row r="3321" spans="1:14" ht="45" customHeight="1" x14ac:dyDescent="0.25">
      <c r="A3321" s="54" t="s">
        <v>792</v>
      </c>
      <c r="B3321" s="67">
        <v>11154</v>
      </c>
      <c r="C3321" s="55" t="str">
        <f>VLOOKUP(B3321,IF(A3321="COMPOSICAO",S!$A:$D,I!$A:$D),2,FALSE)</f>
        <v>PORTA CORTA-FOGO PARA SAIDA DE EMERGENCIA, COM FECHADURA, VAO LUZ DE 90 X 210 CM, CLASSE P-90 (NBR 11742)</v>
      </c>
      <c r="D3321" s="55"/>
      <c r="E3321" s="55"/>
      <c r="F3321" s="55"/>
      <c r="G3321" s="54" t="str">
        <f>VLOOKUP(B3321,IF(A3321="COMPOSICAO",S!$A:$D,I!$A:$D),3,FALSE)</f>
        <v>UN</v>
      </c>
      <c r="H3321" s="75">
        <f>1</f>
        <v>1</v>
      </c>
      <c r="I3321" s="56">
        <f>IF(A3321="COMPOSICAO",VLOOKUP(B3321,S!$A:$D,4,FALSE),VLOOKUP(B3321,I!$A:$D,4,FALSE))</f>
        <v>989.1</v>
      </c>
      <c r="J3321" s="60">
        <f>TRUNC(H3321*I3321,2)</f>
        <v>989.1</v>
      </c>
      <c r="K3321" s="59"/>
      <c r="L3321" s="4"/>
      <c r="M3321" s="4"/>
      <c r="N3321" s="4"/>
    </row>
    <row r="3322" spans="1:14" ht="15" customHeight="1" x14ac:dyDescent="0.25">
      <c r="A3322" s="54" t="s">
        <v>793</v>
      </c>
      <c r="B3322" s="67">
        <v>88309</v>
      </c>
      <c r="C3322" s="55" t="str">
        <f>VLOOKUP(B3322,IF(A3322="COMPOSICAO",S!$A:$D,I!$A:$D),2,FALSE)</f>
        <v>PEDREIRO COM ENCARGOS COMPLEMENTARES</v>
      </c>
      <c r="D3322" s="55"/>
      <c r="E3322" s="55"/>
      <c r="F3322" s="55"/>
      <c r="G3322" s="54" t="str">
        <f>VLOOKUP(B3322,IF(A3322="COMPOSICAO",S!$A:$D,I!$A:$D),3,FALSE)</f>
        <v>H</v>
      </c>
      <c r="H3322" s="75">
        <f>3.464</f>
        <v>3.464</v>
      </c>
      <c r="I3322" s="56">
        <f>IF(A3322="COMPOSICAO",VLOOKUP(B3322,S!$A:$D,4,FALSE),VLOOKUP(B3322,I!$A:$D,4,FALSE))</f>
        <v>26.46</v>
      </c>
      <c r="J3322" s="60">
        <f>TRUNC(H3322*I3322,2)</f>
        <v>91.65</v>
      </c>
      <c r="K3322" s="59"/>
      <c r="L3322" s="4"/>
      <c r="M3322" s="4"/>
      <c r="N3322" s="4"/>
    </row>
    <row r="3323" spans="1:14" ht="15" customHeight="1" x14ac:dyDescent="0.25">
      <c r="A3323" s="54" t="s">
        <v>793</v>
      </c>
      <c r="B3323" s="67">
        <v>88316</v>
      </c>
      <c r="C3323" s="55" t="str">
        <f>VLOOKUP(B3323,IF(A3323="COMPOSICAO",S!$A:$D,I!$A:$D),2,FALSE)</f>
        <v>SERVENTE COM ENCARGOS COMPLEMENTARES</v>
      </c>
      <c r="D3323" s="55"/>
      <c r="E3323" s="55"/>
      <c r="F3323" s="55"/>
      <c r="G3323" s="54" t="str">
        <f>VLOOKUP(B3323,IF(A3323="COMPOSICAO",S!$A:$D,I!$A:$D),3,FALSE)</f>
        <v>H</v>
      </c>
      <c r="H3323" s="75">
        <f>1.732</f>
        <v>1.732</v>
      </c>
      <c r="I3323" s="56">
        <f>IF(A3323="COMPOSICAO",VLOOKUP(B3323,S!$A:$D,4,FALSE),VLOOKUP(B3323,I!$A:$D,4,FALSE))</f>
        <v>18.86</v>
      </c>
      <c r="J3323" s="60">
        <f>TRUNC(H3323*I3323,2)</f>
        <v>32.659999999999997</v>
      </c>
      <c r="K3323" s="59"/>
      <c r="L3323" s="4"/>
      <c r="M3323" s="4"/>
      <c r="N3323" s="4"/>
    </row>
    <row r="3324" spans="1:14" ht="45" customHeight="1" x14ac:dyDescent="0.25">
      <c r="A3324" s="54" t="s">
        <v>793</v>
      </c>
      <c r="B3324" s="67">
        <v>88629</v>
      </c>
      <c r="C3324" s="55" t="str">
        <f>VLOOKUP(B3324,IF(A3324="COMPOSICAO",S!$A:$D,I!$A:$D),2,FALSE)</f>
        <v>ARGAMASSA TRAÇO 1:3 (EM VOLUME DE CIMENTO E AREIA MÉDIA ÚMIDA), PREPARO MANUAL. AF_08/2019</v>
      </c>
      <c r="D3324" s="55"/>
      <c r="E3324" s="55"/>
      <c r="F3324" s="55"/>
      <c r="G3324" s="54" t="str">
        <f>VLOOKUP(B3324,IF(A3324="COMPOSICAO",S!$A:$D,I!$A:$D),3,FALSE)</f>
        <v>M3</v>
      </c>
      <c r="H3324" s="75">
        <f>0.0422</f>
        <v>4.2200000000000001E-2</v>
      </c>
      <c r="I3324" s="56">
        <f>IF(A3324="COMPOSICAO",VLOOKUP(B3324,S!$A:$D,4,FALSE),VLOOKUP(B3324,I!$A:$D,4,FALSE))</f>
        <v>685.01</v>
      </c>
      <c r="J3324" s="60">
        <f>TRUNC(H3324*I3324,2)</f>
        <v>28.9</v>
      </c>
      <c r="K3324" s="59"/>
      <c r="L3324" s="4"/>
      <c r="M3324" s="4"/>
      <c r="N3324" s="4"/>
    </row>
    <row r="3325" spans="1:14" ht="15" customHeight="1" x14ac:dyDescent="0.25">
      <c r="A3325" s="76" t="s">
        <v>794</v>
      </c>
      <c r="B3325" s="77"/>
      <c r="C3325" s="77"/>
      <c r="D3325" s="77"/>
      <c r="E3325" s="77"/>
      <c r="F3325" s="77"/>
      <c r="G3325" s="78"/>
      <c r="H3325" s="79"/>
      <c r="I3325" s="80"/>
      <c r="J3325" s="60">
        <f>SUM(J3320:K3324)</f>
        <v>1142.3100000000002</v>
      </c>
      <c r="K3325" s="59"/>
    </row>
    <row r="3326" spans="1:14" ht="15" customHeight="1" x14ac:dyDescent="0.25">
      <c r="A3326" s="76" t="str">
        <f>"TAXA DE BDI ("&amp;BDI&amp;" %)"</f>
        <v>TAXA DE BDI (28 %)</v>
      </c>
      <c r="B3326" s="77"/>
      <c r="C3326" s="77"/>
      <c r="D3326" s="77"/>
      <c r="E3326" s="77"/>
      <c r="F3326" s="77"/>
      <c r="G3326" s="78"/>
      <c r="H3326" s="79"/>
      <c r="I3326" s="80"/>
      <c r="J3326" s="60">
        <f>ROUND(J3325*(BDI/100),2)</f>
        <v>319.85000000000002</v>
      </c>
      <c r="K3326" s="59"/>
    </row>
    <row r="3327" spans="1:14" ht="15" customHeight="1" x14ac:dyDescent="0.25">
      <c r="A3327" s="76" t="s">
        <v>1122</v>
      </c>
      <c r="B3327" s="77"/>
      <c r="C3327" s="77"/>
      <c r="D3327" s="77"/>
      <c r="E3327" s="77"/>
      <c r="F3327" s="77"/>
      <c r="G3327" s="78"/>
      <c r="H3327" s="79"/>
      <c r="I3327" s="80"/>
      <c r="J3327" s="60">
        <f>SUM(J3325:K3326)</f>
        <v>1462.1600000000003</v>
      </c>
      <c r="K3327" s="59"/>
    </row>
    <row r="3328" spans="1:14" ht="15" customHeight="1" x14ac:dyDescent="0.25">
      <c r="A3328" s="4"/>
      <c r="B3328" s="4"/>
      <c r="C3328" s="4"/>
      <c r="D3328" s="4"/>
      <c r="E3328" s="4"/>
      <c r="F3328" s="4"/>
      <c r="G3328" s="4"/>
      <c r="H3328" s="4"/>
      <c r="I3328" s="4"/>
      <c r="J3328" s="4"/>
      <c r="K3328" s="4"/>
    </row>
    <row r="3329" spans="1:14" ht="15" customHeight="1" x14ac:dyDescent="0.25">
      <c r="A3329" s="22" t="s">
        <v>788</v>
      </c>
      <c r="B3329" s="22" t="s">
        <v>41</v>
      </c>
      <c r="C3329" s="46" t="s">
        <v>8</v>
      </c>
      <c r="D3329" s="47"/>
      <c r="E3329" s="47"/>
      <c r="F3329" s="47"/>
      <c r="G3329" s="7" t="s">
        <v>42</v>
      </c>
      <c r="H3329" s="7" t="s">
        <v>789</v>
      </c>
      <c r="I3329" s="7" t="s">
        <v>790</v>
      </c>
      <c r="J3329" s="34" t="s">
        <v>10</v>
      </c>
      <c r="K3329" s="33"/>
    </row>
    <row r="3330" spans="1:14" ht="30" customHeight="1" x14ac:dyDescent="0.25">
      <c r="A3330" s="7" t="s">
        <v>833</v>
      </c>
      <c r="B3330" s="71">
        <v>96109</v>
      </c>
      <c r="C3330" s="73" t="str">
        <f>VLOOKUP(B3330,S!$A:$D,2,FALSE)</f>
        <v>FORRO EM PLACAS DE GESSO, PARA AMBIENTES RESIDENCIAIS. AF_05/2017_PS</v>
      </c>
      <c r="D3330" s="73"/>
      <c r="E3330" s="73"/>
      <c r="F3330" s="72"/>
      <c r="G3330" s="7" t="str">
        <f>VLOOKUP(B3330,S!$A:$D,3,FALSE)</f>
        <v>M2</v>
      </c>
      <c r="H3330" s="74"/>
      <c r="I3330" s="74">
        <f>J3338</f>
        <v>43.629999999999995</v>
      </c>
      <c r="J3330" s="53"/>
      <c r="K3330" s="52"/>
      <c r="L3330" s="74">
        <f>VLOOKUP(B3330,S!$A:$D,4,FALSE)</f>
        <v>43.63</v>
      </c>
      <c r="M3330" s="7" t="str">
        <f>IF(ROUND((L3330-I3330),2)=0,"OK, confere com a tabela.",IF(ROUND((L3330-I3330),2)&lt;0,"ACIMA ("&amp;TEXT(ROUND(I3330*100/L3330,4),"0,0000")&amp;" %) da tabela.","ABAIXO ("&amp;TEXT(ROUND(I3330*100/L3330,4),"0,0000")&amp;" %) da tabela."))</f>
        <v>OK, confere com a tabela.</v>
      </c>
    </row>
    <row r="3331" spans="1:14" ht="30" customHeight="1" x14ac:dyDescent="0.25">
      <c r="A3331" s="54" t="s">
        <v>792</v>
      </c>
      <c r="B3331" s="67">
        <v>345</v>
      </c>
      <c r="C3331" s="55" t="str">
        <f>VLOOKUP(B3331,IF(A3331="COMPOSICAO",S!$A:$D,I!$A:$D),2,FALSE)</f>
        <v>ARAME GALVANIZADO 18 BWG, D = 1,24MM (0,009 KG/M)</v>
      </c>
      <c r="D3331" s="55"/>
      <c r="E3331" s="55"/>
      <c r="F3331" s="55"/>
      <c r="G3331" s="54" t="str">
        <f>VLOOKUP(B3331,IF(A3331="COMPOSICAO",S!$A:$D,I!$A:$D),3,FALSE)</f>
        <v>KG</v>
      </c>
      <c r="H3331" s="75">
        <f>0.025</f>
        <v>2.5000000000000001E-2</v>
      </c>
      <c r="I3331" s="56">
        <f>IF(A3331="COMPOSICAO",VLOOKUP(B3331,S!$A:$D,4,FALSE),VLOOKUP(B3331,I!$A:$D,4,FALSE))</f>
        <v>38.840000000000003</v>
      </c>
      <c r="J3331" s="60">
        <f t="shared" ref="J3331:J3337" si="91">TRUNC(H3331*I3331,2)</f>
        <v>0.97</v>
      </c>
      <c r="K3331" s="59"/>
      <c r="L3331" s="4"/>
      <c r="M3331" s="4"/>
      <c r="N3331" s="4"/>
    </row>
    <row r="3332" spans="1:14" ht="30" customHeight="1" x14ac:dyDescent="0.25">
      <c r="A3332" s="54" t="s">
        <v>792</v>
      </c>
      <c r="B3332" s="67">
        <v>3315</v>
      </c>
      <c r="C3332" s="55" t="str">
        <f>VLOOKUP(B3332,IF(A3332="COMPOSICAO",S!$A:$D,I!$A:$D),2,FALSE)</f>
        <v>GESSO EM PO PARA REVESTIMENTOS/MOLDURAS/SANCAS E USO GERAL</v>
      </c>
      <c r="D3332" s="55"/>
      <c r="E3332" s="55"/>
      <c r="F3332" s="55"/>
      <c r="G3332" s="54" t="str">
        <f>VLOOKUP(B3332,IF(A3332="COMPOSICAO",S!$A:$D,I!$A:$D),3,FALSE)</f>
        <v>KG</v>
      </c>
      <c r="H3332" s="75">
        <f>0.9964</f>
        <v>0.99639999999999995</v>
      </c>
      <c r="I3332" s="56">
        <f>IF(A3332="COMPOSICAO",VLOOKUP(B3332,S!$A:$D,4,FALSE),VLOOKUP(B3332,I!$A:$D,4,FALSE))</f>
        <v>0.85</v>
      </c>
      <c r="J3332" s="60">
        <f t="shared" si="91"/>
        <v>0.84</v>
      </c>
      <c r="K3332" s="59"/>
      <c r="L3332" s="4"/>
      <c r="M3332" s="4"/>
      <c r="N3332" s="4"/>
    </row>
    <row r="3333" spans="1:14" ht="30" customHeight="1" x14ac:dyDescent="0.25">
      <c r="A3333" s="54" t="s">
        <v>792</v>
      </c>
      <c r="B3333" s="67">
        <v>4812</v>
      </c>
      <c r="C3333" s="55" t="str">
        <f>VLOOKUP(B3333,IF(A3333="COMPOSICAO",S!$A:$D,I!$A:$D),2,FALSE)</f>
        <v>PLACA DE GESSO PARA FORRO, *60 X 60* CM, ESPESSURA DE 12 MM (SEM COLOCACAO)</v>
      </c>
      <c r="D3333" s="55"/>
      <c r="E3333" s="55"/>
      <c r="F3333" s="55"/>
      <c r="G3333" s="54" t="str">
        <f>VLOOKUP(B3333,IF(A3333="COMPOSICAO",S!$A:$D,I!$A:$D),3,FALSE)</f>
        <v>M2</v>
      </c>
      <c r="H3333" s="75">
        <f>1.0293</f>
        <v>1.0293000000000001</v>
      </c>
      <c r="I3333" s="56">
        <f>IF(A3333="COMPOSICAO",VLOOKUP(B3333,S!$A:$D,4,FALSE),VLOOKUP(B3333,I!$A:$D,4,FALSE))</f>
        <v>11.92</v>
      </c>
      <c r="J3333" s="60">
        <f t="shared" si="91"/>
        <v>12.26</v>
      </c>
      <c r="K3333" s="59"/>
      <c r="L3333" s="4"/>
      <c r="M3333" s="4"/>
      <c r="N3333" s="4"/>
    </row>
    <row r="3334" spans="1:14" ht="15" customHeight="1" x14ac:dyDescent="0.25">
      <c r="A3334" s="54" t="s">
        <v>792</v>
      </c>
      <c r="B3334" s="67">
        <v>20250</v>
      </c>
      <c r="C3334" s="55" t="str">
        <f>VLOOKUP(B3334,IF(A3334="COMPOSICAO",S!$A:$D,I!$A:$D),2,FALSE)</f>
        <v>SISAL EM FIBRA / ESTOPA SISAL PARA GESSO</v>
      </c>
      <c r="D3334" s="55"/>
      <c r="E3334" s="55"/>
      <c r="F3334" s="55"/>
      <c r="G3334" s="54" t="str">
        <f>VLOOKUP(B3334,IF(A3334="COMPOSICAO",S!$A:$D,I!$A:$D),3,FALSE)</f>
        <v>KG</v>
      </c>
      <c r="H3334" s="75">
        <f>0.0078</f>
        <v>7.7999999999999996E-3</v>
      </c>
      <c r="I3334" s="56">
        <f>IF(A3334="COMPOSICAO",VLOOKUP(B3334,S!$A:$D,4,FALSE),VLOOKUP(B3334,I!$A:$D,4,FALSE))</f>
        <v>13</v>
      </c>
      <c r="J3334" s="60">
        <f t="shared" si="91"/>
        <v>0.1</v>
      </c>
      <c r="K3334" s="59"/>
      <c r="L3334" s="4"/>
      <c r="M3334" s="4"/>
      <c r="N3334" s="4"/>
    </row>
    <row r="3335" spans="1:14" ht="30" customHeight="1" x14ac:dyDescent="0.25">
      <c r="A3335" s="54" t="s">
        <v>792</v>
      </c>
      <c r="B3335" s="67">
        <v>40547</v>
      </c>
      <c r="C3335" s="55" t="str">
        <f>VLOOKUP(B3335,IF(A3335="COMPOSICAO",S!$A:$D,I!$A:$D),2,FALSE)</f>
        <v>PARAFUSO ZINCADO, AUTOBROCANTE, FLANGEADO, 4,2 MM X 19 MM</v>
      </c>
      <c r="D3335" s="55"/>
      <c r="E3335" s="55"/>
      <c r="F3335" s="55"/>
      <c r="G3335" s="54" t="str">
        <f>VLOOKUP(B3335,IF(A3335="COMPOSICAO",S!$A:$D,I!$A:$D),3,FALSE)</f>
        <v>CENTO</v>
      </c>
      <c r="H3335" s="75">
        <f>0.0308</f>
        <v>3.0800000000000001E-2</v>
      </c>
      <c r="I3335" s="56">
        <f>IF(A3335="COMPOSICAO",VLOOKUP(B3335,S!$A:$D,4,FALSE),VLOOKUP(B3335,I!$A:$D,4,FALSE))</f>
        <v>32.57</v>
      </c>
      <c r="J3335" s="60">
        <f t="shared" si="91"/>
        <v>1</v>
      </c>
      <c r="K3335" s="59"/>
      <c r="L3335" s="4"/>
      <c r="M3335" s="4"/>
      <c r="N3335" s="4"/>
    </row>
    <row r="3336" spans="1:14" ht="15" customHeight="1" x14ac:dyDescent="0.25">
      <c r="A3336" s="54" t="s">
        <v>793</v>
      </c>
      <c r="B3336" s="67">
        <v>88269</v>
      </c>
      <c r="C3336" s="55" t="str">
        <f>VLOOKUP(B3336,IF(A3336="COMPOSICAO",S!$A:$D,I!$A:$D),2,FALSE)</f>
        <v>GESSEIRO COM ENCARGOS COMPLEMENTARES</v>
      </c>
      <c r="D3336" s="55"/>
      <c r="E3336" s="55"/>
      <c r="F3336" s="55"/>
      <c r="G3336" s="54" t="str">
        <f>VLOOKUP(B3336,IF(A3336="COMPOSICAO",S!$A:$D,I!$A:$D),3,FALSE)</f>
        <v>H</v>
      </c>
      <c r="H3336" s="75">
        <f>0.7974</f>
        <v>0.7974</v>
      </c>
      <c r="I3336" s="56">
        <f>IF(A3336="COMPOSICAO",VLOOKUP(B3336,S!$A:$D,4,FALSE),VLOOKUP(B3336,I!$A:$D,4,FALSE))</f>
        <v>26.28</v>
      </c>
      <c r="J3336" s="60">
        <f t="shared" si="91"/>
        <v>20.95</v>
      </c>
      <c r="K3336" s="59"/>
      <c r="L3336" s="4"/>
      <c r="M3336" s="4"/>
      <c r="N3336" s="4"/>
    </row>
    <row r="3337" spans="1:14" ht="15" customHeight="1" x14ac:dyDescent="0.25">
      <c r="A3337" s="54" t="s">
        <v>793</v>
      </c>
      <c r="B3337" s="67">
        <v>88316</v>
      </c>
      <c r="C3337" s="55" t="str">
        <f>VLOOKUP(B3337,IF(A3337="COMPOSICAO",S!$A:$D,I!$A:$D),2,FALSE)</f>
        <v>SERVENTE COM ENCARGOS COMPLEMENTARES</v>
      </c>
      <c r="D3337" s="55"/>
      <c r="E3337" s="55"/>
      <c r="F3337" s="55"/>
      <c r="G3337" s="54" t="str">
        <f>VLOOKUP(B3337,IF(A3337="COMPOSICAO",S!$A:$D,I!$A:$D),3,FALSE)</f>
        <v>H</v>
      </c>
      <c r="H3337" s="75">
        <f>0.3987</f>
        <v>0.3987</v>
      </c>
      <c r="I3337" s="56">
        <f>IF(A3337="COMPOSICAO",VLOOKUP(B3337,S!$A:$D,4,FALSE),VLOOKUP(B3337,I!$A:$D,4,FALSE))</f>
        <v>18.86</v>
      </c>
      <c r="J3337" s="60">
        <f t="shared" si="91"/>
        <v>7.51</v>
      </c>
      <c r="K3337" s="59"/>
      <c r="L3337" s="4"/>
      <c r="M3337" s="4"/>
      <c r="N3337" s="4"/>
    </row>
    <row r="3338" spans="1:14" ht="15" customHeight="1" x14ac:dyDescent="0.25">
      <c r="A3338" s="76" t="s">
        <v>794</v>
      </c>
      <c r="B3338" s="77"/>
      <c r="C3338" s="77"/>
      <c r="D3338" s="77"/>
      <c r="E3338" s="77"/>
      <c r="F3338" s="77"/>
      <c r="G3338" s="78"/>
      <c r="H3338" s="79"/>
      <c r="I3338" s="80"/>
      <c r="J3338" s="60">
        <f>SUM(J3330:K3337)</f>
        <v>43.629999999999995</v>
      </c>
      <c r="K3338" s="59"/>
    </row>
    <row r="3339" spans="1:14" ht="15" customHeight="1" x14ac:dyDescent="0.25">
      <c r="A3339" s="76" t="str">
        <f>"TAXA DE BDI ("&amp;BDI&amp;" %)"</f>
        <v>TAXA DE BDI (28 %)</v>
      </c>
      <c r="B3339" s="77"/>
      <c r="C3339" s="77"/>
      <c r="D3339" s="77"/>
      <c r="E3339" s="77"/>
      <c r="F3339" s="77"/>
      <c r="G3339" s="78"/>
      <c r="H3339" s="79"/>
      <c r="I3339" s="80"/>
      <c r="J3339" s="60">
        <f>ROUND(J3338*(BDI/100),2)</f>
        <v>12.22</v>
      </c>
      <c r="K3339" s="59"/>
    </row>
    <row r="3340" spans="1:14" ht="15" customHeight="1" x14ac:dyDescent="0.25">
      <c r="A3340" s="76" t="s">
        <v>1123</v>
      </c>
      <c r="B3340" s="77"/>
      <c r="C3340" s="77"/>
      <c r="D3340" s="77"/>
      <c r="E3340" s="77"/>
      <c r="F3340" s="77"/>
      <c r="G3340" s="78"/>
      <c r="H3340" s="79"/>
      <c r="I3340" s="80"/>
      <c r="J3340" s="60">
        <f>SUM(J3338:K3339)</f>
        <v>55.849999999999994</v>
      </c>
      <c r="K3340" s="59"/>
    </row>
    <row r="3341" spans="1:14" ht="15" customHeight="1" x14ac:dyDescent="0.25">
      <c r="A3341" s="4"/>
      <c r="B3341" s="4"/>
      <c r="C3341" s="4"/>
      <c r="D3341" s="4"/>
      <c r="E3341" s="4"/>
      <c r="F3341" s="4"/>
      <c r="G3341" s="4"/>
      <c r="H3341" s="4"/>
      <c r="I3341" s="4"/>
      <c r="J3341" s="4"/>
      <c r="K3341" s="4"/>
    </row>
    <row r="3342" spans="1:14" ht="15" customHeight="1" x14ac:dyDescent="0.25">
      <c r="A3342" s="22" t="s">
        <v>788</v>
      </c>
      <c r="B3342" s="22" t="s">
        <v>41</v>
      </c>
      <c r="C3342" s="46" t="s">
        <v>8</v>
      </c>
      <c r="D3342" s="47"/>
      <c r="E3342" s="47"/>
      <c r="F3342" s="47"/>
      <c r="G3342" s="7" t="s">
        <v>42</v>
      </c>
      <c r="H3342" s="7" t="s">
        <v>789</v>
      </c>
      <c r="I3342" s="7" t="s">
        <v>790</v>
      </c>
      <c r="J3342" s="34" t="s">
        <v>10</v>
      </c>
      <c r="K3342" s="33"/>
    </row>
    <row r="3343" spans="1:14" ht="30" customHeight="1" x14ac:dyDescent="0.25">
      <c r="A3343" s="7" t="s">
        <v>833</v>
      </c>
      <c r="B3343" s="71">
        <v>96120</v>
      </c>
      <c r="C3343" s="73" t="str">
        <f>VLOOKUP(B3343,S!$A:$D,2,FALSE)</f>
        <v>ACABAMENTOS PARA FORRO (MOLDURA DE GESSO). AF_05/2017</v>
      </c>
      <c r="D3343" s="73"/>
      <c r="E3343" s="73"/>
      <c r="F3343" s="72"/>
      <c r="G3343" s="7" t="str">
        <f>VLOOKUP(B3343,S!$A:$D,3,FALSE)</f>
        <v>M</v>
      </c>
      <c r="H3343" s="74"/>
      <c r="I3343" s="74">
        <f>J3350</f>
        <v>3</v>
      </c>
      <c r="J3343" s="53"/>
      <c r="K3343" s="52"/>
      <c r="L3343" s="74">
        <f>VLOOKUP(B3343,S!$A:$D,4,FALSE)</f>
        <v>3</v>
      </c>
      <c r="M3343" s="7" t="str">
        <f>IF(ROUND((L3343-I3343),2)=0,"OK, confere com a tabela.",IF(ROUND((L3343-I3343),2)&lt;0,"ACIMA ("&amp;TEXT(ROUND(I3343*100/L3343,4),"0,0000")&amp;" %) da tabela.","ABAIXO ("&amp;TEXT(ROUND(I3343*100/L3343,4),"0,0000")&amp;" %) da tabela."))</f>
        <v>OK, confere com a tabela.</v>
      </c>
    </row>
    <row r="3344" spans="1:14" ht="30" customHeight="1" x14ac:dyDescent="0.25">
      <c r="A3344" s="54" t="s">
        <v>792</v>
      </c>
      <c r="B3344" s="67">
        <v>3315</v>
      </c>
      <c r="C3344" s="55" t="str">
        <f>VLOOKUP(B3344,IF(A3344="COMPOSICAO",S!$A:$D,I!$A:$D),2,FALSE)</f>
        <v>GESSO EM PO PARA REVESTIMENTOS/MOLDURAS/SANCAS E USO GERAL</v>
      </c>
      <c r="D3344" s="55"/>
      <c r="E3344" s="55"/>
      <c r="F3344" s="55"/>
      <c r="G3344" s="54" t="str">
        <f>VLOOKUP(B3344,IF(A3344="COMPOSICAO",S!$A:$D,I!$A:$D),3,FALSE)</f>
        <v>KG</v>
      </c>
      <c r="H3344" s="75">
        <f>0.5124</f>
        <v>0.51239999999999997</v>
      </c>
      <c r="I3344" s="56">
        <f>IF(A3344="COMPOSICAO",VLOOKUP(B3344,S!$A:$D,4,FALSE),VLOOKUP(B3344,I!$A:$D,4,FALSE))</f>
        <v>0.85</v>
      </c>
      <c r="J3344" s="60">
        <f t="shared" ref="J3344:J3349" si="92">TRUNC(H3344*I3344,2)</f>
        <v>0.43</v>
      </c>
      <c r="K3344" s="59"/>
      <c r="L3344" s="4"/>
      <c r="M3344" s="4"/>
      <c r="N3344" s="4"/>
    </row>
    <row r="3345" spans="1:14" ht="30" customHeight="1" x14ac:dyDescent="0.25">
      <c r="A3345" s="54" t="s">
        <v>792</v>
      </c>
      <c r="B3345" s="67">
        <v>4812</v>
      </c>
      <c r="C3345" s="55" t="str">
        <f>VLOOKUP(B3345,IF(A3345="COMPOSICAO",S!$A:$D,I!$A:$D),2,FALSE)</f>
        <v>PLACA DE GESSO PARA FORRO, *60 X 60* CM, ESPESSURA DE 12 MM (SEM COLOCACAO)</v>
      </c>
      <c r="D3345" s="55"/>
      <c r="E3345" s="55"/>
      <c r="F3345" s="55"/>
      <c r="G3345" s="54" t="str">
        <f>VLOOKUP(B3345,IF(A3345="COMPOSICAO",S!$A:$D,I!$A:$D),3,FALSE)</f>
        <v>M2</v>
      </c>
      <c r="H3345" s="75">
        <f>0.0762</f>
        <v>7.6200000000000004E-2</v>
      </c>
      <c r="I3345" s="56">
        <f>IF(A3345="COMPOSICAO",VLOOKUP(B3345,S!$A:$D,4,FALSE),VLOOKUP(B3345,I!$A:$D,4,FALSE))</f>
        <v>11.92</v>
      </c>
      <c r="J3345" s="60">
        <f t="shared" si="92"/>
        <v>0.9</v>
      </c>
      <c r="K3345" s="59"/>
      <c r="L3345" s="4"/>
      <c r="M3345" s="4"/>
      <c r="N3345" s="4"/>
    </row>
    <row r="3346" spans="1:14" ht="15" customHeight="1" x14ac:dyDescent="0.25">
      <c r="A3346" s="54" t="s">
        <v>792</v>
      </c>
      <c r="B3346" s="67">
        <v>5066</v>
      </c>
      <c r="C3346" s="55" t="str">
        <f>VLOOKUP(B3346,IF(A3346="COMPOSICAO",S!$A:$D,I!$A:$D),2,FALSE)</f>
        <v>PREGO DE ACO POLIDO COM CABECA 12 X 12</v>
      </c>
      <c r="D3346" s="55"/>
      <c r="E3346" s="55"/>
      <c r="F3346" s="55"/>
      <c r="G3346" s="54" t="str">
        <f>VLOOKUP(B3346,IF(A3346="COMPOSICAO",S!$A:$D,I!$A:$D),3,FALSE)</f>
        <v>KG</v>
      </c>
      <c r="H3346" s="75">
        <f>0.0015</f>
        <v>1.5E-3</v>
      </c>
      <c r="I3346" s="56">
        <f>IF(A3346="COMPOSICAO",VLOOKUP(B3346,S!$A:$D,4,FALSE),VLOOKUP(B3346,I!$A:$D,4,FALSE))</f>
        <v>28.48</v>
      </c>
      <c r="J3346" s="60">
        <f t="shared" si="92"/>
        <v>0.04</v>
      </c>
      <c r="K3346" s="59"/>
      <c r="L3346" s="4"/>
      <c r="M3346" s="4"/>
      <c r="N3346" s="4"/>
    </row>
    <row r="3347" spans="1:14" ht="15" customHeight="1" x14ac:dyDescent="0.25">
      <c r="A3347" s="54" t="s">
        <v>792</v>
      </c>
      <c r="B3347" s="67">
        <v>20250</v>
      </c>
      <c r="C3347" s="55" t="str">
        <f>VLOOKUP(B3347,IF(A3347="COMPOSICAO",S!$A:$D,I!$A:$D),2,FALSE)</f>
        <v>SISAL EM FIBRA / ESTOPA SISAL PARA GESSO</v>
      </c>
      <c r="D3347" s="55"/>
      <c r="E3347" s="55"/>
      <c r="F3347" s="55"/>
      <c r="G3347" s="54" t="str">
        <f>VLOOKUP(B3347,IF(A3347="COMPOSICAO",S!$A:$D,I!$A:$D),3,FALSE)</f>
        <v>KG</v>
      </c>
      <c r="H3347" s="75">
        <f>0.004</f>
        <v>4.0000000000000001E-3</v>
      </c>
      <c r="I3347" s="56">
        <f>IF(A3347="COMPOSICAO",VLOOKUP(B3347,S!$A:$D,4,FALSE),VLOOKUP(B3347,I!$A:$D,4,FALSE))</f>
        <v>13</v>
      </c>
      <c r="J3347" s="60">
        <f t="shared" si="92"/>
        <v>0.05</v>
      </c>
      <c r="K3347" s="59"/>
      <c r="L3347" s="4"/>
      <c r="M3347" s="4"/>
      <c r="N3347" s="4"/>
    </row>
    <row r="3348" spans="1:14" ht="15" customHeight="1" x14ac:dyDescent="0.25">
      <c r="A3348" s="54" t="s">
        <v>793</v>
      </c>
      <c r="B3348" s="67">
        <v>88269</v>
      </c>
      <c r="C3348" s="55" t="str">
        <f>VLOOKUP(B3348,IF(A3348="COMPOSICAO",S!$A:$D,I!$A:$D),2,FALSE)</f>
        <v>GESSEIRO COM ENCARGOS COMPLEMENTARES</v>
      </c>
      <c r="D3348" s="55"/>
      <c r="E3348" s="55"/>
      <c r="F3348" s="55"/>
      <c r="G3348" s="54" t="str">
        <f>VLOOKUP(B3348,IF(A3348="COMPOSICAO",S!$A:$D,I!$A:$D),3,FALSE)</f>
        <v>H</v>
      </c>
      <c r="H3348" s="75">
        <f>0.0445</f>
        <v>4.4499999999999998E-2</v>
      </c>
      <c r="I3348" s="56">
        <f>IF(A3348="COMPOSICAO",VLOOKUP(B3348,S!$A:$D,4,FALSE),VLOOKUP(B3348,I!$A:$D,4,FALSE))</f>
        <v>26.28</v>
      </c>
      <c r="J3348" s="60">
        <f t="shared" si="92"/>
        <v>1.1599999999999999</v>
      </c>
      <c r="K3348" s="59"/>
      <c r="L3348" s="4"/>
      <c r="M3348" s="4"/>
      <c r="N3348" s="4"/>
    </row>
    <row r="3349" spans="1:14" ht="15" customHeight="1" x14ac:dyDescent="0.25">
      <c r="A3349" s="54" t="s">
        <v>793</v>
      </c>
      <c r="B3349" s="67">
        <v>88316</v>
      </c>
      <c r="C3349" s="55" t="str">
        <f>VLOOKUP(B3349,IF(A3349="COMPOSICAO",S!$A:$D,I!$A:$D),2,FALSE)</f>
        <v>SERVENTE COM ENCARGOS COMPLEMENTARES</v>
      </c>
      <c r="D3349" s="55"/>
      <c r="E3349" s="55"/>
      <c r="F3349" s="55"/>
      <c r="G3349" s="54" t="str">
        <f>VLOOKUP(B3349,IF(A3349="COMPOSICAO",S!$A:$D,I!$A:$D),3,FALSE)</f>
        <v>H</v>
      </c>
      <c r="H3349" s="75">
        <f>0.0223</f>
        <v>2.23E-2</v>
      </c>
      <c r="I3349" s="56">
        <f>IF(A3349="COMPOSICAO",VLOOKUP(B3349,S!$A:$D,4,FALSE),VLOOKUP(B3349,I!$A:$D,4,FALSE))</f>
        <v>18.86</v>
      </c>
      <c r="J3349" s="60">
        <f t="shared" si="92"/>
        <v>0.42</v>
      </c>
      <c r="K3349" s="59"/>
      <c r="L3349" s="4"/>
      <c r="M3349" s="4"/>
      <c r="N3349" s="4"/>
    </row>
    <row r="3350" spans="1:14" ht="15" customHeight="1" x14ac:dyDescent="0.25">
      <c r="A3350" s="76" t="s">
        <v>794</v>
      </c>
      <c r="B3350" s="77"/>
      <c r="C3350" s="77"/>
      <c r="D3350" s="77"/>
      <c r="E3350" s="77"/>
      <c r="F3350" s="77"/>
      <c r="G3350" s="78"/>
      <c r="H3350" s="79"/>
      <c r="I3350" s="80"/>
      <c r="J3350" s="60">
        <f>SUM(J3343:K3349)</f>
        <v>3</v>
      </c>
      <c r="K3350" s="59"/>
    </row>
    <row r="3351" spans="1:14" ht="15" customHeight="1" x14ac:dyDescent="0.25">
      <c r="A3351" s="76" t="str">
        <f>"TAXA DE BDI ("&amp;BDI&amp;" %)"</f>
        <v>TAXA DE BDI (28 %)</v>
      </c>
      <c r="B3351" s="77"/>
      <c r="C3351" s="77"/>
      <c r="D3351" s="77"/>
      <c r="E3351" s="77"/>
      <c r="F3351" s="77"/>
      <c r="G3351" s="78"/>
      <c r="H3351" s="79"/>
      <c r="I3351" s="80"/>
      <c r="J3351" s="60">
        <f>ROUND(J3350*(BDI/100),2)</f>
        <v>0.84</v>
      </c>
      <c r="K3351" s="59"/>
    </row>
    <row r="3352" spans="1:14" ht="15" customHeight="1" x14ac:dyDescent="0.25">
      <c r="A3352" s="76" t="s">
        <v>1124</v>
      </c>
      <c r="B3352" s="77"/>
      <c r="C3352" s="77"/>
      <c r="D3352" s="77"/>
      <c r="E3352" s="77"/>
      <c r="F3352" s="77"/>
      <c r="G3352" s="78"/>
      <c r="H3352" s="79"/>
      <c r="I3352" s="80"/>
      <c r="J3352" s="60">
        <f>SUM(J3350:K3351)</f>
        <v>3.84</v>
      </c>
      <c r="K3352" s="59"/>
    </row>
    <row r="3353" spans="1:14" ht="15" customHeight="1" x14ac:dyDescent="0.25">
      <c r="A3353" s="4"/>
      <c r="B3353" s="4"/>
      <c r="C3353" s="4"/>
      <c r="D3353" s="4"/>
      <c r="E3353" s="4"/>
      <c r="F3353" s="4"/>
      <c r="G3353" s="4"/>
      <c r="H3353" s="4"/>
      <c r="I3353" s="4"/>
      <c r="J3353" s="4"/>
      <c r="K3353" s="4"/>
    </row>
    <row r="3354" spans="1:14" ht="15" customHeight="1" x14ac:dyDescent="0.25">
      <c r="A3354" s="22" t="s">
        <v>788</v>
      </c>
      <c r="B3354" s="22" t="s">
        <v>41</v>
      </c>
      <c r="C3354" s="46" t="s">
        <v>8</v>
      </c>
      <c r="D3354" s="47"/>
      <c r="E3354" s="47"/>
      <c r="F3354" s="47"/>
      <c r="G3354" s="7" t="s">
        <v>42</v>
      </c>
      <c r="H3354" s="7" t="s">
        <v>789</v>
      </c>
      <c r="I3354" s="7" t="s">
        <v>790</v>
      </c>
      <c r="J3354" s="34" t="s">
        <v>10</v>
      </c>
      <c r="K3354" s="33"/>
    </row>
    <row r="3355" spans="1:14" ht="45" customHeight="1" x14ac:dyDescent="0.25">
      <c r="A3355" s="7" t="s">
        <v>835</v>
      </c>
      <c r="B3355" s="71">
        <v>86899</v>
      </c>
      <c r="C3355" s="73" t="str">
        <f>VLOOKUP(B3355,S!$A:$D,2,FALSE)</f>
        <v>BANCADA DE MÁRMORE BRANCO POLIDO, DE 0,50 X 0,60 M, PARA LAVATÓRIO - FORNECIMENTO E INSTALAÇÃO. AF_01/2020</v>
      </c>
      <c r="D3355" s="73"/>
      <c r="E3355" s="73"/>
      <c r="F3355" s="72"/>
      <c r="G3355" s="7" t="str">
        <f>VLOOKUP(B3355,S!$A:$D,3,FALSE)</f>
        <v>UN</v>
      </c>
      <c r="H3355" s="74"/>
      <c r="I3355" s="74">
        <f>J3363</f>
        <v>265.3</v>
      </c>
      <c r="J3355" s="53"/>
      <c r="K3355" s="52"/>
      <c r="L3355" s="74">
        <f>VLOOKUP(B3355,S!$A:$D,4,FALSE)</f>
        <v>265.3</v>
      </c>
      <c r="M3355" s="7" t="str">
        <f>IF(ROUND((L3355-I3355),2)=0,"OK, confere com a tabela.",IF(ROUND((L3355-I3355),2)&lt;0,"ACIMA ("&amp;TEXT(ROUND(I3355*100/L3355,4),"0,0000")&amp;" %) da tabela.","ABAIXO ("&amp;TEXT(ROUND(I3355*100/L3355,4),"0,0000")&amp;" %) da tabela."))</f>
        <v>OK, confere com a tabela.</v>
      </c>
    </row>
    <row r="3356" spans="1:14" ht="15" customHeight="1" x14ac:dyDescent="0.25">
      <c r="A3356" s="54" t="s">
        <v>792</v>
      </c>
      <c r="B3356" s="67">
        <v>4823</v>
      </c>
      <c r="C3356" s="55" t="str">
        <f>VLOOKUP(B3356,IF(A3356="COMPOSICAO",S!$A:$D,I!$A:$D),2,FALSE)</f>
        <v>MASSA PLASTICA PARA MARMORE/GRANITO</v>
      </c>
      <c r="D3356" s="55"/>
      <c r="E3356" s="55"/>
      <c r="F3356" s="55"/>
      <c r="G3356" s="54" t="str">
        <f>VLOOKUP(B3356,IF(A3356="COMPOSICAO",S!$A:$D,I!$A:$D),3,FALSE)</f>
        <v>KG</v>
      </c>
      <c r="H3356" s="75">
        <f>0.3844</f>
        <v>0.38440000000000002</v>
      </c>
      <c r="I3356" s="56">
        <f>IF(A3356="COMPOSICAO",VLOOKUP(B3356,S!$A:$D,4,FALSE),VLOOKUP(B3356,I!$A:$D,4,FALSE))</f>
        <v>51.67</v>
      </c>
      <c r="J3356" s="60">
        <f t="shared" ref="J3356:J3362" si="93">TRUNC(H3356*I3356,2)</f>
        <v>19.86</v>
      </c>
      <c r="K3356" s="59"/>
      <c r="L3356" s="4"/>
      <c r="M3356" s="4"/>
      <c r="N3356" s="4"/>
    </row>
    <row r="3357" spans="1:14" ht="45" customHeight="1" x14ac:dyDescent="0.25">
      <c r="A3357" s="54" t="s">
        <v>792</v>
      </c>
      <c r="B3357" s="67">
        <v>7568</v>
      </c>
      <c r="C3357" s="55" t="str">
        <f>VLOOKUP(B3357,IF(A3357="COMPOSICAO",S!$A:$D,I!$A:$D),2,FALSE)</f>
        <v>BUCHA DE NYLON SEM ABA S10, COM PARAFUSO DE 6,10 X 65 MM EM ACO ZINCADO COM ROSCA SOBERBA, CABECA CHATA E FENDA PHILLIPS</v>
      </c>
      <c r="D3357" s="55"/>
      <c r="E3357" s="55"/>
      <c r="F3357" s="55"/>
      <c r="G3357" s="54" t="str">
        <f>VLOOKUP(B3357,IF(A3357="COMPOSICAO",S!$A:$D,I!$A:$D),3,FALSE)</f>
        <v>UN</v>
      </c>
      <c r="H3357" s="75">
        <f>6</f>
        <v>6</v>
      </c>
      <c r="I3357" s="56">
        <f>IF(A3357="COMPOSICAO",VLOOKUP(B3357,S!$A:$D,4,FALSE),VLOOKUP(B3357,I!$A:$D,4,FALSE))</f>
        <v>0.61</v>
      </c>
      <c r="J3357" s="60">
        <f t="shared" si="93"/>
        <v>3.66</v>
      </c>
      <c r="K3357" s="59"/>
      <c r="L3357" s="4"/>
      <c r="M3357" s="4"/>
      <c r="N3357" s="4"/>
    </row>
    <row r="3358" spans="1:14" ht="30" customHeight="1" x14ac:dyDescent="0.25">
      <c r="A3358" s="54" t="s">
        <v>792</v>
      </c>
      <c r="B3358" s="67">
        <v>11692</v>
      </c>
      <c r="C3358" s="55" t="str">
        <f>VLOOKUP(B3358,IF(A3358="COMPOSICAO",S!$A:$D,I!$A:$D),2,FALSE)</f>
        <v>BANCADA/ BANCA EM MARMORE, POLIDO, BRANCO COMUM, E=  *3* CM</v>
      </c>
      <c r="D3358" s="55"/>
      <c r="E3358" s="55"/>
      <c r="F3358" s="55"/>
      <c r="G3358" s="54" t="str">
        <f>VLOOKUP(B3358,IF(A3358="COMPOSICAO",S!$A:$D,I!$A:$D),3,FALSE)</f>
        <v>M2</v>
      </c>
      <c r="H3358" s="75">
        <f>0.377</f>
        <v>0.377</v>
      </c>
      <c r="I3358" s="56">
        <f>IF(A3358="COMPOSICAO",VLOOKUP(B3358,S!$A:$D,4,FALSE),VLOOKUP(B3358,I!$A:$D,4,FALSE))</f>
        <v>350.02</v>
      </c>
      <c r="J3358" s="60">
        <f t="shared" si="93"/>
        <v>131.94999999999999</v>
      </c>
      <c r="K3358" s="59"/>
      <c r="L3358" s="4"/>
      <c r="M3358" s="4"/>
      <c r="N3358" s="4"/>
    </row>
    <row r="3359" spans="1:14" ht="15" customHeight="1" x14ac:dyDescent="0.25">
      <c r="A3359" s="54" t="s">
        <v>792</v>
      </c>
      <c r="B3359" s="67">
        <v>37329</v>
      </c>
      <c r="C3359" s="55" t="str">
        <f>VLOOKUP(B3359,IF(A3359="COMPOSICAO",S!$A:$D,I!$A:$D),2,FALSE)</f>
        <v>REJUNTE EPOXI, QUALQUER COR</v>
      </c>
      <c r="D3359" s="55"/>
      <c r="E3359" s="55"/>
      <c r="F3359" s="55"/>
      <c r="G3359" s="54" t="str">
        <f>VLOOKUP(B3359,IF(A3359="COMPOSICAO",S!$A:$D,I!$A:$D),3,FALSE)</f>
        <v>KG</v>
      </c>
      <c r="H3359" s="75">
        <f>0.0154</f>
        <v>1.54E-2</v>
      </c>
      <c r="I3359" s="56">
        <f>IF(A3359="COMPOSICAO",VLOOKUP(B3359,S!$A:$D,4,FALSE),VLOOKUP(B3359,I!$A:$D,4,FALSE))</f>
        <v>98.93</v>
      </c>
      <c r="J3359" s="60">
        <f t="shared" si="93"/>
        <v>1.52</v>
      </c>
      <c r="K3359" s="59"/>
      <c r="L3359" s="4"/>
      <c r="M3359" s="4"/>
      <c r="N3359" s="4"/>
    </row>
    <row r="3360" spans="1:14" ht="30" customHeight="1" x14ac:dyDescent="0.25">
      <c r="A3360" s="54" t="s">
        <v>792</v>
      </c>
      <c r="B3360" s="67">
        <v>37590</v>
      </c>
      <c r="C3360" s="55" t="str">
        <f>VLOOKUP(B3360,IF(A3360="COMPOSICAO",S!$A:$D,I!$A:$D),2,FALSE)</f>
        <v>SUPORTE MAO-FRANCESA EM ACO, ABAS IGUAIS 30 CM, CAPACIDADE MINIMA 60 KG, BRANCO</v>
      </c>
      <c r="D3360" s="55"/>
      <c r="E3360" s="55"/>
      <c r="F3360" s="55"/>
      <c r="G3360" s="54" t="str">
        <f>VLOOKUP(B3360,IF(A3360="COMPOSICAO",S!$A:$D,I!$A:$D),3,FALSE)</f>
        <v>UN</v>
      </c>
      <c r="H3360" s="75">
        <f>2</f>
        <v>2</v>
      </c>
      <c r="I3360" s="56">
        <f>IF(A3360="COMPOSICAO",VLOOKUP(B3360,S!$A:$D,4,FALSE),VLOOKUP(B3360,I!$A:$D,4,FALSE))</f>
        <v>19.61</v>
      </c>
      <c r="J3360" s="60">
        <f t="shared" si="93"/>
        <v>39.22</v>
      </c>
      <c r="K3360" s="59"/>
      <c r="L3360" s="4"/>
      <c r="M3360" s="4"/>
      <c r="N3360" s="4"/>
    </row>
    <row r="3361" spans="1:14" ht="30" customHeight="1" x14ac:dyDescent="0.25">
      <c r="A3361" s="54" t="s">
        <v>793</v>
      </c>
      <c r="B3361" s="67">
        <v>88274</v>
      </c>
      <c r="C3361" s="55" t="str">
        <f>VLOOKUP(B3361,IF(A3361="COMPOSICAO",S!$A:$D,I!$A:$D),2,FALSE)</f>
        <v>MARMORISTA/GRANITEIRO COM ENCARGOS COMPLEMENTARES</v>
      </c>
      <c r="D3361" s="55"/>
      <c r="E3361" s="55"/>
      <c r="F3361" s="55"/>
      <c r="G3361" s="54" t="str">
        <f>VLOOKUP(B3361,IF(A3361="COMPOSICAO",S!$A:$D,I!$A:$D),3,FALSE)</f>
        <v>H</v>
      </c>
      <c r="H3361" s="75">
        <f>1.9209</f>
        <v>1.9209000000000001</v>
      </c>
      <c r="I3361" s="56">
        <f>IF(A3361="COMPOSICAO",VLOOKUP(B3361,S!$A:$D,4,FALSE),VLOOKUP(B3361,I!$A:$D,4,FALSE))</f>
        <v>26.34</v>
      </c>
      <c r="J3361" s="60">
        <f t="shared" si="93"/>
        <v>50.59</v>
      </c>
      <c r="K3361" s="59"/>
      <c r="L3361" s="4"/>
      <c r="M3361" s="4"/>
      <c r="N3361" s="4"/>
    </row>
    <row r="3362" spans="1:14" ht="15" customHeight="1" x14ac:dyDescent="0.25">
      <c r="A3362" s="54" t="s">
        <v>793</v>
      </c>
      <c r="B3362" s="67">
        <v>88316</v>
      </c>
      <c r="C3362" s="55" t="str">
        <f>VLOOKUP(B3362,IF(A3362="COMPOSICAO",S!$A:$D,I!$A:$D),2,FALSE)</f>
        <v>SERVENTE COM ENCARGOS COMPLEMENTARES</v>
      </c>
      <c r="D3362" s="55"/>
      <c r="E3362" s="55"/>
      <c r="F3362" s="55"/>
      <c r="G3362" s="54" t="str">
        <f>VLOOKUP(B3362,IF(A3362="COMPOSICAO",S!$A:$D,I!$A:$D),3,FALSE)</f>
        <v>H</v>
      </c>
      <c r="H3362" s="75">
        <f>0.9811</f>
        <v>0.98109999999999997</v>
      </c>
      <c r="I3362" s="56">
        <f>IF(A3362="COMPOSICAO",VLOOKUP(B3362,S!$A:$D,4,FALSE),VLOOKUP(B3362,I!$A:$D,4,FALSE))</f>
        <v>18.86</v>
      </c>
      <c r="J3362" s="60">
        <f t="shared" si="93"/>
        <v>18.5</v>
      </c>
      <c r="K3362" s="59"/>
      <c r="L3362" s="4"/>
      <c r="M3362" s="4"/>
      <c r="N3362" s="4"/>
    </row>
    <row r="3363" spans="1:14" ht="15" customHeight="1" x14ac:dyDescent="0.25">
      <c r="A3363" s="76" t="s">
        <v>794</v>
      </c>
      <c r="B3363" s="77"/>
      <c r="C3363" s="77"/>
      <c r="D3363" s="77"/>
      <c r="E3363" s="77"/>
      <c r="F3363" s="77"/>
      <c r="G3363" s="78"/>
      <c r="H3363" s="79"/>
      <c r="I3363" s="80"/>
      <c r="J3363" s="60">
        <f>SUM(J3355:K3362)</f>
        <v>265.3</v>
      </c>
      <c r="K3363" s="59"/>
    </row>
    <row r="3364" spans="1:14" ht="15" customHeight="1" x14ac:dyDescent="0.25">
      <c r="A3364" s="76" t="str">
        <f>"TAXA DE BDI ("&amp;BDI&amp;" %)"</f>
        <v>TAXA DE BDI (28 %)</v>
      </c>
      <c r="B3364" s="77"/>
      <c r="C3364" s="77"/>
      <c r="D3364" s="77"/>
      <c r="E3364" s="77"/>
      <c r="F3364" s="77"/>
      <c r="G3364" s="78"/>
      <c r="H3364" s="79"/>
      <c r="I3364" s="80"/>
      <c r="J3364" s="60">
        <f>ROUND(J3363*(BDI/100),2)</f>
        <v>74.28</v>
      </c>
      <c r="K3364" s="59"/>
    </row>
    <row r="3365" spans="1:14" ht="15" customHeight="1" x14ac:dyDescent="0.25">
      <c r="A3365" s="76" t="s">
        <v>1125</v>
      </c>
      <c r="B3365" s="77"/>
      <c r="C3365" s="77"/>
      <c r="D3365" s="77"/>
      <c r="E3365" s="77"/>
      <c r="F3365" s="77"/>
      <c r="G3365" s="78"/>
      <c r="H3365" s="79"/>
      <c r="I3365" s="80"/>
      <c r="J3365" s="60">
        <f>SUM(J3363:K3364)</f>
        <v>339.58000000000004</v>
      </c>
      <c r="K3365" s="59"/>
    </row>
    <row r="3366" spans="1:14" ht="15" customHeight="1" x14ac:dyDescent="0.25">
      <c r="A3366" s="4"/>
      <c r="B3366" s="4"/>
      <c r="C3366" s="4"/>
      <c r="D3366" s="4"/>
      <c r="E3366" s="4"/>
      <c r="F3366" s="4"/>
      <c r="G3366" s="4"/>
      <c r="H3366" s="4"/>
      <c r="I3366" s="4"/>
      <c r="J3366" s="4"/>
      <c r="K3366" s="4"/>
    </row>
    <row r="3367" spans="1:14" ht="15" customHeight="1" x14ac:dyDescent="0.25">
      <c r="A3367" s="22" t="s">
        <v>788</v>
      </c>
      <c r="B3367" s="22" t="s">
        <v>41</v>
      </c>
      <c r="C3367" s="46" t="s">
        <v>8</v>
      </c>
      <c r="D3367" s="47"/>
      <c r="E3367" s="47"/>
      <c r="F3367" s="47"/>
      <c r="G3367" s="7" t="s">
        <v>42</v>
      </c>
      <c r="H3367" s="7" t="s">
        <v>789</v>
      </c>
      <c r="I3367" s="7" t="s">
        <v>790</v>
      </c>
      <c r="J3367" s="34" t="s">
        <v>10</v>
      </c>
      <c r="K3367" s="33"/>
    </row>
    <row r="3368" spans="1:14" ht="60" customHeight="1" x14ac:dyDescent="0.25">
      <c r="A3368" s="7" t="s">
        <v>835</v>
      </c>
      <c r="B3368" s="71">
        <v>86937</v>
      </c>
      <c r="C3368" s="73" t="str">
        <f>VLOOKUP(B3368,S!$A:$D,2,FALSE)</f>
        <v>CUBA DE EMBUTIR OVAL EM LOUÇA BRANCA, 35 X 50CM OU EQUIVALENTE, INCLUSO VÁLVULA EM METAL CROMADO E SIFÃO FLEXÍVEL EM PVC - FORNECIMENTO E INSTALAÇÃO. AF_01/2020</v>
      </c>
      <c r="D3368" s="73"/>
      <c r="E3368" s="73"/>
      <c r="F3368" s="72"/>
      <c r="G3368" s="7" t="str">
        <f>VLOOKUP(B3368,S!$A:$D,3,FALSE)</f>
        <v>UN</v>
      </c>
      <c r="H3368" s="74"/>
      <c r="I3368" s="74">
        <f>J3372</f>
        <v>211.15</v>
      </c>
      <c r="J3368" s="53"/>
      <c r="K3368" s="52"/>
      <c r="L3368" s="74">
        <f>VLOOKUP(B3368,S!$A:$D,4,FALSE)</f>
        <v>211.15</v>
      </c>
      <c r="M3368" s="7" t="str">
        <f>IF(ROUND((L3368-I3368),2)=0,"OK, confere com a tabela.",IF(ROUND((L3368-I3368),2)&lt;0,"ACIMA ("&amp;TEXT(ROUND(I3368*100/L3368,4),"0,0000")&amp;" %) da tabela.","ABAIXO ("&amp;TEXT(ROUND(I3368*100/L3368,4),"0,0000")&amp;" %) da tabela."))</f>
        <v>OK, confere com a tabela.</v>
      </c>
    </row>
    <row r="3369" spans="1:14" ht="45" customHeight="1" x14ac:dyDescent="0.25">
      <c r="A3369" s="54" t="s">
        <v>793</v>
      </c>
      <c r="B3369" s="67">
        <v>86877</v>
      </c>
      <c r="C3369" s="55" t="str">
        <f>VLOOKUP(B3369,IF(A3369="COMPOSICAO",S!$A:$D,I!$A:$D),2,FALSE)</f>
        <v>VÁLVULA EM METAL CROMADO 1.1/2 X 1.1/2 PARA TANQUE OU LAVATÓRIO, COM OU SEM LADRÃO - FORNECIMENTO E INSTALAÇÃO. AF_01/2020</v>
      </c>
      <c r="D3369" s="55"/>
      <c r="E3369" s="55"/>
      <c r="F3369" s="55"/>
      <c r="G3369" s="54" t="str">
        <f>VLOOKUP(B3369,IF(A3369="COMPOSICAO",S!$A:$D,I!$A:$D),3,FALSE)</f>
        <v>UN</v>
      </c>
      <c r="H3369" s="75">
        <f>1</f>
        <v>1</v>
      </c>
      <c r="I3369" s="56">
        <f>IF(A3369="COMPOSICAO",VLOOKUP(B3369,S!$A:$D,4,FALSE),VLOOKUP(B3369,I!$A:$D,4,FALSE))</f>
        <v>54.38</v>
      </c>
      <c r="J3369" s="60">
        <f>TRUNC(H3369*I3369,2)</f>
        <v>54.38</v>
      </c>
      <c r="K3369" s="59"/>
      <c r="L3369" s="4"/>
      <c r="M3369" s="4"/>
      <c r="N3369" s="4"/>
    </row>
    <row r="3370" spans="1:14" ht="30" customHeight="1" x14ac:dyDescent="0.25">
      <c r="A3370" s="54" t="s">
        <v>793</v>
      </c>
      <c r="B3370" s="67">
        <v>86883</v>
      </c>
      <c r="C3370" s="55" t="str">
        <f>VLOOKUP(B3370,IF(A3370="COMPOSICAO",S!$A:$D,I!$A:$D),2,FALSE)</f>
        <v>SIFÃO DO TIPO FLEXÍVEL EM PVC 1  X 1.1/2  - FORNECIMENTO E INSTALAÇÃO. AF_01/2020</v>
      </c>
      <c r="D3370" s="55"/>
      <c r="E3370" s="55"/>
      <c r="F3370" s="55"/>
      <c r="G3370" s="54" t="str">
        <f>VLOOKUP(B3370,IF(A3370="COMPOSICAO",S!$A:$D,I!$A:$D),3,FALSE)</f>
        <v>UN</v>
      </c>
      <c r="H3370" s="75">
        <f>1</f>
        <v>1</v>
      </c>
      <c r="I3370" s="56">
        <f>IF(A3370="COMPOSICAO",VLOOKUP(B3370,S!$A:$D,4,FALSE),VLOOKUP(B3370,I!$A:$D,4,FALSE))</f>
        <v>11.68</v>
      </c>
      <c r="J3370" s="60">
        <f>TRUNC(H3370*I3370,2)</f>
        <v>11.68</v>
      </c>
      <c r="K3370" s="59"/>
      <c r="L3370" s="4"/>
      <c r="M3370" s="4"/>
      <c r="N3370" s="4"/>
    </row>
    <row r="3371" spans="1:14" ht="45" customHeight="1" x14ac:dyDescent="0.25">
      <c r="A3371" s="54" t="s">
        <v>793</v>
      </c>
      <c r="B3371" s="67">
        <v>86901</v>
      </c>
      <c r="C3371" s="55" t="str">
        <f>VLOOKUP(B3371,IF(A3371="COMPOSICAO",S!$A:$D,I!$A:$D),2,FALSE)</f>
        <v>CUBA DE EMBUTIR OVAL EM LOUÇA BRANCA, 35 X 50CM OU EQUIVALENTE - FORNECIMENTO E INSTALAÇÃO. AF_01/2020</v>
      </c>
      <c r="D3371" s="55"/>
      <c r="E3371" s="55"/>
      <c r="F3371" s="55"/>
      <c r="G3371" s="54" t="str">
        <f>VLOOKUP(B3371,IF(A3371="COMPOSICAO",S!$A:$D,I!$A:$D),3,FALSE)</f>
        <v>UN</v>
      </c>
      <c r="H3371" s="75">
        <f>1</f>
        <v>1</v>
      </c>
      <c r="I3371" s="56">
        <f>IF(A3371="COMPOSICAO",VLOOKUP(B3371,S!$A:$D,4,FALSE),VLOOKUP(B3371,I!$A:$D,4,FALSE))</f>
        <v>145.09</v>
      </c>
      <c r="J3371" s="60">
        <f>TRUNC(H3371*I3371,2)</f>
        <v>145.09</v>
      </c>
      <c r="K3371" s="59"/>
      <c r="L3371" s="4"/>
      <c r="M3371" s="4"/>
      <c r="N3371" s="4"/>
    </row>
    <row r="3372" spans="1:14" ht="15" customHeight="1" x14ac:dyDescent="0.25">
      <c r="A3372" s="76" t="s">
        <v>794</v>
      </c>
      <c r="B3372" s="77"/>
      <c r="C3372" s="77"/>
      <c r="D3372" s="77"/>
      <c r="E3372" s="77"/>
      <c r="F3372" s="77"/>
      <c r="G3372" s="78"/>
      <c r="H3372" s="79"/>
      <c r="I3372" s="80"/>
      <c r="J3372" s="60">
        <f>SUM(J3368:K3371)</f>
        <v>211.15</v>
      </c>
      <c r="K3372" s="59"/>
    </row>
    <row r="3373" spans="1:14" ht="15" customHeight="1" x14ac:dyDescent="0.25">
      <c r="A3373" s="76" t="str">
        <f>"TAXA DE BDI ("&amp;BDI&amp;" %)"</f>
        <v>TAXA DE BDI (28 %)</v>
      </c>
      <c r="B3373" s="77"/>
      <c r="C3373" s="77"/>
      <c r="D3373" s="77"/>
      <c r="E3373" s="77"/>
      <c r="F3373" s="77"/>
      <c r="G3373" s="78"/>
      <c r="H3373" s="79"/>
      <c r="I3373" s="80"/>
      <c r="J3373" s="60">
        <f>ROUND(J3372*(BDI/100),2)</f>
        <v>59.12</v>
      </c>
      <c r="K3373" s="59"/>
    </row>
    <row r="3374" spans="1:14" ht="15" customHeight="1" x14ac:dyDescent="0.25">
      <c r="A3374" s="76" t="s">
        <v>1126</v>
      </c>
      <c r="B3374" s="77"/>
      <c r="C3374" s="77"/>
      <c r="D3374" s="77"/>
      <c r="E3374" s="77"/>
      <c r="F3374" s="77"/>
      <c r="G3374" s="78"/>
      <c r="H3374" s="79"/>
      <c r="I3374" s="80"/>
      <c r="J3374" s="60">
        <f>SUM(J3372:K3373)</f>
        <v>270.27</v>
      </c>
      <c r="K3374" s="59"/>
    </row>
    <row r="3375" spans="1:14" ht="15" customHeight="1" x14ac:dyDescent="0.25">
      <c r="A3375" s="4"/>
      <c r="B3375" s="4"/>
      <c r="C3375" s="4"/>
      <c r="D3375" s="4"/>
      <c r="E3375" s="4"/>
      <c r="F3375" s="4"/>
      <c r="G3375" s="4"/>
      <c r="H3375" s="4"/>
      <c r="I3375" s="4"/>
      <c r="J3375" s="4"/>
      <c r="K3375" s="4"/>
    </row>
    <row r="3376" spans="1:14" ht="15" customHeight="1" x14ac:dyDescent="0.25">
      <c r="A3376" s="22" t="s">
        <v>788</v>
      </c>
      <c r="B3376" s="22" t="s">
        <v>41</v>
      </c>
      <c r="C3376" s="46" t="s">
        <v>8</v>
      </c>
      <c r="D3376" s="47"/>
      <c r="E3376" s="47"/>
      <c r="F3376" s="47"/>
      <c r="G3376" s="7" t="s">
        <v>42</v>
      </c>
      <c r="H3376" s="7" t="s">
        <v>789</v>
      </c>
      <c r="I3376" s="7" t="s">
        <v>790</v>
      </c>
      <c r="J3376" s="34" t="s">
        <v>10</v>
      </c>
      <c r="K3376" s="33"/>
    </row>
    <row r="3377" spans="1:14" ht="45" customHeight="1" x14ac:dyDescent="0.25">
      <c r="A3377" s="7" t="s">
        <v>835</v>
      </c>
      <c r="B3377" s="71">
        <v>86914</v>
      </c>
      <c r="C3377" s="73" t="str">
        <f>VLOOKUP(B3377,S!$A:$D,2,FALSE)</f>
        <v>TORNEIRA CROMADA 1/2 OU 3/4 PARA TANQUE, PADRÃO MÉDIO - FORNECIMENTO E INSTALAÇÃO. AF_01/2020</v>
      </c>
      <c r="D3377" s="73"/>
      <c r="E3377" s="73"/>
      <c r="F3377" s="72"/>
      <c r="G3377" s="7" t="str">
        <f>VLOOKUP(B3377,S!$A:$D,3,FALSE)</f>
        <v>UN</v>
      </c>
      <c r="H3377" s="74"/>
      <c r="I3377" s="74">
        <f>J3382</f>
        <v>93.550000000000011</v>
      </c>
      <c r="J3377" s="53"/>
      <c r="K3377" s="52"/>
      <c r="L3377" s="74">
        <f>VLOOKUP(B3377,S!$A:$D,4,FALSE)</f>
        <v>93.55</v>
      </c>
      <c r="M3377" s="7" t="str">
        <f>IF(ROUND((L3377-I3377),2)=0,"OK, confere com a tabela.",IF(ROUND((L3377-I3377),2)&lt;0,"ACIMA ("&amp;TEXT(ROUND(I3377*100/L3377,4),"0,0000")&amp;" %) da tabela.","ABAIXO ("&amp;TEXT(ROUND(I3377*100/L3377,4),"0,0000")&amp;" %) da tabela."))</f>
        <v>OK, confere com a tabela.</v>
      </c>
    </row>
    <row r="3378" spans="1:14" ht="30" customHeight="1" x14ac:dyDescent="0.25">
      <c r="A3378" s="54" t="s">
        <v>792</v>
      </c>
      <c r="B3378" s="67">
        <v>3146</v>
      </c>
      <c r="C3378" s="55" t="str">
        <f>VLOOKUP(B3378,IF(A3378="COMPOSICAO",S!$A:$D,I!$A:$D),2,FALSE)</f>
        <v>FITA VEDA ROSCA EM ROLOS DE 18 MM X 10 M (L X C)</v>
      </c>
      <c r="D3378" s="55"/>
      <c r="E3378" s="55"/>
      <c r="F3378" s="55"/>
      <c r="G3378" s="54" t="str">
        <f>VLOOKUP(B3378,IF(A3378="COMPOSICAO",S!$A:$D,I!$A:$D),3,FALSE)</f>
        <v>UN</v>
      </c>
      <c r="H3378" s="75">
        <f>0.021</f>
        <v>2.1000000000000001E-2</v>
      </c>
      <c r="I3378" s="56">
        <f>IF(A3378="COMPOSICAO",VLOOKUP(B3378,S!$A:$D,4,FALSE),VLOOKUP(B3378,I!$A:$D,4,FALSE))</f>
        <v>3.33</v>
      </c>
      <c r="J3378" s="60">
        <f>TRUNC(H3378*I3378,2)</f>
        <v>0.06</v>
      </c>
      <c r="K3378" s="59"/>
      <c r="L3378" s="4"/>
      <c r="M3378" s="4"/>
      <c r="N3378" s="4"/>
    </row>
    <row r="3379" spans="1:14" ht="45" customHeight="1" x14ac:dyDescent="0.25">
      <c r="A3379" s="54" t="s">
        <v>792</v>
      </c>
      <c r="B3379" s="67">
        <v>13417</v>
      </c>
      <c r="C3379" s="55" t="str">
        <f>VLOOKUP(B3379,IF(A3379="COMPOSICAO",S!$A:$D,I!$A:$D),2,FALSE)</f>
        <v>TORNEIRA METALICA CROMADA CANO CURTO, SEM BICO, SEM AREJADOR, DE PAREDE, PARA TANQUE E USO GERAL, 1/2 " OU 3/4 " (REF 1143)</v>
      </c>
      <c r="D3379" s="55"/>
      <c r="E3379" s="55"/>
      <c r="F3379" s="55"/>
      <c r="G3379" s="54" t="str">
        <f>VLOOKUP(B3379,IF(A3379="COMPOSICAO",S!$A:$D,I!$A:$D),3,FALSE)</f>
        <v>UN</v>
      </c>
      <c r="H3379" s="75">
        <f>1</f>
        <v>1</v>
      </c>
      <c r="I3379" s="56">
        <f>IF(A3379="COMPOSICAO",VLOOKUP(B3379,S!$A:$D,4,FALSE),VLOOKUP(B3379,I!$A:$D,4,FALSE))</f>
        <v>88.67</v>
      </c>
      <c r="J3379" s="60">
        <f>TRUNC(H3379*I3379,2)</f>
        <v>88.67</v>
      </c>
      <c r="K3379" s="59"/>
      <c r="L3379" s="4"/>
      <c r="M3379" s="4"/>
      <c r="N3379" s="4"/>
    </row>
    <row r="3380" spans="1:14" ht="30" customHeight="1" x14ac:dyDescent="0.25">
      <c r="A3380" s="54" t="s">
        <v>793</v>
      </c>
      <c r="B3380" s="67">
        <v>88267</v>
      </c>
      <c r="C3380" s="55" t="str">
        <f>VLOOKUP(B3380,IF(A3380="COMPOSICAO",S!$A:$D,I!$A:$D),2,FALSE)</f>
        <v>ENCANADOR OU BOMBEIRO HIDRÁULICO COM ENCARGOS COMPLEMENTARES</v>
      </c>
      <c r="D3380" s="55"/>
      <c r="E3380" s="55"/>
      <c r="F3380" s="55"/>
      <c r="G3380" s="54" t="str">
        <f>VLOOKUP(B3380,IF(A3380="COMPOSICAO",S!$A:$D,I!$A:$D),3,FALSE)</f>
        <v>H</v>
      </c>
      <c r="H3380" s="75">
        <f>0.1525</f>
        <v>0.1525</v>
      </c>
      <c r="I3380" s="56">
        <f>IF(A3380="COMPOSICAO",VLOOKUP(B3380,S!$A:$D,4,FALSE),VLOOKUP(B3380,I!$A:$D,4,FALSE))</f>
        <v>25.72</v>
      </c>
      <c r="J3380" s="60">
        <f>TRUNC(H3380*I3380,2)</f>
        <v>3.92</v>
      </c>
      <c r="K3380" s="59"/>
      <c r="L3380" s="4"/>
      <c r="M3380" s="4"/>
      <c r="N3380" s="4"/>
    </row>
    <row r="3381" spans="1:14" ht="15" customHeight="1" x14ac:dyDescent="0.25">
      <c r="A3381" s="54" t="s">
        <v>793</v>
      </c>
      <c r="B3381" s="67">
        <v>88316</v>
      </c>
      <c r="C3381" s="55" t="str">
        <f>VLOOKUP(B3381,IF(A3381="COMPOSICAO",S!$A:$D,I!$A:$D),2,FALSE)</f>
        <v>SERVENTE COM ENCARGOS COMPLEMENTARES</v>
      </c>
      <c r="D3381" s="55"/>
      <c r="E3381" s="55"/>
      <c r="F3381" s="55"/>
      <c r="G3381" s="54" t="str">
        <f>VLOOKUP(B3381,IF(A3381="COMPOSICAO",S!$A:$D,I!$A:$D),3,FALSE)</f>
        <v>H</v>
      </c>
      <c r="H3381" s="75">
        <f>0.0481</f>
        <v>4.8099999999999997E-2</v>
      </c>
      <c r="I3381" s="56">
        <f>IF(A3381="COMPOSICAO",VLOOKUP(B3381,S!$A:$D,4,FALSE),VLOOKUP(B3381,I!$A:$D,4,FALSE))</f>
        <v>18.86</v>
      </c>
      <c r="J3381" s="60">
        <f>TRUNC(H3381*I3381,2)</f>
        <v>0.9</v>
      </c>
      <c r="K3381" s="59"/>
      <c r="L3381" s="4"/>
      <c r="M3381" s="4"/>
      <c r="N3381" s="4"/>
    </row>
    <row r="3382" spans="1:14" ht="15" customHeight="1" x14ac:dyDescent="0.25">
      <c r="A3382" s="76" t="s">
        <v>794</v>
      </c>
      <c r="B3382" s="77"/>
      <c r="C3382" s="77"/>
      <c r="D3382" s="77"/>
      <c r="E3382" s="77"/>
      <c r="F3382" s="77"/>
      <c r="G3382" s="78"/>
      <c r="H3382" s="79"/>
      <c r="I3382" s="80"/>
      <c r="J3382" s="60">
        <f>SUM(J3377:K3381)</f>
        <v>93.550000000000011</v>
      </c>
      <c r="K3382" s="59"/>
    </row>
    <row r="3383" spans="1:14" ht="15" customHeight="1" x14ac:dyDescent="0.25">
      <c r="A3383" s="76" t="str">
        <f>"TAXA DE BDI ("&amp;BDI&amp;" %)"</f>
        <v>TAXA DE BDI (28 %)</v>
      </c>
      <c r="B3383" s="77"/>
      <c r="C3383" s="77"/>
      <c r="D3383" s="77"/>
      <c r="E3383" s="77"/>
      <c r="F3383" s="77"/>
      <c r="G3383" s="78"/>
      <c r="H3383" s="79"/>
      <c r="I3383" s="80"/>
      <c r="J3383" s="60">
        <f>ROUND(J3382*(BDI/100),2)</f>
        <v>26.19</v>
      </c>
      <c r="K3383" s="59"/>
    </row>
    <row r="3384" spans="1:14" ht="15" customHeight="1" x14ac:dyDescent="0.25">
      <c r="A3384" s="76" t="s">
        <v>1127</v>
      </c>
      <c r="B3384" s="77"/>
      <c r="C3384" s="77"/>
      <c r="D3384" s="77"/>
      <c r="E3384" s="77"/>
      <c r="F3384" s="77"/>
      <c r="G3384" s="78"/>
      <c r="H3384" s="79"/>
      <c r="I3384" s="80"/>
      <c r="J3384" s="60">
        <f>SUM(J3382:K3383)</f>
        <v>119.74000000000001</v>
      </c>
      <c r="K3384" s="59"/>
    </row>
    <row r="3385" spans="1:14" ht="15" customHeight="1" x14ac:dyDescent="0.25">
      <c r="A3385" s="4"/>
      <c r="B3385" s="4"/>
      <c r="C3385" s="4"/>
      <c r="D3385" s="4"/>
      <c r="E3385" s="4"/>
      <c r="F3385" s="4"/>
      <c r="G3385" s="4"/>
      <c r="H3385" s="4"/>
      <c r="I3385" s="4"/>
      <c r="J3385" s="4"/>
      <c r="K3385" s="4"/>
    </row>
    <row r="3386" spans="1:14" ht="15" customHeight="1" x14ac:dyDescent="0.25">
      <c r="A3386" s="22" t="s">
        <v>788</v>
      </c>
      <c r="B3386" s="22" t="s">
        <v>41</v>
      </c>
      <c r="C3386" s="46" t="s">
        <v>8</v>
      </c>
      <c r="D3386" s="47"/>
      <c r="E3386" s="47"/>
      <c r="F3386" s="47"/>
      <c r="G3386" s="7" t="s">
        <v>42</v>
      </c>
      <c r="H3386" s="7" t="s">
        <v>789</v>
      </c>
      <c r="I3386" s="7" t="s">
        <v>790</v>
      </c>
      <c r="J3386" s="34" t="s">
        <v>10</v>
      </c>
      <c r="K3386" s="33"/>
    </row>
    <row r="3387" spans="1:14" ht="75" customHeight="1" x14ac:dyDescent="0.25">
      <c r="A3387" s="7" t="s">
        <v>835</v>
      </c>
      <c r="B3387" s="71">
        <v>86923</v>
      </c>
      <c r="C3387" s="73" t="str">
        <f>VLOOKUP(B3387,S!$A:$D,2,FALSE)</f>
        <v>TANQUE DE LOUÇA BRANCA SUSPENSO, 18L OU EQUIVALENTE, INCLUSO SIFÃO TIPO GARRAFA EM PVC, VÁLVULA PLÁSTICA E TORNEIRA DE METAL CROMADO PADRÃO POPULAR - FORNECIMENTO E INSTALAÇÃO. AF_01/2020</v>
      </c>
      <c r="D3387" s="73"/>
      <c r="E3387" s="73"/>
      <c r="F3387" s="72"/>
      <c r="G3387" s="7" t="str">
        <f>VLOOKUP(B3387,S!$A:$D,3,FALSE)</f>
        <v>UN</v>
      </c>
      <c r="H3387" s="74"/>
      <c r="I3387" s="74">
        <f>J3392</f>
        <v>562.66999999999996</v>
      </c>
      <c r="J3387" s="53"/>
      <c r="K3387" s="52"/>
      <c r="L3387" s="74">
        <f>VLOOKUP(B3387,S!$A:$D,4,FALSE)</f>
        <v>562.66999999999996</v>
      </c>
      <c r="M3387" s="7" t="str">
        <f>IF(ROUND((L3387-I3387),2)=0,"OK, confere com a tabela.",IF(ROUND((L3387-I3387),2)&lt;0,"ACIMA ("&amp;TEXT(ROUND(I3387*100/L3387,4),"0,0000")&amp;" %) da tabela.","ABAIXO ("&amp;TEXT(ROUND(I3387*100/L3387,4),"0,0000")&amp;" %) da tabela."))</f>
        <v>OK, confere com a tabela.</v>
      </c>
    </row>
    <row r="3388" spans="1:14" ht="45" customHeight="1" x14ac:dyDescent="0.25">
      <c r="A3388" s="54" t="s">
        <v>793</v>
      </c>
      <c r="B3388" s="67">
        <v>86874</v>
      </c>
      <c r="C3388" s="55" t="str">
        <f>VLOOKUP(B3388,IF(A3388="COMPOSICAO",S!$A:$D,I!$A:$D),2,FALSE)</f>
        <v>TANQUE DE LOUÇA BRANCA SUSPENSO, 18L OU EQUIVALENTE - FORNECIMENTO E INSTALAÇÃO. AF_01/2020</v>
      </c>
      <c r="D3388" s="55"/>
      <c r="E3388" s="55"/>
      <c r="F3388" s="55"/>
      <c r="G3388" s="54" t="str">
        <f>VLOOKUP(B3388,IF(A3388="COMPOSICAO",S!$A:$D,I!$A:$D),3,FALSE)</f>
        <v>UN</v>
      </c>
      <c r="H3388" s="75">
        <f>1</f>
        <v>1</v>
      </c>
      <c r="I3388" s="56">
        <f>IF(A3388="COMPOSICAO",VLOOKUP(B3388,S!$A:$D,4,FALSE),VLOOKUP(B3388,I!$A:$D,4,FALSE))</f>
        <v>479.69</v>
      </c>
      <c r="J3388" s="60">
        <f>TRUNC(H3388*I3388,2)</f>
        <v>479.69</v>
      </c>
      <c r="K3388" s="59"/>
      <c r="L3388" s="4"/>
      <c r="M3388" s="4"/>
      <c r="N3388" s="4"/>
    </row>
    <row r="3389" spans="1:14" ht="45" customHeight="1" x14ac:dyDescent="0.25">
      <c r="A3389" s="54" t="s">
        <v>793</v>
      </c>
      <c r="B3389" s="67">
        <v>86879</v>
      </c>
      <c r="C3389" s="55" t="str">
        <f>VLOOKUP(B3389,IF(A3389="COMPOSICAO",S!$A:$D,I!$A:$D),2,FALSE)</f>
        <v>VÁLVULA EM PLÁSTICO 1 PARA PIA, TANQUE OU LAVATÓRIO, COM OU SEM LADRÃO - FORNECIMENTO E INSTALAÇÃO. AF_01/2020</v>
      </c>
      <c r="D3389" s="55"/>
      <c r="E3389" s="55"/>
      <c r="F3389" s="55"/>
      <c r="G3389" s="54" t="str">
        <f>VLOOKUP(B3389,IF(A3389="COMPOSICAO",S!$A:$D,I!$A:$D),3,FALSE)</f>
        <v>UN</v>
      </c>
      <c r="H3389" s="75">
        <f>1</f>
        <v>1</v>
      </c>
      <c r="I3389" s="56">
        <f>IF(A3389="COMPOSICAO",VLOOKUP(B3389,S!$A:$D,4,FALSE),VLOOKUP(B3389,I!$A:$D,4,FALSE))</f>
        <v>9.23</v>
      </c>
      <c r="J3389" s="60">
        <f>TRUNC(H3389*I3389,2)</f>
        <v>9.23</v>
      </c>
      <c r="K3389" s="59"/>
      <c r="L3389" s="4"/>
      <c r="M3389" s="4"/>
      <c r="N3389" s="4"/>
    </row>
    <row r="3390" spans="1:14" ht="45" customHeight="1" x14ac:dyDescent="0.25">
      <c r="A3390" s="54" t="s">
        <v>793</v>
      </c>
      <c r="B3390" s="67">
        <v>86882</v>
      </c>
      <c r="C3390" s="55" t="str">
        <f>VLOOKUP(B3390,IF(A3390="COMPOSICAO",S!$A:$D,I!$A:$D),2,FALSE)</f>
        <v>SIFÃO DO TIPO GARRAFA/COPO EM PVC 1.1/4  X 1.1/2 - FORNECIMENTO E INSTALAÇÃO. AF_01/2020</v>
      </c>
      <c r="D3390" s="55"/>
      <c r="E3390" s="55"/>
      <c r="F3390" s="55"/>
      <c r="G3390" s="54" t="str">
        <f>VLOOKUP(B3390,IF(A3390="COMPOSICAO",S!$A:$D,I!$A:$D),3,FALSE)</f>
        <v>UN</v>
      </c>
      <c r="H3390" s="75">
        <f>1</f>
        <v>1</v>
      </c>
      <c r="I3390" s="56">
        <f>IF(A3390="COMPOSICAO",VLOOKUP(B3390,S!$A:$D,4,FALSE),VLOOKUP(B3390,I!$A:$D,4,FALSE))</f>
        <v>21.52</v>
      </c>
      <c r="J3390" s="60">
        <f>TRUNC(H3390*I3390,2)</f>
        <v>21.52</v>
      </c>
      <c r="K3390" s="59"/>
      <c r="L3390" s="4"/>
      <c r="M3390" s="4"/>
      <c r="N3390" s="4"/>
    </row>
    <row r="3391" spans="1:14" ht="45" customHeight="1" x14ac:dyDescent="0.25">
      <c r="A3391" s="54" t="s">
        <v>793</v>
      </c>
      <c r="B3391" s="67">
        <v>86913</v>
      </c>
      <c r="C3391" s="55" t="str">
        <f>VLOOKUP(B3391,IF(A3391="COMPOSICAO",S!$A:$D,I!$A:$D),2,FALSE)</f>
        <v>TORNEIRA CROMADA 1/2 OU 3/4 PARA TANQUE, PADRÃO POPULAR - FORNECIMENTO E INSTALAÇÃO. AF_01/2020</v>
      </c>
      <c r="D3391" s="55"/>
      <c r="E3391" s="55"/>
      <c r="F3391" s="55"/>
      <c r="G3391" s="54" t="str">
        <f>VLOOKUP(B3391,IF(A3391="COMPOSICAO",S!$A:$D,I!$A:$D),3,FALSE)</f>
        <v>UN</v>
      </c>
      <c r="H3391" s="75">
        <f>1</f>
        <v>1</v>
      </c>
      <c r="I3391" s="56">
        <f>IF(A3391="COMPOSICAO",VLOOKUP(B3391,S!$A:$D,4,FALSE),VLOOKUP(B3391,I!$A:$D,4,FALSE))</f>
        <v>52.23</v>
      </c>
      <c r="J3391" s="60">
        <f>TRUNC(H3391*I3391,2)</f>
        <v>52.23</v>
      </c>
      <c r="K3391" s="59"/>
      <c r="L3391" s="4"/>
      <c r="M3391" s="4"/>
      <c r="N3391" s="4"/>
    </row>
    <row r="3392" spans="1:14" ht="15" customHeight="1" x14ac:dyDescent="0.25">
      <c r="A3392" s="76" t="s">
        <v>794</v>
      </c>
      <c r="B3392" s="77"/>
      <c r="C3392" s="77"/>
      <c r="D3392" s="77"/>
      <c r="E3392" s="77"/>
      <c r="F3392" s="77"/>
      <c r="G3392" s="78"/>
      <c r="H3392" s="79"/>
      <c r="I3392" s="80"/>
      <c r="J3392" s="60">
        <f>SUM(J3387:K3391)</f>
        <v>562.66999999999996</v>
      </c>
      <c r="K3392" s="59"/>
    </row>
    <row r="3393" spans="1:14" ht="15" customHeight="1" x14ac:dyDescent="0.25">
      <c r="A3393" s="76" t="str">
        <f>"TAXA DE BDI ("&amp;BDI&amp;" %)"</f>
        <v>TAXA DE BDI (28 %)</v>
      </c>
      <c r="B3393" s="77"/>
      <c r="C3393" s="77"/>
      <c r="D3393" s="77"/>
      <c r="E3393" s="77"/>
      <c r="F3393" s="77"/>
      <c r="G3393" s="78"/>
      <c r="H3393" s="79"/>
      <c r="I3393" s="80"/>
      <c r="J3393" s="60">
        <f>ROUND(J3392*(BDI/100),2)</f>
        <v>157.55000000000001</v>
      </c>
      <c r="K3393" s="59"/>
    </row>
    <row r="3394" spans="1:14" ht="15" customHeight="1" x14ac:dyDescent="0.25">
      <c r="A3394" s="76" t="s">
        <v>1128</v>
      </c>
      <c r="B3394" s="77"/>
      <c r="C3394" s="77"/>
      <c r="D3394" s="77"/>
      <c r="E3394" s="77"/>
      <c r="F3394" s="77"/>
      <c r="G3394" s="78"/>
      <c r="H3394" s="79"/>
      <c r="I3394" s="80"/>
      <c r="J3394" s="60">
        <f>SUM(J3392:K3393)</f>
        <v>720.22</v>
      </c>
      <c r="K3394" s="59"/>
    </row>
    <row r="3395" spans="1:14" ht="15" customHeight="1" x14ac:dyDescent="0.25">
      <c r="A3395" s="4"/>
      <c r="B3395" s="4"/>
      <c r="C3395" s="4"/>
      <c r="D3395" s="4"/>
      <c r="E3395" s="4"/>
      <c r="F3395" s="4"/>
      <c r="G3395" s="4"/>
      <c r="H3395" s="4"/>
      <c r="I3395" s="4"/>
      <c r="J3395" s="4"/>
      <c r="K3395" s="4"/>
    </row>
    <row r="3396" spans="1:14" ht="15" customHeight="1" x14ac:dyDescent="0.25">
      <c r="A3396" s="22" t="s">
        <v>788</v>
      </c>
      <c r="B3396" s="22" t="s">
        <v>41</v>
      </c>
      <c r="C3396" s="46" t="s">
        <v>8</v>
      </c>
      <c r="D3396" s="47"/>
      <c r="E3396" s="47"/>
      <c r="F3396" s="47"/>
      <c r="G3396" s="7" t="s">
        <v>42</v>
      </c>
      <c r="H3396" s="7" t="s">
        <v>789</v>
      </c>
      <c r="I3396" s="7" t="s">
        <v>790</v>
      </c>
      <c r="J3396" s="34" t="s">
        <v>10</v>
      </c>
      <c r="K3396" s="33"/>
    </row>
    <row r="3397" spans="1:14" ht="60" customHeight="1" x14ac:dyDescent="0.25">
      <c r="A3397" s="7" t="s">
        <v>835</v>
      </c>
      <c r="B3397" s="71">
        <v>86931</v>
      </c>
      <c r="C3397" s="73" t="str">
        <f>VLOOKUP(B3397,S!$A:$D,2,FALSE)</f>
        <v>VASO SANITÁRIO SIFONADO COM CAIXA ACOPLADA LOUÇA BRANCA, INCLUSO ENGATE FLEXÍVEL EM PLÁSTICO BRANCO, 1/2  X 40CM - FORNECIMENTO E INSTALAÇÃO. AF_01/2020</v>
      </c>
      <c r="D3397" s="73"/>
      <c r="E3397" s="73"/>
      <c r="F3397" s="72"/>
      <c r="G3397" s="7" t="str">
        <f>VLOOKUP(B3397,S!$A:$D,3,FALSE)</f>
        <v>UN</v>
      </c>
      <c r="H3397" s="74"/>
      <c r="I3397" s="74">
        <f>J3400</f>
        <v>471.47</v>
      </c>
      <c r="J3397" s="53"/>
      <c r="K3397" s="52"/>
      <c r="L3397" s="74">
        <f>VLOOKUP(B3397,S!$A:$D,4,FALSE)</f>
        <v>471.47</v>
      </c>
      <c r="M3397" s="7" t="str">
        <f>IF(ROUND((L3397-I3397),2)=0,"OK, confere com a tabela.",IF(ROUND((L3397-I3397),2)&lt;0,"ACIMA ("&amp;TEXT(ROUND(I3397*100/L3397,4),"0,0000")&amp;" %) da tabela.","ABAIXO ("&amp;TEXT(ROUND(I3397*100/L3397,4),"0,0000")&amp;" %) da tabela."))</f>
        <v>OK, confere com a tabela.</v>
      </c>
    </row>
    <row r="3398" spans="1:14" ht="45" customHeight="1" x14ac:dyDescent="0.25">
      <c r="A3398" s="54" t="s">
        <v>793</v>
      </c>
      <c r="B3398" s="67">
        <v>86885</v>
      </c>
      <c r="C3398" s="55" t="str">
        <f>VLOOKUP(B3398,IF(A3398="COMPOSICAO",S!$A:$D,I!$A:$D),2,FALSE)</f>
        <v>ENGATE FLEXÍVEL EM PLÁSTICO BRANCO, 1/2 X 40CM - FORNECIMENTO E INSTALAÇÃO. AF_01/2020</v>
      </c>
      <c r="D3398" s="55"/>
      <c r="E3398" s="55"/>
      <c r="F3398" s="55"/>
      <c r="G3398" s="54" t="str">
        <f>VLOOKUP(B3398,IF(A3398="COMPOSICAO",S!$A:$D,I!$A:$D),3,FALSE)</f>
        <v>UN</v>
      </c>
      <c r="H3398" s="75">
        <f>1</f>
        <v>1</v>
      </c>
      <c r="I3398" s="56">
        <f>IF(A3398="COMPOSICAO",VLOOKUP(B3398,S!$A:$D,4,FALSE),VLOOKUP(B3398,I!$A:$D,4,FALSE))</f>
        <v>11.67</v>
      </c>
      <c r="J3398" s="60">
        <f>TRUNC(H3398*I3398,2)</f>
        <v>11.67</v>
      </c>
      <c r="K3398" s="59"/>
      <c r="L3398" s="4"/>
      <c r="M3398" s="4"/>
      <c r="N3398" s="4"/>
    </row>
    <row r="3399" spans="1:14" ht="45" customHeight="1" x14ac:dyDescent="0.25">
      <c r="A3399" s="54" t="s">
        <v>793</v>
      </c>
      <c r="B3399" s="67">
        <v>86888</v>
      </c>
      <c r="C3399" s="55" t="str">
        <f>VLOOKUP(B3399,IF(A3399="COMPOSICAO",S!$A:$D,I!$A:$D),2,FALSE)</f>
        <v>VASO SANITÁRIO SIFONADO COM CAIXA ACOPLADA LOUÇA BRANCA - FORNECIMENTO E INSTALAÇÃO. AF_01/2020</v>
      </c>
      <c r="D3399" s="55"/>
      <c r="E3399" s="55"/>
      <c r="F3399" s="55"/>
      <c r="G3399" s="54" t="str">
        <f>VLOOKUP(B3399,IF(A3399="COMPOSICAO",S!$A:$D,I!$A:$D),3,FALSE)</f>
        <v>UN</v>
      </c>
      <c r="H3399" s="75">
        <f>1</f>
        <v>1</v>
      </c>
      <c r="I3399" s="56">
        <f>IF(A3399="COMPOSICAO",VLOOKUP(B3399,S!$A:$D,4,FALSE),VLOOKUP(B3399,I!$A:$D,4,FALSE))</f>
        <v>459.8</v>
      </c>
      <c r="J3399" s="60">
        <f>TRUNC(H3399*I3399,2)</f>
        <v>459.8</v>
      </c>
      <c r="K3399" s="59"/>
      <c r="L3399" s="4"/>
      <c r="M3399" s="4"/>
      <c r="N3399" s="4"/>
    </row>
    <row r="3400" spans="1:14" ht="15" customHeight="1" x14ac:dyDescent="0.25">
      <c r="A3400" s="76" t="s">
        <v>794</v>
      </c>
      <c r="B3400" s="77"/>
      <c r="C3400" s="77"/>
      <c r="D3400" s="77"/>
      <c r="E3400" s="77"/>
      <c r="F3400" s="77"/>
      <c r="G3400" s="78"/>
      <c r="H3400" s="79"/>
      <c r="I3400" s="80"/>
      <c r="J3400" s="60">
        <f>SUM(J3397:K3399)</f>
        <v>471.47</v>
      </c>
      <c r="K3400" s="59"/>
    </row>
    <row r="3401" spans="1:14" ht="15" customHeight="1" x14ac:dyDescent="0.25">
      <c r="A3401" s="76" t="str">
        <f>"TAXA DE BDI ("&amp;BDI&amp;" %)"</f>
        <v>TAXA DE BDI (28 %)</v>
      </c>
      <c r="B3401" s="77"/>
      <c r="C3401" s="77"/>
      <c r="D3401" s="77"/>
      <c r="E3401" s="77"/>
      <c r="F3401" s="77"/>
      <c r="G3401" s="78"/>
      <c r="H3401" s="79"/>
      <c r="I3401" s="80"/>
      <c r="J3401" s="60">
        <f>ROUND(J3400*(BDI/100),2)</f>
        <v>132.01</v>
      </c>
      <c r="K3401" s="59"/>
    </row>
    <row r="3402" spans="1:14" ht="15" customHeight="1" x14ac:dyDescent="0.25">
      <c r="A3402" s="76" t="s">
        <v>1129</v>
      </c>
      <c r="B3402" s="77"/>
      <c r="C3402" s="77"/>
      <c r="D3402" s="77"/>
      <c r="E3402" s="77"/>
      <c r="F3402" s="77"/>
      <c r="G3402" s="78"/>
      <c r="H3402" s="79"/>
      <c r="I3402" s="80"/>
      <c r="J3402" s="60">
        <f>SUM(J3400:K3401)</f>
        <v>603.48</v>
      </c>
      <c r="K3402" s="59"/>
    </row>
    <row r="3403" spans="1:14" ht="15" customHeight="1" x14ac:dyDescent="0.25">
      <c r="A3403" s="4"/>
      <c r="B3403" s="4"/>
      <c r="C3403" s="4"/>
      <c r="D3403" s="4"/>
      <c r="E3403" s="4"/>
      <c r="F3403" s="4"/>
      <c r="G3403" s="4"/>
      <c r="H3403" s="4"/>
      <c r="I3403" s="4"/>
      <c r="J3403" s="4"/>
      <c r="K3403" s="4"/>
    </row>
    <row r="3404" spans="1:14" ht="15" customHeight="1" x14ac:dyDescent="0.25">
      <c r="A3404" s="22" t="s">
        <v>788</v>
      </c>
      <c r="B3404" s="22" t="s">
        <v>41</v>
      </c>
      <c r="C3404" s="46" t="s">
        <v>8</v>
      </c>
      <c r="D3404" s="47"/>
      <c r="E3404" s="47"/>
      <c r="F3404" s="47"/>
      <c r="G3404" s="7" t="s">
        <v>42</v>
      </c>
      <c r="H3404" s="7" t="s">
        <v>789</v>
      </c>
      <c r="I3404" s="7" t="s">
        <v>790</v>
      </c>
      <c r="J3404" s="34" t="s">
        <v>10</v>
      </c>
      <c r="K3404" s="33"/>
    </row>
    <row r="3405" spans="1:14" ht="90" customHeight="1" x14ac:dyDescent="0.25">
      <c r="A3405" s="7" t="s">
        <v>835</v>
      </c>
      <c r="B3405" s="71">
        <v>86942</v>
      </c>
      <c r="C3405" s="73" t="str">
        <f>VLOOKUP(B3405,S!$A:$D,2,FALSE)</f>
        <v>LAVATÓRIO LOUÇA BRANCA SUSPENSO, 29,5 X 39CM OU EQUIVALENTE, PADRÃO POPULAR, INCLUSO SIFÃO TIPO GARRAFA EM PVC, VÁLVULA E ENGATE FLEXÍVEL 30CM EM PLÁSTICO E TORNEIRA CROMADA DE MESA, PADRÃO POPULAR - FORNECIMENTO E INSTALAÇÃO. AF_01/2020</v>
      </c>
      <c r="D3405" s="73"/>
      <c r="E3405" s="73"/>
      <c r="F3405" s="72"/>
      <c r="G3405" s="7" t="str">
        <f>VLOOKUP(B3405,S!$A:$D,3,FALSE)</f>
        <v>UN</v>
      </c>
      <c r="H3405" s="74"/>
      <c r="I3405" s="74">
        <f>J3411</f>
        <v>255.57</v>
      </c>
      <c r="J3405" s="53"/>
      <c r="K3405" s="52"/>
      <c r="L3405" s="74">
        <f>VLOOKUP(B3405,S!$A:$D,4,FALSE)</f>
        <v>255.57</v>
      </c>
      <c r="M3405" s="7" t="str">
        <f>IF(ROUND((L3405-I3405),2)=0,"OK, confere com a tabela.",IF(ROUND((L3405-I3405),2)&lt;0,"ACIMA ("&amp;TEXT(ROUND(I3405*100/L3405,4),"0,0000")&amp;" %) da tabela.","ABAIXO ("&amp;TEXT(ROUND(I3405*100/L3405,4),"0,0000")&amp;" %) da tabela."))</f>
        <v>OK, confere com a tabela.</v>
      </c>
    </row>
    <row r="3406" spans="1:14" ht="45" customHeight="1" x14ac:dyDescent="0.25">
      <c r="A3406" s="54" t="s">
        <v>793</v>
      </c>
      <c r="B3406" s="67">
        <v>86879</v>
      </c>
      <c r="C3406" s="55" t="str">
        <f>VLOOKUP(B3406,IF(A3406="COMPOSICAO",S!$A:$D,I!$A:$D),2,FALSE)</f>
        <v>VÁLVULA EM PLÁSTICO 1 PARA PIA, TANQUE OU LAVATÓRIO, COM OU SEM LADRÃO - FORNECIMENTO E INSTALAÇÃO. AF_01/2020</v>
      </c>
      <c r="D3406" s="55"/>
      <c r="E3406" s="55"/>
      <c r="F3406" s="55"/>
      <c r="G3406" s="54" t="str">
        <f>VLOOKUP(B3406,IF(A3406="COMPOSICAO",S!$A:$D,I!$A:$D),3,FALSE)</f>
        <v>UN</v>
      </c>
      <c r="H3406" s="75">
        <f>1</f>
        <v>1</v>
      </c>
      <c r="I3406" s="56">
        <f>IF(A3406="COMPOSICAO",VLOOKUP(B3406,S!$A:$D,4,FALSE),VLOOKUP(B3406,I!$A:$D,4,FALSE))</f>
        <v>9.23</v>
      </c>
      <c r="J3406" s="60">
        <f>TRUNC(H3406*I3406,2)</f>
        <v>9.23</v>
      </c>
      <c r="K3406" s="59"/>
      <c r="L3406" s="4"/>
      <c r="M3406" s="4"/>
      <c r="N3406" s="4"/>
    </row>
    <row r="3407" spans="1:14" ht="45" customHeight="1" x14ac:dyDescent="0.25">
      <c r="A3407" s="54" t="s">
        <v>793</v>
      </c>
      <c r="B3407" s="67">
        <v>86882</v>
      </c>
      <c r="C3407" s="55" t="str">
        <f>VLOOKUP(B3407,IF(A3407="COMPOSICAO",S!$A:$D,I!$A:$D),2,FALSE)</f>
        <v>SIFÃO DO TIPO GARRAFA/COPO EM PVC 1.1/4  X 1.1/2 - FORNECIMENTO E INSTALAÇÃO. AF_01/2020</v>
      </c>
      <c r="D3407" s="55"/>
      <c r="E3407" s="55"/>
      <c r="F3407" s="55"/>
      <c r="G3407" s="54" t="str">
        <f>VLOOKUP(B3407,IF(A3407="COMPOSICAO",S!$A:$D,I!$A:$D),3,FALSE)</f>
        <v>UN</v>
      </c>
      <c r="H3407" s="75">
        <f>1</f>
        <v>1</v>
      </c>
      <c r="I3407" s="56">
        <f>IF(A3407="COMPOSICAO",VLOOKUP(B3407,S!$A:$D,4,FALSE),VLOOKUP(B3407,I!$A:$D,4,FALSE))</f>
        <v>21.52</v>
      </c>
      <c r="J3407" s="60">
        <f>TRUNC(H3407*I3407,2)</f>
        <v>21.52</v>
      </c>
      <c r="K3407" s="59"/>
      <c r="L3407" s="4"/>
      <c r="M3407" s="4"/>
      <c r="N3407" s="4"/>
    </row>
    <row r="3408" spans="1:14" ht="45" customHeight="1" x14ac:dyDescent="0.25">
      <c r="A3408" s="54" t="s">
        <v>793</v>
      </c>
      <c r="B3408" s="67">
        <v>86884</v>
      </c>
      <c r="C3408" s="55" t="str">
        <f>VLOOKUP(B3408,IF(A3408="COMPOSICAO",S!$A:$D,I!$A:$D),2,FALSE)</f>
        <v>ENGATE FLEXÍVEL EM PLÁSTICO BRANCO, 1/2 X 30CM - FORNECIMENTO E INSTALAÇÃO. AF_01/2020</v>
      </c>
      <c r="D3408" s="55"/>
      <c r="E3408" s="55"/>
      <c r="F3408" s="55"/>
      <c r="G3408" s="54" t="str">
        <f>VLOOKUP(B3408,IF(A3408="COMPOSICAO",S!$A:$D,I!$A:$D),3,FALSE)</f>
        <v>UN</v>
      </c>
      <c r="H3408" s="75">
        <f>1</f>
        <v>1</v>
      </c>
      <c r="I3408" s="56">
        <f>IF(A3408="COMPOSICAO",VLOOKUP(B3408,S!$A:$D,4,FALSE),VLOOKUP(B3408,I!$A:$D,4,FALSE))</f>
        <v>10.26</v>
      </c>
      <c r="J3408" s="60">
        <f>TRUNC(H3408*I3408,2)</f>
        <v>10.26</v>
      </c>
      <c r="K3408" s="59"/>
      <c r="L3408" s="4"/>
      <c r="M3408" s="4"/>
      <c r="N3408" s="4"/>
    </row>
    <row r="3409" spans="1:14" ht="45" customHeight="1" x14ac:dyDescent="0.25">
      <c r="A3409" s="54" t="s">
        <v>793</v>
      </c>
      <c r="B3409" s="67">
        <v>86904</v>
      </c>
      <c r="C3409" s="55" t="str">
        <f>VLOOKUP(B3409,IF(A3409="COMPOSICAO",S!$A:$D,I!$A:$D),2,FALSE)</f>
        <v>LAVATÓRIO LOUÇA BRANCA SUSPENSO, 29,5 X 39CM OU EQUIVALENTE, PADRÃO POPULAR - FORNECIMENTO E INSTALAÇÃO. AF_01/2020</v>
      </c>
      <c r="D3409" s="55"/>
      <c r="E3409" s="55"/>
      <c r="F3409" s="55"/>
      <c r="G3409" s="54" t="str">
        <f>VLOOKUP(B3409,IF(A3409="COMPOSICAO",S!$A:$D,I!$A:$D),3,FALSE)</f>
        <v>UN</v>
      </c>
      <c r="H3409" s="75">
        <f>1</f>
        <v>1</v>
      </c>
      <c r="I3409" s="56">
        <f>IF(A3409="COMPOSICAO",VLOOKUP(B3409,S!$A:$D,4,FALSE),VLOOKUP(B3409,I!$A:$D,4,FALSE))</f>
        <v>143.38999999999999</v>
      </c>
      <c r="J3409" s="60">
        <f>TRUNC(H3409*I3409,2)</f>
        <v>143.38999999999999</v>
      </c>
      <c r="K3409" s="59"/>
      <c r="L3409" s="4"/>
      <c r="M3409" s="4"/>
      <c r="N3409" s="4"/>
    </row>
    <row r="3410" spans="1:14" ht="45" customHeight="1" x14ac:dyDescent="0.25">
      <c r="A3410" s="54" t="s">
        <v>793</v>
      </c>
      <c r="B3410" s="67">
        <v>86906</v>
      </c>
      <c r="C3410" s="55" t="str">
        <f>VLOOKUP(B3410,IF(A3410="COMPOSICAO",S!$A:$D,I!$A:$D),2,FALSE)</f>
        <v>TORNEIRA CROMADA DE MESA, 1/2 OU 3/4, PARA LAVATÓRIO, PADRÃO POPULAR - FORNECIMENTO E INSTALAÇÃO. AF_01/2020</v>
      </c>
      <c r="D3410" s="55"/>
      <c r="E3410" s="55"/>
      <c r="F3410" s="55"/>
      <c r="G3410" s="54" t="str">
        <f>VLOOKUP(B3410,IF(A3410="COMPOSICAO",S!$A:$D,I!$A:$D),3,FALSE)</f>
        <v>UN</v>
      </c>
      <c r="H3410" s="75">
        <f>1</f>
        <v>1</v>
      </c>
      <c r="I3410" s="56">
        <f>IF(A3410="COMPOSICAO",VLOOKUP(B3410,S!$A:$D,4,FALSE),VLOOKUP(B3410,I!$A:$D,4,FALSE))</f>
        <v>71.17</v>
      </c>
      <c r="J3410" s="60">
        <f>TRUNC(H3410*I3410,2)</f>
        <v>71.17</v>
      </c>
      <c r="K3410" s="59"/>
      <c r="L3410" s="4"/>
      <c r="M3410" s="4"/>
      <c r="N3410" s="4"/>
    </row>
    <row r="3411" spans="1:14" ht="15" customHeight="1" x14ac:dyDescent="0.25">
      <c r="A3411" s="76" t="s">
        <v>794</v>
      </c>
      <c r="B3411" s="77"/>
      <c r="C3411" s="77"/>
      <c r="D3411" s="77"/>
      <c r="E3411" s="77"/>
      <c r="F3411" s="77"/>
      <c r="G3411" s="78"/>
      <c r="H3411" s="79"/>
      <c r="I3411" s="80"/>
      <c r="J3411" s="60">
        <f>SUM(J3405:K3410)</f>
        <v>255.57</v>
      </c>
      <c r="K3411" s="59"/>
    </row>
    <row r="3412" spans="1:14" ht="15" customHeight="1" x14ac:dyDescent="0.25">
      <c r="A3412" s="76" t="str">
        <f>"TAXA DE BDI ("&amp;BDI&amp;" %)"</f>
        <v>TAXA DE BDI (28 %)</v>
      </c>
      <c r="B3412" s="77"/>
      <c r="C3412" s="77"/>
      <c r="D3412" s="77"/>
      <c r="E3412" s="77"/>
      <c r="F3412" s="77"/>
      <c r="G3412" s="78"/>
      <c r="H3412" s="79"/>
      <c r="I3412" s="80"/>
      <c r="J3412" s="60">
        <f>ROUND(J3411*(BDI/100),2)</f>
        <v>71.56</v>
      </c>
      <c r="K3412" s="59"/>
    </row>
    <row r="3413" spans="1:14" ht="15" customHeight="1" x14ac:dyDescent="0.25">
      <c r="A3413" s="76" t="s">
        <v>1130</v>
      </c>
      <c r="B3413" s="77"/>
      <c r="C3413" s="77"/>
      <c r="D3413" s="77"/>
      <c r="E3413" s="77"/>
      <c r="F3413" s="77"/>
      <c r="G3413" s="78"/>
      <c r="H3413" s="79"/>
      <c r="I3413" s="80"/>
      <c r="J3413" s="60">
        <f>SUM(J3411:K3412)</f>
        <v>327.13</v>
      </c>
      <c r="K3413" s="59"/>
    </row>
    <row r="3414" spans="1:14" ht="15" customHeight="1" x14ac:dyDescent="0.25">
      <c r="A3414" s="4"/>
      <c r="B3414" s="4"/>
      <c r="C3414" s="4"/>
      <c r="D3414" s="4"/>
      <c r="E3414" s="4"/>
      <c r="F3414" s="4"/>
      <c r="G3414" s="4"/>
      <c r="H3414" s="4"/>
      <c r="I3414" s="4"/>
      <c r="J3414" s="4"/>
      <c r="K3414" s="4"/>
    </row>
    <row r="3415" spans="1:14" ht="15" customHeight="1" x14ac:dyDescent="0.25">
      <c r="A3415" s="22" t="s">
        <v>788</v>
      </c>
      <c r="B3415" s="22" t="s">
        <v>41</v>
      </c>
      <c r="C3415" s="46" t="s">
        <v>8</v>
      </c>
      <c r="D3415" s="47"/>
      <c r="E3415" s="47"/>
      <c r="F3415" s="47"/>
      <c r="G3415" s="7" t="s">
        <v>42</v>
      </c>
      <c r="H3415" s="7" t="s">
        <v>789</v>
      </c>
      <c r="I3415" s="7" t="s">
        <v>790</v>
      </c>
      <c r="J3415" s="34" t="s">
        <v>10</v>
      </c>
      <c r="K3415" s="33"/>
    </row>
    <row r="3416" spans="1:14" ht="90" customHeight="1" x14ac:dyDescent="0.25">
      <c r="A3416" s="7" t="s">
        <v>835</v>
      </c>
      <c r="B3416" s="71">
        <v>93441</v>
      </c>
      <c r="C3416" s="73" t="str">
        <f>VLOOKUP(B3416,S!$A:$D,2,FALSE)</f>
        <v>BANCADA GRANITO CINZA  150 X 60 CM, COM CUBA DE EMBUTIR DE AÇO, VÁLVULA AMERICANA EM METAL, SIFÃO FLEXÍVEL EM PVC, ENGATE FLEXÍVEL 30 CM, TORNEIRA CROMADA LONGA, DE PAREDE, 1/2 OU 3/4, P/ COZINHA, PADRÃO POPULAR - FORNEC. E INSTALAÇÃO. AF_01/2020</v>
      </c>
      <c r="D3416" s="73"/>
      <c r="E3416" s="73"/>
      <c r="F3416" s="72"/>
      <c r="G3416" s="7" t="str">
        <f>VLOOKUP(B3416,S!$A:$D,3,FALSE)</f>
        <v>UN</v>
      </c>
      <c r="H3416" s="74"/>
      <c r="I3416" s="74">
        <f>J3421</f>
        <v>936.96999999999991</v>
      </c>
      <c r="J3416" s="53"/>
      <c r="K3416" s="52"/>
      <c r="L3416" s="74">
        <f>VLOOKUP(B3416,S!$A:$D,4,FALSE)</f>
        <v>936.97</v>
      </c>
      <c r="M3416" s="7" t="str">
        <f>IF(ROUND((L3416-I3416),2)=0,"OK, confere com a tabela.",IF(ROUND((L3416-I3416),2)&lt;0,"ACIMA ("&amp;TEXT(ROUND(I3416*100/L3416,4),"0,0000")&amp;" %) da tabela.","ABAIXO ("&amp;TEXT(ROUND(I3416*100/L3416,4),"0,0000")&amp;" %) da tabela."))</f>
        <v>OK, confere com a tabela.</v>
      </c>
    </row>
    <row r="3417" spans="1:14" ht="45" customHeight="1" x14ac:dyDescent="0.25">
      <c r="A3417" s="54" t="s">
        <v>793</v>
      </c>
      <c r="B3417" s="67">
        <v>86884</v>
      </c>
      <c r="C3417" s="55" t="str">
        <f>VLOOKUP(B3417,IF(A3417="COMPOSICAO",S!$A:$D,I!$A:$D),2,FALSE)</f>
        <v>ENGATE FLEXÍVEL EM PLÁSTICO BRANCO, 1/2 X 30CM - FORNECIMENTO E INSTALAÇÃO. AF_01/2020</v>
      </c>
      <c r="D3417" s="55"/>
      <c r="E3417" s="55"/>
      <c r="F3417" s="55"/>
      <c r="G3417" s="54" t="str">
        <f>VLOOKUP(B3417,IF(A3417="COMPOSICAO",S!$A:$D,I!$A:$D),3,FALSE)</f>
        <v>UN</v>
      </c>
      <c r="H3417" s="75">
        <f>1</f>
        <v>1</v>
      </c>
      <c r="I3417" s="56">
        <f>IF(A3417="COMPOSICAO",VLOOKUP(B3417,S!$A:$D,4,FALSE),VLOOKUP(B3417,I!$A:$D,4,FALSE))</f>
        <v>10.26</v>
      </c>
      <c r="J3417" s="60">
        <f>TRUNC(H3417*I3417,2)</f>
        <v>10.26</v>
      </c>
      <c r="K3417" s="59"/>
      <c r="L3417" s="4"/>
      <c r="M3417" s="4"/>
      <c r="N3417" s="4"/>
    </row>
    <row r="3418" spans="1:14" ht="45" customHeight="1" x14ac:dyDescent="0.25">
      <c r="A3418" s="54" t="s">
        <v>793</v>
      </c>
      <c r="B3418" s="67">
        <v>86889</v>
      </c>
      <c r="C3418" s="55" t="str">
        <f>VLOOKUP(B3418,IF(A3418="COMPOSICAO",S!$A:$D,I!$A:$D),2,FALSE)</f>
        <v>BANCADA DE GRANITO CINZA POLIDO, DE 1,50 X 0,60 M, PARA PIA DE COZINHA - FORNECIMENTO E INSTALAÇÃO. AF_01/2020</v>
      </c>
      <c r="D3418" s="55"/>
      <c r="E3418" s="55"/>
      <c r="F3418" s="55"/>
      <c r="G3418" s="54" t="str">
        <f>VLOOKUP(B3418,IF(A3418="COMPOSICAO",S!$A:$D,I!$A:$D),3,FALSE)</f>
        <v>UN</v>
      </c>
      <c r="H3418" s="75">
        <f>1</f>
        <v>1</v>
      </c>
      <c r="I3418" s="56">
        <f>IF(A3418="COMPOSICAO",VLOOKUP(B3418,S!$A:$D,4,FALSE),VLOOKUP(B3418,I!$A:$D,4,FALSE))</f>
        <v>585.29</v>
      </c>
      <c r="J3418" s="60">
        <f>TRUNC(H3418*I3418,2)</f>
        <v>585.29</v>
      </c>
      <c r="K3418" s="59"/>
      <c r="L3418" s="4"/>
      <c r="M3418" s="4"/>
      <c r="N3418" s="4"/>
    </row>
    <row r="3419" spans="1:14" ht="45" customHeight="1" x14ac:dyDescent="0.25">
      <c r="A3419" s="54" t="s">
        <v>793</v>
      </c>
      <c r="B3419" s="67">
        <v>86911</v>
      </c>
      <c r="C3419" s="55" t="str">
        <f>VLOOKUP(B3419,IF(A3419="COMPOSICAO",S!$A:$D,I!$A:$D),2,FALSE)</f>
        <v>TORNEIRA CROMADA LONGA, DE PAREDE, 1/2 OU 3/4, PARA PIA DE COZINHA, PADRÃO POPULAR - FORNECIMENTO E INSTALAÇÃO. AF_01/2020</v>
      </c>
      <c r="D3419" s="55"/>
      <c r="E3419" s="55"/>
      <c r="F3419" s="55"/>
      <c r="G3419" s="54" t="str">
        <f>VLOOKUP(B3419,IF(A3419="COMPOSICAO",S!$A:$D,I!$A:$D),3,FALSE)</f>
        <v>UN</v>
      </c>
      <c r="H3419" s="75">
        <f>1</f>
        <v>1</v>
      </c>
      <c r="I3419" s="56">
        <f>IF(A3419="COMPOSICAO",VLOOKUP(B3419,S!$A:$D,4,FALSE),VLOOKUP(B3419,I!$A:$D,4,FALSE))</f>
        <v>83.29</v>
      </c>
      <c r="J3419" s="60">
        <f>TRUNC(H3419*I3419,2)</f>
        <v>83.29</v>
      </c>
      <c r="K3419" s="59"/>
      <c r="L3419" s="4"/>
      <c r="M3419" s="4"/>
      <c r="N3419" s="4"/>
    </row>
    <row r="3420" spans="1:14" ht="60" customHeight="1" x14ac:dyDescent="0.25">
      <c r="A3420" s="54" t="s">
        <v>793</v>
      </c>
      <c r="B3420" s="67">
        <v>86935</v>
      </c>
      <c r="C3420" s="55" t="str">
        <f>VLOOKUP(B3420,IF(A3420="COMPOSICAO",S!$A:$D,I!$A:$D),2,FALSE)</f>
        <v>CUBA DE EMBUTIR DE AÇO INOXIDÁVEL MÉDIA, INCLUSO VÁLVULA TIPO AMERICANA EM METAL CROMADO E SIFÃO FLEXÍVEL EM PVC - FORNECIMENTO E INSTALAÇÃO. AF_01/2020</v>
      </c>
      <c r="D3420" s="55"/>
      <c r="E3420" s="55"/>
      <c r="F3420" s="55"/>
      <c r="G3420" s="54" t="str">
        <f>VLOOKUP(B3420,IF(A3420="COMPOSICAO",S!$A:$D,I!$A:$D),3,FALSE)</f>
        <v>UN</v>
      </c>
      <c r="H3420" s="75">
        <f>1</f>
        <v>1</v>
      </c>
      <c r="I3420" s="56">
        <f>IF(A3420="COMPOSICAO",VLOOKUP(B3420,S!$A:$D,4,FALSE),VLOOKUP(B3420,I!$A:$D,4,FALSE))</f>
        <v>258.13</v>
      </c>
      <c r="J3420" s="60">
        <f>TRUNC(H3420*I3420,2)</f>
        <v>258.13</v>
      </c>
      <c r="K3420" s="59"/>
      <c r="L3420" s="4"/>
      <c r="M3420" s="4"/>
      <c r="N3420" s="4"/>
    </row>
    <row r="3421" spans="1:14" ht="15" customHeight="1" x14ac:dyDescent="0.25">
      <c r="A3421" s="76" t="s">
        <v>794</v>
      </c>
      <c r="B3421" s="77"/>
      <c r="C3421" s="77"/>
      <c r="D3421" s="77"/>
      <c r="E3421" s="77"/>
      <c r="F3421" s="77"/>
      <c r="G3421" s="78"/>
      <c r="H3421" s="79"/>
      <c r="I3421" s="80"/>
      <c r="J3421" s="60">
        <f>SUM(J3416:K3420)</f>
        <v>936.96999999999991</v>
      </c>
      <c r="K3421" s="59"/>
    </row>
    <row r="3422" spans="1:14" ht="15" customHeight="1" x14ac:dyDescent="0.25">
      <c r="A3422" s="76" t="str">
        <f>"TAXA DE BDI ("&amp;BDI&amp;" %)"</f>
        <v>TAXA DE BDI (28 %)</v>
      </c>
      <c r="B3422" s="77"/>
      <c r="C3422" s="77"/>
      <c r="D3422" s="77"/>
      <c r="E3422" s="77"/>
      <c r="F3422" s="77"/>
      <c r="G3422" s="78"/>
      <c r="H3422" s="79"/>
      <c r="I3422" s="80"/>
      <c r="J3422" s="60">
        <f>ROUND(J3421*(BDI/100),2)</f>
        <v>262.35000000000002</v>
      </c>
      <c r="K3422" s="59"/>
    </row>
    <row r="3423" spans="1:14" ht="15" customHeight="1" x14ac:dyDescent="0.25">
      <c r="A3423" s="76" t="s">
        <v>1131</v>
      </c>
      <c r="B3423" s="77"/>
      <c r="C3423" s="77"/>
      <c r="D3423" s="77"/>
      <c r="E3423" s="77"/>
      <c r="F3423" s="77"/>
      <c r="G3423" s="78"/>
      <c r="H3423" s="79"/>
      <c r="I3423" s="80"/>
      <c r="J3423" s="60">
        <f>SUM(J3421:K3422)</f>
        <v>1199.32</v>
      </c>
      <c r="K3423" s="59"/>
    </row>
    <row r="3424" spans="1:14" ht="15" customHeight="1" x14ac:dyDescent="0.25">
      <c r="A3424" s="4"/>
      <c r="B3424" s="4"/>
      <c r="C3424" s="4"/>
      <c r="D3424" s="4"/>
      <c r="E3424" s="4"/>
      <c r="F3424" s="4"/>
      <c r="G3424" s="4"/>
      <c r="H3424" s="4"/>
      <c r="I3424" s="4"/>
      <c r="J3424" s="4"/>
      <c r="K3424" s="4"/>
    </row>
    <row r="3425" spans="1:14" ht="15" customHeight="1" x14ac:dyDescent="0.25">
      <c r="A3425" s="22" t="s">
        <v>788</v>
      </c>
      <c r="B3425" s="22" t="s">
        <v>41</v>
      </c>
      <c r="C3425" s="46" t="s">
        <v>8</v>
      </c>
      <c r="D3425" s="47"/>
      <c r="E3425" s="47"/>
      <c r="F3425" s="47"/>
      <c r="G3425" s="7" t="s">
        <v>42</v>
      </c>
      <c r="H3425" s="7" t="s">
        <v>789</v>
      </c>
      <c r="I3425" s="7" t="s">
        <v>790</v>
      </c>
      <c r="J3425" s="34" t="s">
        <v>10</v>
      </c>
      <c r="K3425" s="33"/>
    </row>
    <row r="3426" spans="1:14" ht="45" customHeight="1" x14ac:dyDescent="0.25">
      <c r="A3426" s="7" t="s">
        <v>835</v>
      </c>
      <c r="B3426" s="71">
        <v>100860</v>
      </c>
      <c r="C3426" s="73" t="str">
        <f>VLOOKUP(B3426,S!$A:$D,2,FALSE)</f>
        <v>CHUVEIRO ELÉTRICO COMUM CORPO PLÁSTICO, TIPO DUCHA  FORNECIMENTO E INSTALAÇÃO. AF_01/2020</v>
      </c>
      <c r="D3426" s="73"/>
      <c r="E3426" s="73"/>
      <c r="F3426" s="72"/>
      <c r="G3426" s="7" t="str">
        <f>VLOOKUP(B3426,S!$A:$D,3,FALSE)</f>
        <v>UN</v>
      </c>
      <c r="H3426" s="74"/>
      <c r="I3426" s="74">
        <f>J3431</f>
        <v>89.090000000000018</v>
      </c>
      <c r="J3426" s="53"/>
      <c r="K3426" s="52"/>
      <c r="L3426" s="74">
        <f>VLOOKUP(B3426,S!$A:$D,4,FALSE)</f>
        <v>89.09</v>
      </c>
      <c r="M3426" s="7" t="str">
        <f>IF(ROUND((L3426-I3426),2)=0,"OK, confere com a tabela.",IF(ROUND((L3426-I3426),2)&lt;0,"ACIMA ("&amp;TEXT(ROUND(I3426*100/L3426,4),"0,0000")&amp;" %) da tabela.","ABAIXO ("&amp;TEXT(ROUND(I3426*100/L3426,4),"0,0000")&amp;" %) da tabela."))</f>
        <v>OK, confere com a tabela.</v>
      </c>
    </row>
    <row r="3427" spans="1:14" ht="30" customHeight="1" x14ac:dyDescent="0.25">
      <c r="A3427" s="54" t="s">
        <v>792</v>
      </c>
      <c r="B3427" s="67">
        <v>1368</v>
      </c>
      <c r="C3427" s="55" t="str">
        <f>VLOOKUP(B3427,IF(A3427="COMPOSICAO",S!$A:$D,I!$A:$D),2,FALSE)</f>
        <v>CHUVEIRO COMUM EM PLASTICO BRANCO, COM CANO, 3 TEMPERATURAS, 5500 W (110/220 V)</v>
      </c>
      <c r="D3427" s="55"/>
      <c r="E3427" s="55"/>
      <c r="F3427" s="55"/>
      <c r="G3427" s="54" t="str">
        <f>VLOOKUP(B3427,IF(A3427="COMPOSICAO",S!$A:$D,I!$A:$D),3,FALSE)</f>
        <v>UN</v>
      </c>
      <c r="H3427" s="75">
        <f>1</f>
        <v>1</v>
      </c>
      <c r="I3427" s="56">
        <f>IF(A3427="COMPOSICAO",VLOOKUP(B3427,S!$A:$D,4,FALSE),VLOOKUP(B3427,I!$A:$D,4,FALSE))</f>
        <v>74.900000000000006</v>
      </c>
      <c r="J3427" s="60">
        <f>TRUNC(H3427*I3427,2)</f>
        <v>74.900000000000006</v>
      </c>
      <c r="K3427" s="59"/>
      <c r="L3427" s="4"/>
      <c r="M3427" s="4"/>
      <c r="N3427" s="4"/>
    </row>
    <row r="3428" spans="1:14" ht="30" customHeight="1" x14ac:dyDescent="0.25">
      <c r="A3428" s="54" t="s">
        <v>792</v>
      </c>
      <c r="B3428" s="67">
        <v>3146</v>
      </c>
      <c r="C3428" s="55" t="str">
        <f>VLOOKUP(B3428,IF(A3428="COMPOSICAO",S!$A:$D,I!$A:$D),2,FALSE)</f>
        <v>FITA VEDA ROSCA EM ROLOS DE 18 MM X 10 M (L X C)</v>
      </c>
      <c r="D3428" s="55"/>
      <c r="E3428" s="55"/>
      <c r="F3428" s="55"/>
      <c r="G3428" s="54" t="str">
        <f>VLOOKUP(B3428,IF(A3428="COMPOSICAO",S!$A:$D,I!$A:$D),3,FALSE)</f>
        <v>UN</v>
      </c>
      <c r="H3428" s="75">
        <f>0.021</f>
        <v>2.1000000000000001E-2</v>
      </c>
      <c r="I3428" s="56">
        <f>IF(A3428="COMPOSICAO",VLOOKUP(B3428,S!$A:$D,4,FALSE),VLOOKUP(B3428,I!$A:$D,4,FALSE))</f>
        <v>3.33</v>
      </c>
      <c r="J3428" s="60">
        <f>TRUNC(H3428*I3428,2)</f>
        <v>0.06</v>
      </c>
      <c r="K3428" s="59"/>
      <c r="L3428" s="4"/>
      <c r="M3428" s="4"/>
      <c r="N3428" s="4"/>
    </row>
    <row r="3429" spans="1:14" ht="30" customHeight="1" x14ac:dyDescent="0.25">
      <c r="A3429" s="54" t="s">
        <v>793</v>
      </c>
      <c r="B3429" s="67">
        <v>88267</v>
      </c>
      <c r="C3429" s="55" t="str">
        <f>VLOOKUP(B3429,IF(A3429="COMPOSICAO",S!$A:$D,I!$A:$D),2,FALSE)</f>
        <v>ENCANADOR OU BOMBEIRO HIDRÁULICO COM ENCARGOS COMPLEMENTARES</v>
      </c>
      <c r="D3429" s="55"/>
      <c r="E3429" s="55"/>
      <c r="F3429" s="55"/>
      <c r="G3429" s="54" t="str">
        <f>VLOOKUP(B3429,IF(A3429="COMPOSICAO",S!$A:$D,I!$A:$D),3,FALSE)</f>
        <v>H</v>
      </c>
      <c r="H3429" s="75">
        <f>0.4467</f>
        <v>0.44669999999999999</v>
      </c>
      <c r="I3429" s="56">
        <f>IF(A3429="COMPOSICAO",VLOOKUP(B3429,S!$A:$D,4,FALSE),VLOOKUP(B3429,I!$A:$D,4,FALSE))</f>
        <v>25.72</v>
      </c>
      <c r="J3429" s="60">
        <f>TRUNC(H3429*I3429,2)</f>
        <v>11.48</v>
      </c>
      <c r="K3429" s="59"/>
      <c r="L3429" s="4"/>
      <c r="M3429" s="4"/>
      <c r="N3429" s="4"/>
    </row>
    <row r="3430" spans="1:14" ht="15" customHeight="1" x14ac:dyDescent="0.25">
      <c r="A3430" s="54" t="s">
        <v>793</v>
      </c>
      <c r="B3430" s="67">
        <v>88316</v>
      </c>
      <c r="C3430" s="55" t="str">
        <f>VLOOKUP(B3430,IF(A3430="COMPOSICAO",S!$A:$D,I!$A:$D),2,FALSE)</f>
        <v>SERVENTE COM ENCARGOS COMPLEMENTARES</v>
      </c>
      <c r="D3430" s="55"/>
      <c r="E3430" s="55"/>
      <c r="F3430" s="55"/>
      <c r="G3430" s="54" t="str">
        <f>VLOOKUP(B3430,IF(A3430="COMPOSICAO",S!$A:$D,I!$A:$D),3,FALSE)</f>
        <v>H</v>
      </c>
      <c r="H3430" s="75">
        <f>0.1407</f>
        <v>0.14069999999999999</v>
      </c>
      <c r="I3430" s="56">
        <f>IF(A3430="COMPOSICAO",VLOOKUP(B3430,S!$A:$D,4,FALSE),VLOOKUP(B3430,I!$A:$D,4,FALSE))</f>
        <v>18.86</v>
      </c>
      <c r="J3430" s="60">
        <f>TRUNC(H3430*I3430,2)</f>
        <v>2.65</v>
      </c>
      <c r="K3430" s="59"/>
      <c r="L3430" s="4"/>
      <c r="M3430" s="4"/>
      <c r="N3430" s="4"/>
    </row>
    <row r="3431" spans="1:14" ht="15" customHeight="1" x14ac:dyDescent="0.25">
      <c r="A3431" s="76" t="s">
        <v>794</v>
      </c>
      <c r="B3431" s="77"/>
      <c r="C3431" s="77"/>
      <c r="D3431" s="77"/>
      <c r="E3431" s="77"/>
      <c r="F3431" s="77"/>
      <c r="G3431" s="78"/>
      <c r="H3431" s="79"/>
      <c r="I3431" s="80"/>
      <c r="J3431" s="60">
        <f>SUM(J3426:K3430)</f>
        <v>89.090000000000018</v>
      </c>
      <c r="K3431" s="59"/>
    </row>
    <row r="3432" spans="1:14" ht="15" customHeight="1" x14ac:dyDescent="0.25">
      <c r="A3432" s="76" t="str">
        <f>"TAXA DE BDI ("&amp;BDI&amp;" %)"</f>
        <v>TAXA DE BDI (28 %)</v>
      </c>
      <c r="B3432" s="77"/>
      <c r="C3432" s="77"/>
      <c r="D3432" s="77"/>
      <c r="E3432" s="77"/>
      <c r="F3432" s="77"/>
      <c r="G3432" s="78"/>
      <c r="H3432" s="79"/>
      <c r="I3432" s="80"/>
      <c r="J3432" s="60">
        <f>ROUND(J3431*(BDI/100),2)</f>
        <v>24.95</v>
      </c>
      <c r="K3432" s="59"/>
    </row>
    <row r="3433" spans="1:14" ht="15" customHeight="1" x14ac:dyDescent="0.25">
      <c r="A3433" s="76" t="s">
        <v>1132</v>
      </c>
      <c r="B3433" s="77"/>
      <c r="C3433" s="77"/>
      <c r="D3433" s="77"/>
      <c r="E3433" s="77"/>
      <c r="F3433" s="77"/>
      <c r="G3433" s="78"/>
      <c r="H3433" s="79"/>
      <c r="I3433" s="80"/>
      <c r="J3433" s="60">
        <f>SUM(J3431:K3432)</f>
        <v>114.04000000000002</v>
      </c>
      <c r="K3433" s="59"/>
    </row>
    <row r="3434" spans="1:14" ht="15" customHeight="1" x14ac:dyDescent="0.25">
      <c r="A3434" s="4"/>
      <c r="B3434" s="4"/>
      <c r="C3434" s="4"/>
      <c r="D3434" s="4"/>
      <c r="E3434" s="4"/>
      <c r="F3434" s="4"/>
      <c r="G3434" s="4"/>
      <c r="H3434" s="4"/>
      <c r="I3434" s="4"/>
      <c r="J3434" s="4"/>
      <c r="K3434" s="4"/>
    </row>
    <row r="3435" spans="1:14" ht="15" customHeight="1" x14ac:dyDescent="0.25">
      <c r="A3435" s="22" t="s">
        <v>788</v>
      </c>
      <c r="B3435" s="22" t="s">
        <v>41</v>
      </c>
      <c r="C3435" s="46" t="s">
        <v>8</v>
      </c>
      <c r="D3435" s="47"/>
      <c r="E3435" s="47"/>
      <c r="F3435" s="47"/>
      <c r="G3435" s="7" t="s">
        <v>42</v>
      </c>
      <c r="H3435" s="7" t="s">
        <v>789</v>
      </c>
      <c r="I3435" s="7" t="s">
        <v>790</v>
      </c>
      <c r="J3435" s="34" t="s">
        <v>10</v>
      </c>
      <c r="K3435" s="33"/>
    </row>
    <row r="3436" spans="1:14" ht="30" customHeight="1" x14ac:dyDescent="0.25">
      <c r="A3436" s="7" t="s">
        <v>796</v>
      </c>
      <c r="B3436" s="71">
        <v>99855</v>
      </c>
      <c r="C3436" s="73" t="str">
        <f>VLOOKUP(B3436,S!$A:$D,2,FALSE)</f>
        <v>CORRIMÃO SIMPLES, DIÂMETRO EXTERNO = 1 1/2, EM AÇO GALVANIZADO. AF_04/2019_PS</v>
      </c>
      <c r="D3436" s="73"/>
      <c r="E3436" s="73"/>
      <c r="F3436" s="72"/>
      <c r="G3436" s="7" t="str">
        <f>VLOOKUP(B3436,S!$A:$D,3,FALSE)</f>
        <v>M</v>
      </c>
      <c r="H3436" s="74"/>
      <c r="I3436" s="74">
        <f>J3443</f>
        <v>114.19</v>
      </c>
      <c r="J3436" s="53"/>
      <c r="K3436" s="52"/>
      <c r="L3436" s="74">
        <f>VLOOKUP(B3436,S!$A:$D,4,FALSE)</f>
        <v>114.19</v>
      </c>
      <c r="M3436" s="7" t="str">
        <f>IF(ROUND((L3436-I3436),2)=0,"OK, confere com a tabela.",IF(ROUND((L3436-I3436),2)&lt;0,"ACIMA ("&amp;TEXT(ROUND(I3436*100/L3436,4),"0,0000")&amp;" %) da tabela.","ABAIXO ("&amp;TEXT(ROUND(I3436*100/L3436,4),"0,0000")&amp;" %) da tabela."))</f>
        <v>OK, confere com a tabela.</v>
      </c>
    </row>
    <row r="3437" spans="1:14" ht="45" customHeight="1" x14ac:dyDescent="0.25">
      <c r="A3437" s="54" t="s">
        <v>792</v>
      </c>
      <c r="B3437" s="67">
        <v>7568</v>
      </c>
      <c r="C3437" s="55" t="str">
        <f>VLOOKUP(B3437,IF(A3437="COMPOSICAO",S!$A:$D,I!$A:$D),2,FALSE)</f>
        <v>BUCHA DE NYLON SEM ABA S10, COM PARAFUSO DE 6,10 X 65 MM EM ACO ZINCADO COM ROSCA SOBERBA, CABECA CHATA E FENDA PHILLIPS</v>
      </c>
      <c r="D3437" s="55"/>
      <c r="E3437" s="55"/>
      <c r="F3437" s="55"/>
      <c r="G3437" s="54" t="str">
        <f>VLOOKUP(B3437,IF(A3437="COMPOSICAO",S!$A:$D,I!$A:$D),3,FALSE)</f>
        <v>UN</v>
      </c>
      <c r="H3437" s="75">
        <f>3.273</f>
        <v>3.2730000000000001</v>
      </c>
      <c r="I3437" s="56">
        <f>IF(A3437="COMPOSICAO",VLOOKUP(B3437,S!$A:$D,4,FALSE),VLOOKUP(B3437,I!$A:$D,4,FALSE))</f>
        <v>0.61</v>
      </c>
      <c r="J3437" s="60">
        <f t="shared" ref="J3437:J3442" si="94">TRUNC(H3437*I3437,2)</f>
        <v>1.99</v>
      </c>
      <c r="K3437" s="59"/>
      <c r="L3437" s="4"/>
      <c r="M3437" s="4"/>
      <c r="N3437" s="4"/>
    </row>
    <row r="3438" spans="1:14" ht="30" customHeight="1" x14ac:dyDescent="0.25">
      <c r="A3438" s="54" t="s">
        <v>792</v>
      </c>
      <c r="B3438" s="67">
        <v>11002</v>
      </c>
      <c r="C3438" s="55" t="str">
        <f>VLOOKUP(B3438,IF(A3438="COMPOSICAO",S!$A:$D,I!$A:$D),2,FALSE)</f>
        <v>ELETRODO REVESTIDO AWS - E6013, DIAMETRO IGUAL A 2,50 MM</v>
      </c>
      <c r="D3438" s="55"/>
      <c r="E3438" s="55"/>
      <c r="F3438" s="55"/>
      <c r="G3438" s="54" t="str">
        <f>VLOOKUP(B3438,IF(A3438="COMPOSICAO",S!$A:$D,I!$A:$D),3,FALSE)</f>
        <v>KG</v>
      </c>
      <c r="H3438" s="75">
        <f>0.004</f>
        <v>4.0000000000000001E-3</v>
      </c>
      <c r="I3438" s="56">
        <f>IF(A3438="COMPOSICAO",VLOOKUP(B3438,S!$A:$D,4,FALSE),VLOOKUP(B3438,I!$A:$D,4,FALSE))</f>
        <v>30.73</v>
      </c>
      <c r="J3438" s="60">
        <f t="shared" si="94"/>
        <v>0.12</v>
      </c>
      <c r="K3438" s="59"/>
      <c r="L3438" s="4"/>
      <c r="M3438" s="4"/>
      <c r="N3438" s="4"/>
    </row>
    <row r="3439" spans="1:14" ht="30" customHeight="1" x14ac:dyDescent="0.25">
      <c r="A3439" s="54" t="s">
        <v>792</v>
      </c>
      <c r="B3439" s="67">
        <v>11033</v>
      </c>
      <c r="C3439" s="55" t="str">
        <f>VLOOKUP(B3439,IF(A3439="COMPOSICAO",S!$A:$D,I!$A:$D),2,FALSE)</f>
        <v>SUPORTE PARA CALHA DE 150 MM EM FERRO GALVANIZADO</v>
      </c>
      <c r="D3439" s="55"/>
      <c r="E3439" s="55"/>
      <c r="F3439" s="55"/>
      <c r="G3439" s="54" t="str">
        <f>VLOOKUP(B3439,IF(A3439="COMPOSICAO",S!$A:$D,I!$A:$D),3,FALSE)</f>
        <v>UN</v>
      </c>
      <c r="H3439" s="75">
        <f>1.091</f>
        <v>1.091</v>
      </c>
      <c r="I3439" s="56">
        <f>IF(A3439="COMPOSICAO",VLOOKUP(B3439,S!$A:$D,4,FALSE),VLOOKUP(B3439,I!$A:$D,4,FALSE))</f>
        <v>9.9499999999999993</v>
      </c>
      <c r="J3439" s="60">
        <f t="shared" si="94"/>
        <v>10.85</v>
      </c>
      <c r="K3439" s="59"/>
      <c r="L3439" s="4"/>
      <c r="M3439" s="4"/>
      <c r="N3439" s="4"/>
    </row>
    <row r="3440" spans="1:14" ht="45" customHeight="1" x14ac:dyDescent="0.25">
      <c r="A3440" s="54" t="s">
        <v>792</v>
      </c>
      <c r="B3440" s="67">
        <v>21012</v>
      </c>
      <c r="C3440" s="55" t="str">
        <f>VLOOKUP(B3440,IF(A3440="COMPOSICAO",S!$A:$D,I!$A:$D),2,FALSE)</f>
        <v>TUBO ACO GALVANIZADO COM COSTURA, CLASSE LEVE, DN 40 MM ( 1 1/2"),  E = 3,00 MM,  *3,48* KG/M (NBR 5580)</v>
      </c>
      <c r="D3440" s="55"/>
      <c r="E3440" s="55"/>
      <c r="F3440" s="55"/>
      <c r="G3440" s="54" t="str">
        <f>VLOOKUP(B3440,IF(A3440="COMPOSICAO",S!$A:$D,I!$A:$D),3,FALSE)</f>
        <v>M</v>
      </c>
      <c r="H3440" s="75">
        <f>1.029</f>
        <v>1.0289999999999999</v>
      </c>
      <c r="I3440" s="56">
        <f>IF(A3440="COMPOSICAO",VLOOKUP(B3440,S!$A:$D,4,FALSE),VLOOKUP(B3440,I!$A:$D,4,FALSE))</f>
        <v>59.45</v>
      </c>
      <c r="J3440" s="60">
        <f t="shared" si="94"/>
        <v>61.17</v>
      </c>
      <c r="K3440" s="59"/>
      <c r="L3440" s="4"/>
      <c r="M3440" s="4"/>
      <c r="N3440" s="4"/>
    </row>
    <row r="3441" spans="1:14" ht="30" customHeight="1" x14ac:dyDescent="0.25">
      <c r="A3441" s="54" t="s">
        <v>793</v>
      </c>
      <c r="B3441" s="67">
        <v>88251</v>
      </c>
      <c r="C3441" s="55" t="str">
        <f>VLOOKUP(B3441,IF(A3441="COMPOSICAO",S!$A:$D,I!$A:$D),2,FALSE)</f>
        <v>AUXILIAR DE SERRALHEIRO COM ENCARGOS COMPLEMENTARES</v>
      </c>
      <c r="D3441" s="55"/>
      <c r="E3441" s="55"/>
      <c r="F3441" s="55"/>
      <c r="G3441" s="54" t="str">
        <f>VLOOKUP(B3441,IF(A3441="COMPOSICAO",S!$A:$D,I!$A:$D),3,FALSE)</f>
        <v>H</v>
      </c>
      <c r="H3441" s="75">
        <f>0.778</f>
        <v>0.77800000000000002</v>
      </c>
      <c r="I3441" s="56">
        <f>IF(A3441="COMPOSICAO",VLOOKUP(B3441,S!$A:$D,4,FALSE),VLOOKUP(B3441,I!$A:$D,4,FALSE))</f>
        <v>19.48</v>
      </c>
      <c r="J3441" s="60">
        <f t="shared" si="94"/>
        <v>15.15</v>
      </c>
      <c r="K3441" s="59"/>
      <c r="L3441" s="4"/>
      <c r="M3441" s="4"/>
      <c r="N3441" s="4"/>
    </row>
    <row r="3442" spans="1:14" ht="15" customHeight="1" x14ac:dyDescent="0.25">
      <c r="A3442" s="54" t="s">
        <v>793</v>
      </c>
      <c r="B3442" s="67">
        <v>88315</v>
      </c>
      <c r="C3442" s="55" t="str">
        <f>VLOOKUP(B3442,IF(A3442="COMPOSICAO",S!$A:$D,I!$A:$D),2,FALSE)</f>
        <v>SERRALHEIRO COM ENCARGOS COMPLEMENTARES</v>
      </c>
      <c r="D3442" s="55"/>
      <c r="E3442" s="55"/>
      <c r="F3442" s="55"/>
      <c r="G3442" s="54" t="str">
        <f>VLOOKUP(B3442,IF(A3442="COMPOSICAO",S!$A:$D,I!$A:$D),3,FALSE)</f>
        <v>H</v>
      </c>
      <c r="H3442" s="75">
        <f>0.948</f>
        <v>0.94799999999999995</v>
      </c>
      <c r="I3442" s="56">
        <f>IF(A3442="COMPOSICAO",VLOOKUP(B3442,S!$A:$D,4,FALSE),VLOOKUP(B3442,I!$A:$D,4,FALSE))</f>
        <v>26.28</v>
      </c>
      <c r="J3442" s="60">
        <f t="shared" si="94"/>
        <v>24.91</v>
      </c>
      <c r="K3442" s="59"/>
      <c r="L3442" s="4"/>
      <c r="M3442" s="4"/>
      <c r="N3442" s="4"/>
    </row>
    <row r="3443" spans="1:14" ht="15" customHeight="1" x14ac:dyDescent="0.25">
      <c r="A3443" s="76" t="s">
        <v>794</v>
      </c>
      <c r="B3443" s="77"/>
      <c r="C3443" s="77"/>
      <c r="D3443" s="77"/>
      <c r="E3443" s="77"/>
      <c r="F3443" s="77"/>
      <c r="G3443" s="78"/>
      <c r="H3443" s="79"/>
      <c r="I3443" s="80"/>
      <c r="J3443" s="60">
        <f>SUM(J3436:K3442)</f>
        <v>114.19</v>
      </c>
      <c r="K3443" s="59"/>
    </row>
    <row r="3444" spans="1:14" ht="15" customHeight="1" x14ac:dyDescent="0.25">
      <c r="A3444" s="76" t="str">
        <f>"TAXA DE BDI ("&amp;BDI&amp;" %)"</f>
        <v>TAXA DE BDI (28 %)</v>
      </c>
      <c r="B3444" s="77"/>
      <c r="C3444" s="77"/>
      <c r="D3444" s="77"/>
      <c r="E3444" s="77"/>
      <c r="F3444" s="77"/>
      <c r="G3444" s="78"/>
      <c r="H3444" s="79"/>
      <c r="I3444" s="80"/>
      <c r="J3444" s="60">
        <f>ROUND(J3443*(BDI/100),2)</f>
        <v>31.97</v>
      </c>
      <c r="K3444" s="59"/>
    </row>
    <row r="3445" spans="1:14" ht="15" customHeight="1" x14ac:dyDescent="0.25">
      <c r="A3445" s="76" t="s">
        <v>1133</v>
      </c>
      <c r="B3445" s="77"/>
      <c r="C3445" s="77"/>
      <c r="D3445" s="77"/>
      <c r="E3445" s="77"/>
      <c r="F3445" s="77"/>
      <c r="G3445" s="78"/>
      <c r="H3445" s="79"/>
      <c r="I3445" s="80"/>
      <c r="J3445" s="60">
        <f>SUM(J3443:K3444)</f>
        <v>146.16</v>
      </c>
      <c r="K3445" s="59"/>
    </row>
    <row r="3446" spans="1:14" ht="15" customHeight="1" x14ac:dyDescent="0.25">
      <c r="A3446" s="4"/>
      <c r="B3446" s="4"/>
      <c r="C3446" s="4"/>
      <c r="D3446" s="4"/>
      <c r="E3446" s="4"/>
      <c r="F3446" s="4"/>
      <c r="G3446" s="4"/>
      <c r="H3446" s="4"/>
      <c r="I3446" s="4"/>
      <c r="J3446" s="4"/>
      <c r="K3446" s="4"/>
    </row>
    <row r="3447" spans="1:14" ht="15" customHeight="1" x14ac:dyDescent="0.25">
      <c r="A3447" s="22" t="s">
        <v>788</v>
      </c>
      <c r="B3447" s="22" t="s">
        <v>41</v>
      </c>
      <c r="C3447" s="46" t="s">
        <v>8</v>
      </c>
      <c r="D3447" s="47"/>
      <c r="E3447" s="47"/>
      <c r="F3447" s="47"/>
      <c r="G3447" s="7" t="s">
        <v>42</v>
      </c>
      <c r="H3447" s="7" t="s">
        <v>789</v>
      </c>
      <c r="I3447" s="7" t="s">
        <v>790</v>
      </c>
      <c r="J3447" s="34" t="s">
        <v>10</v>
      </c>
      <c r="K3447" s="33"/>
    </row>
    <row r="3448" spans="1:14" ht="30" customHeight="1" x14ac:dyDescent="0.25">
      <c r="A3448" s="7" t="s">
        <v>796</v>
      </c>
      <c r="B3448" s="71">
        <v>99862</v>
      </c>
      <c r="C3448" s="73" t="str">
        <f>VLOOKUP(B3448,S!$A:$D,2,FALSE)</f>
        <v>GRADIL EM ALUMÍNIO FIXADO EM VÃOS DE JANELAS, FORMADO POR TUBOS DE 3/4". AF_04/2019</v>
      </c>
      <c r="D3448" s="73"/>
      <c r="E3448" s="73"/>
      <c r="F3448" s="72"/>
      <c r="G3448" s="7" t="str">
        <f>VLOOKUP(B3448,S!$A:$D,3,FALSE)</f>
        <v>M2</v>
      </c>
      <c r="H3448" s="74"/>
      <c r="I3448" s="74">
        <f>J3454</f>
        <v>648.25</v>
      </c>
      <c r="J3448" s="53"/>
      <c r="K3448" s="52"/>
      <c r="L3448" s="74">
        <f>VLOOKUP(B3448,S!$A:$D,4,FALSE)</f>
        <v>648.25</v>
      </c>
      <c r="M3448" s="7" t="str">
        <f>IF(ROUND((L3448-I3448),2)=0,"OK, confere com a tabela.",IF(ROUND((L3448-I3448),2)&lt;0,"ACIMA ("&amp;TEXT(ROUND(I3448*100/L3448,4),"0,0000")&amp;" %) da tabela.","ABAIXO ("&amp;TEXT(ROUND(I3448*100/L3448,4),"0,0000")&amp;" %) da tabela."))</f>
        <v>OK, confere com a tabela.</v>
      </c>
    </row>
    <row r="3449" spans="1:14" ht="45" customHeight="1" x14ac:dyDescent="0.25">
      <c r="A3449" s="54" t="s">
        <v>792</v>
      </c>
      <c r="B3449" s="67">
        <v>7568</v>
      </c>
      <c r="C3449" s="55" t="str">
        <f>VLOOKUP(B3449,IF(A3449="COMPOSICAO",S!$A:$D,I!$A:$D),2,FALSE)</f>
        <v>BUCHA DE NYLON SEM ABA S10, COM PARAFUSO DE 6,10 X 65 MM EM ACO ZINCADO COM ROSCA SOBERBA, CABECA CHATA E FENDA PHILLIPS</v>
      </c>
      <c r="D3449" s="55"/>
      <c r="E3449" s="55"/>
      <c r="F3449" s="55"/>
      <c r="G3449" s="54" t="str">
        <f>VLOOKUP(B3449,IF(A3449="COMPOSICAO",S!$A:$D,I!$A:$D),3,FALSE)</f>
        <v>UN</v>
      </c>
      <c r="H3449" s="75">
        <f>5.333</f>
        <v>5.3330000000000002</v>
      </c>
      <c r="I3449" s="56">
        <f>IF(A3449="COMPOSICAO",VLOOKUP(B3449,S!$A:$D,4,FALSE),VLOOKUP(B3449,I!$A:$D,4,FALSE))</f>
        <v>0.61</v>
      </c>
      <c r="J3449" s="60">
        <f>TRUNC(H3449*I3449,2)</f>
        <v>3.25</v>
      </c>
      <c r="K3449" s="59"/>
      <c r="L3449" s="4"/>
      <c r="M3449" s="4"/>
      <c r="N3449" s="4"/>
    </row>
    <row r="3450" spans="1:14" ht="30" customHeight="1" x14ac:dyDescent="0.25">
      <c r="A3450" s="54" t="s">
        <v>792</v>
      </c>
      <c r="B3450" s="67">
        <v>11002</v>
      </c>
      <c r="C3450" s="55" t="str">
        <f>VLOOKUP(B3450,IF(A3450="COMPOSICAO",S!$A:$D,I!$A:$D),2,FALSE)</f>
        <v>ELETRODO REVESTIDO AWS - E6013, DIAMETRO IGUAL A 2,50 MM</v>
      </c>
      <c r="D3450" s="55"/>
      <c r="E3450" s="55"/>
      <c r="F3450" s="55"/>
      <c r="G3450" s="54" t="str">
        <f>VLOOKUP(B3450,IF(A3450="COMPOSICAO",S!$A:$D,I!$A:$D),3,FALSE)</f>
        <v>KG</v>
      </c>
      <c r="H3450" s="75">
        <f>0.115</f>
        <v>0.115</v>
      </c>
      <c r="I3450" s="56">
        <f>IF(A3450="COMPOSICAO",VLOOKUP(B3450,S!$A:$D,4,FALSE),VLOOKUP(B3450,I!$A:$D,4,FALSE))</f>
        <v>30.73</v>
      </c>
      <c r="J3450" s="60">
        <f>TRUNC(H3450*I3450,2)</f>
        <v>3.53</v>
      </c>
      <c r="K3450" s="59"/>
      <c r="L3450" s="4"/>
      <c r="M3450" s="4"/>
      <c r="N3450" s="4"/>
    </row>
    <row r="3451" spans="1:14" ht="15" customHeight="1" x14ac:dyDescent="0.25">
      <c r="A3451" s="54" t="s">
        <v>792</v>
      </c>
      <c r="B3451" s="67">
        <v>34360</v>
      </c>
      <c r="C3451" s="55" t="str">
        <f>VLOOKUP(B3451,IF(A3451="COMPOSICAO",S!$A:$D,I!$A:$D),2,FALSE)</f>
        <v>PERFIL DE ALUMINIO ANODIZADO</v>
      </c>
      <c r="D3451" s="55"/>
      <c r="E3451" s="55"/>
      <c r="F3451" s="55"/>
      <c r="G3451" s="54" t="str">
        <f>VLOOKUP(B3451,IF(A3451="COMPOSICAO",S!$A:$D,I!$A:$D),3,FALSE)</f>
        <v>KG</v>
      </c>
      <c r="H3451" s="75">
        <f>4.327</f>
        <v>4.327</v>
      </c>
      <c r="I3451" s="56">
        <f>IF(A3451="COMPOSICAO",VLOOKUP(B3451,S!$A:$D,4,FALSE),VLOOKUP(B3451,I!$A:$D,4,FALSE))</f>
        <v>61.9</v>
      </c>
      <c r="J3451" s="60">
        <f>TRUNC(H3451*I3451,2)</f>
        <v>267.83999999999997</v>
      </c>
      <c r="K3451" s="59"/>
      <c r="L3451" s="4"/>
      <c r="M3451" s="4"/>
      <c r="N3451" s="4"/>
    </row>
    <row r="3452" spans="1:14" ht="30" customHeight="1" x14ac:dyDescent="0.25">
      <c r="A3452" s="54" t="s">
        <v>793</v>
      </c>
      <c r="B3452" s="67">
        <v>88251</v>
      </c>
      <c r="C3452" s="55" t="str">
        <f>VLOOKUP(B3452,IF(A3452="COMPOSICAO",S!$A:$D,I!$A:$D),2,FALSE)</f>
        <v>AUXILIAR DE SERRALHEIRO COM ENCARGOS COMPLEMENTARES</v>
      </c>
      <c r="D3452" s="55"/>
      <c r="E3452" s="55"/>
      <c r="F3452" s="55"/>
      <c r="G3452" s="54" t="str">
        <f>VLOOKUP(B3452,IF(A3452="COMPOSICAO",S!$A:$D,I!$A:$D),3,FALSE)</f>
        <v>H</v>
      </c>
      <c r="H3452" s="75">
        <f>7.259</f>
        <v>7.2590000000000003</v>
      </c>
      <c r="I3452" s="56">
        <f>IF(A3452="COMPOSICAO",VLOOKUP(B3452,S!$A:$D,4,FALSE),VLOOKUP(B3452,I!$A:$D,4,FALSE))</f>
        <v>19.48</v>
      </c>
      <c r="J3452" s="60">
        <f>TRUNC(H3452*I3452,2)</f>
        <v>141.4</v>
      </c>
      <c r="K3452" s="59"/>
      <c r="L3452" s="4"/>
      <c r="M3452" s="4"/>
      <c r="N3452" s="4"/>
    </row>
    <row r="3453" spans="1:14" ht="15" customHeight="1" x14ac:dyDescent="0.25">
      <c r="A3453" s="54" t="s">
        <v>793</v>
      </c>
      <c r="B3453" s="67">
        <v>88315</v>
      </c>
      <c r="C3453" s="55" t="str">
        <f>VLOOKUP(B3453,IF(A3453="COMPOSICAO",S!$A:$D,I!$A:$D),2,FALSE)</f>
        <v>SERRALHEIRO COM ENCARGOS COMPLEMENTARES</v>
      </c>
      <c r="D3453" s="55"/>
      <c r="E3453" s="55"/>
      <c r="F3453" s="55"/>
      <c r="G3453" s="54" t="str">
        <f>VLOOKUP(B3453,IF(A3453="COMPOSICAO",S!$A:$D,I!$A:$D),3,FALSE)</f>
        <v>H</v>
      </c>
      <c r="H3453" s="75">
        <f>8.837</f>
        <v>8.8369999999999997</v>
      </c>
      <c r="I3453" s="56">
        <f>IF(A3453="COMPOSICAO",VLOOKUP(B3453,S!$A:$D,4,FALSE),VLOOKUP(B3453,I!$A:$D,4,FALSE))</f>
        <v>26.28</v>
      </c>
      <c r="J3453" s="60">
        <f>TRUNC(H3453*I3453,2)</f>
        <v>232.23</v>
      </c>
      <c r="K3453" s="59"/>
      <c r="L3453" s="4"/>
      <c r="M3453" s="4"/>
      <c r="N3453" s="4"/>
    </row>
    <row r="3454" spans="1:14" ht="15" customHeight="1" x14ac:dyDescent="0.25">
      <c r="A3454" s="76" t="s">
        <v>794</v>
      </c>
      <c r="B3454" s="77"/>
      <c r="C3454" s="77"/>
      <c r="D3454" s="77"/>
      <c r="E3454" s="77"/>
      <c r="F3454" s="77"/>
      <c r="G3454" s="78"/>
      <c r="H3454" s="79"/>
      <c r="I3454" s="80"/>
      <c r="J3454" s="60">
        <f>SUM(J3448:K3453)</f>
        <v>648.25</v>
      </c>
      <c r="K3454" s="59"/>
    </row>
    <row r="3455" spans="1:14" ht="15" customHeight="1" x14ac:dyDescent="0.25">
      <c r="A3455" s="76" t="str">
        <f>"TAXA DE BDI ("&amp;BDI&amp;" %)"</f>
        <v>TAXA DE BDI (28 %)</v>
      </c>
      <c r="B3455" s="77"/>
      <c r="C3455" s="77"/>
      <c r="D3455" s="77"/>
      <c r="E3455" s="77"/>
      <c r="F3455" s="77"/>
      <c r="G3455" s="78"/>
      <c r="H3455" s="79"/>
      <c r="I3455" s="80"/>
      <c r="J3455" s="60">
        <f>ROUND(J3454*(BDI/100),2)</f>
        <v>181.51</v>
      </c>
      <c r="K3455" s="59"/>
    </row>
    <row r="3456" spans="1:14" ht="15" customHeight="1" x14ac:dyDescent="0.25">
      <c r="A3456" s="76" t="s">
        <v>1134</v>
      </c>
      <c r="B3456" s="77"/>
      <c r="C3456" s="77"/>
      <c r="D3456" s="77"/>
      <c r="E3456" s="77"/>
      <c r="F3456" s="77"/>
      <c r="G3456" s="78"/>
      <c r="H3456" s="79"/>
      <c r="I3456" s="80"/>
      <c r="J3456" s="60">
        <f>SUM(J3454:K3455)</f>
        <v>829.76</v>
      </c>
      <c r="K3456" s="59"/>
    </row>
    <row r="3457" spans="1:11" ht="15" customHeight="1" x14ac:dyDescent="0.25">
      <c r="A3457" s="4"/>
      <c r="B3457" s="4"/>
      <c r="C3457" s="4"/>
      <c r="D3457" s="4"/>
      <c r="E3457" s="4"/>
      <c r="F3457" s="4"/>
      <c r="G3457" s="4"/>
      <c r="H3457" s="4"/>
      <c r="I3457" s="4"/>
      <c r="J3457" s="4"/>
      <c r="K3457" s="4"/>
    </row>
  </sheetData>
  <sheetProtection formatCells="0" formatColumns="0" formatRows="0" insertColumns="0" insertRows="0" insertHyperlinks="0" deleteColumns="0" deleteRows="0" sort="0" autoFilter="0" pivotTables="0"/>
  <mergeCells count="5297">
    <mergeCell ref="J3456:K3456"/>
    <mergeCell ref="C3452:F3452"/>
    <mergeCell ref="J3452:K3452"/>
    <mergeCell ref="C3453:F3453"/>
    <mergeCell ref="J3453:K3453"/>
    <mergeCell ref="J3454:K3454"/>
    <mergeCell ref="J3455:K3455"/>
    <mergeCell ref="C3449:F3449"/>
    <mergeCell ref="J3449:K3449"/>
    <mergeCell ref="C3450:F3450"/>
    <mergeCell ref="J3450:K3450"/>
    <mergeCell ref="C3451:F3451"/>
    <mergeCell ref="J3451:K3451"/>
    <mergeCell ref="J3443:K3443"/>
    <mergeCell ref="J3444:K3444"/>
    <mergeCell ref="J3445:K3445"/>
    <mergeCell ref="C3447:F3447"/>
    <mergeCell ref="J3447:K3447"/>
    <mergeCell ref="C3448:F3448"/>
    <mergeCell ref="J3448:K3448"/>
    <mergeCell ref="C3440:F3440"/>
    <mergeCell ref="J3440:K3440"/>
    <mergeCell ref="C3441:F3441"/>
    <mergeCell ref="J3441:K3441"/>
    <mergeCell ref="C3442:F3442"/>
    <mergeCell ref="J3442:K3442"/>
    <mergeCell ref="C3437:F3437"/>
    <mergeCell ref="J3437:K3437"/>
    <mergeCell ref="C3438:F3438"/>
    <mergeCell ref="J3438:K3438"/>
    <mergeCell ref="C3439:F3439"/>
    <mergeCell ref="J3439:K3439"/>
    <mergeCell ref="J3431:K3431"/>
    <mergeCell ref="J3432:K3432"/>
    <mergeCell ref="J3433:K3433"/>
    <mergeCell ref="C3435:F3435"/>
    <mergeCell ref="J3435:K3435"/>
    <mergeCell ref="C3436:F3436"/>
    <mergeCell ref="J3436:K3436"/>
    <mergeCell ref="C3428:F3428"/>
    <mergeCell ref="J3428:K3428"/>
    <mergeCell ref="C3429:F3429"/>
    <mergeCell ref="J3429:K3429"/>
    <mergeCell ref="C3430:F3430"/>
    <mergeCell ref="J3430:K3430"/>
    <mergeCell ref="J3423:K3423"/>
    <mergeCell ref="C3425:F3425"/>
    <mergeCell ref="J3425:K3425"/>
    <mergeCell ref="C3426:F3426"/>
    <mergeCell ref="J3426:K3426"/>
    <mergeCell ref="C3427:F3427"/>
    <mergeCell ref="J3427:K3427"/>
    <mergeCell ref="C3419:F3419"/>
    <mergeCell ref="J3419:K3419"/>
    <mergeCell ref="C3420:F3420"/>
    <mergeCell ref="J3420:K3420"/>
    <mergeCell ref="J3421:K3421"/>
    <mergeCell ref="J3422:K3422"/>
    <mergeCell ref="C3416:F3416"/>
    <mergeCell ref="J3416:K3416"/>
    <mergeCell ref="C3417:F3417"/>
    <mergeCell ref="J3417:K3417"/>
    <mergeCell ref="C3418:F3418"/>
    <mergeCell ref="J3418:K3418"/>
    <mergeCell ref="C3410:F3410"/>
    <mergeCell ref="J3410:K3410"/>
    <mergeCell ref="J3411:K3411"/>
    <mergeCell ref="J3412:K3412"/>
    <mergeCell ref="J3413:K3413"/>
    <mergeCell ref="C3415:F3415"/>
    <mergeCell ref="J3415:K3415"/>
    <mergeCell ref="C3407:F3407"/>
    <mergeCell ref="J3407:K3407"/>
    <mergeCell ref="C3408:F3408"/>
    <mergeCell ref="J3408:K3408"/>
    <mergeCell ref="C3409:F3409"/>
    <mergeCell ref="J3409:K3409"/>
    <mergeCell ref="J3402:K3402"/>
    <mergeCell ref="C3404:F3404"/>
    <mergeCell ref="J3404:K3404"/>
    <mergeCell ref="C3405:F3405"/>
    <mergeCell ref="J3405:K3405"/>
    <mergeCell ref="C3406:F3406"/>
    <mergeCell ref="J3406:K3406"/>
    <mergeCell ref="C3398:F3398"/>
    <mergeCell ref="J3398:K3398"/>
    <mergeCell ref="C3399:F3399"/>
    <mergeCell ref="J3399:K3399"/>
    <mergeCell ref="J3400:K3400"/>
    <mergeCell ref="J3401:K3401"/>
    <mergeCell ref="J3392:K3392"/>
    <mergeCell ref="J3393:K3393"/>
    <mergeCell ref="J3394:K3394"/>
    <mergeCell ref="C3396:F3396"/>
    <mergeCell ref="J3396:K3396"/>
    <mergeCell ref="C3397:F3397"/>
    <mergeCell ref="J3397:K3397"/>
    <mergeCell ref="C3389:F3389"/>
    <mergeCell ref="J3389:K3389"/>
    <mergeCell ref="C3390:F3390"/>
    <mergeCell ref="J3390:K3390"/>
    <mergeCell ref="C3391:F3391"/>
    <mergeCell ref="J3391:K3391"/>
    <mergeCell ref="J3384:K3384"/>
    <mergeCell ref="C3386:F3386"/>
    <mergeCell ref="J3386:K3386"/>
    <mergeCell ref="C3387:F3387"/>
    <mergeCell ref="J3387:K3387"/>
    <mergeCell ref="C3388:F3388"/>
    <mergeCell ref="J3388:K3388"/>
    <mergeCell ref="C3380:F3380"/>
    <mergeCell ref="J3380:K3380"/>
    <mergeCell ref="C3381:F3381"/>
    <mergeCell ref="J3381:K3381"/>
    <mergeCell ref="J3382:K3382"/>
    <mergeCell ref="J3383:K3383"/>
    <mergeCell ref="C3377:F3377"/>
    <mergeCell ref="J3377:K3377"/>
    <mergeCell ref="C3378:F3378"/>
    <mergeCell ref="J3378:K3378"/>
    <mergeCell ref="C3379:F3379"/>
    <mergeCell ref="J3379:K3379"/>
    <mergeCell ref="C3371:F3371"/>
    <mergeCell ref="J3371:K3371"/>
    <mergeCell ref="J3372:K3372"/>
    <mergeCell ref="J3373:K3373"/>
    <mergeCell ref="J3374:K3374"/>
    <mergeCell ref="C3376:F3376"/>
    <mergeCell ref="J3376:K3376"/>
    <mergeCell ref="C3368:F3368"/>
    <mergeCell ref="J3368:K3368"/>
    <mergeCell ref="C3369:F3369"/>
    <mergeCell ref="J3369:K3369"/>
    <mergeCell ref="C3370:F3370"/>
    <mergeCell ref="J3370:K3370"/>
    <mergeCell ref="C3362:F3362"/>
    <mergeCell ref="J3362:K3362"/>
    <mergeCell ref="J3363:K3363"/>
    <mergeCell ref="J3364:K3364"/>
    <mergeCell ref="J3365:K3365"/>
    <mergeCell ref="C3367:F3367"/>
    <mergeCell ref="J3367:K3367"/>
    <mergeCell ref="C3359:F3359"/>
    <mergeCell ref="J3359:K3359"/>
    <mergeCell ref="C3360:F3360"/>
    <mergeCell ref="J3360:K3360"/>
    <mergeCell ref="C3361:F3361"/>
    <mergeCell ref="J3361:K3361"/>
    <mergeCell ref="C3356:F3356"/>
    <mergeCell ref="J3356:K3356"/>
    <mergeCell ref="C3357:F3357"/>
    <mergeCell ref="J3357:K3357"/>
    <mergeCell ref="C3358:F3358"/>
    <mergeCell ref="J3358:K3358"/>
    <mergeCell ref="J3350:K3350"/>
    <mergeCell ref="J3351:K3351"/>
    <mergeCell ref="J3352:K3352"/>
    <mergeCell ref="C3354:F3354"/>
    <mergeCell ref="J3354:K3354"/>
    <mergeCell ref="C3355:F3355"/>
    <mergeCell ref="J3355:K3355"/>
    <mergeCell ref="C3347:F3347"/>
    <mergeCell ref="J3347:K3347"/>
    <mergeCell ref="C3348:F3348"/>
    <mergeCell ref="J3348:K3348"/>
    <mergeCell ref="C3349:F3349"/>
    <mergeCell ref="J3349:K3349"/>
    <mergeCell ref="C3344:F3344"/>
    <mergeCell ref="J3344:K3344"/>
    <mergeCell ref="C3345:F3345"/>
    <mergeCell ref="J3345:K3345"/>
    <mergeCell ref="C3346:F3346"/>
    <mergeCell ref="J3346:K3346"/>
    <mergeCell ref="J3338:K3338"/>
    <mergeCell ref="J3339:K3339"/>
    <mergeCell ref="J3340:K3340"/>
    <mergeCell ref="C3342:F3342"/>
    <mergeCell ref="J3342:K3342"/>
    <mergeCell ref="C3343:F3343"/>
    <mergeCell ref="J3343:K3343"/>
    <mergeCell ref="C3335:F3335"/>
    <mergeCell ref="J3335:K3335"/>
    <mergeCell ref="C3336:F3336"/>
    <mergeCell ref="J3336:K3336"/>
    <mergeCell ref="C3337:F3337"/>
    <mergeCell ref="J3337:K3337"/>
    <mergeCell ref="C3332:F3332"/>
    <mergeCell ref="J3332:K3332"/>
    <mergeCell ref="C3333:F3333"/>
    <mergeCell ref="J3333:K3333"/>
    <mergeCell ref="C3334:F3334"/>
    <mergeCell ref="J3334:K3334"/>
    <mergeCell ref="J3327:K3327"/>
    <mergeCell ref="C3329:F3329"/>
    <mergeCell ref="J3329:K3329"/>
    <mergeCell ref="C3330:F3330"/>
    <mergeCell ref="J3330:K3330"/>
    <mergeCell ref="C3331:F3331"/>
    <mergeCell ref="J3331:K3331"/>
    <mergeCell ref="C3323:F3323"/>
    <mergeCell ref="J3323:K3323"/>
    <mergeCell ref="C3324:F3324"/>
    <mergeCell ref="J3324:K3324"/>
    <mergeCell ref="J3325:K3325"/>
    <mergeCell ref="J3326:K3326"/>
    <mergeCell ref="C3320:F3320"/>
    <mergeCell ref="J3320:K3320"/>
    <mergeCell ref="C3321:F3321"/>
    <mergeCell ref="J3321:K3321"/>
    <mergeCell ref="C3322:F3322"/>
    <mergeCell ref="J3322:K3322"/>
    <mergeCell ref="C3314:F3314"/>
    <mergeCell ref="J3314:K3314"/>
    <mergeCell ref="J3315:K3315"/>
    <mergeCell ref="J3316:K3316"/>
    <mergeCell ref="J3317:K3317"/>
    <mergeCell ref="C3319:F3319"/>
    <mergeCell ref="J3319:K3319"/>
    <mergeCell ref="C3311:F3311"/>
    <mergeCell ref="J3311:K3311"/>
    <mergeCell ref="C3312:F3312"/>
    <mergeCell ref="J3312:K3312"/>
    <mergeCell ref="C3313:F3313"/>
    <mergeCell ref="J3313:K3313"/>
    <mergeCell ref="C3308:F3308"/>
    <mergeCell ref="J3308:K3308"/>
    <mergeCell ref="C3309:F3309"/>
    <mergeCell ref="J3309:K3309"/>
    <mergeCell ref="C3310:F3310"/>
    <mergeCell ref="J3310:K3310"/>
    <mergeCell ref="C3302:F3302"/>
    <mergeCell ref="J3302:K3302"/>
    <mergeCell ref="J3303:K3303"/>
    <mergeCell ref="J3304:K3304"/>
    <mergeCell ref="J3305:K3305"/>
    <mergeCell ref="C3307:F3307"/>
    <mergeCell ref="J3307:K3307"/>
    <mergeCell ref="C3299:F3299"/>
    <mergeCell ref="J3299:K3299"/>
    <mergeCell ref="C3300:F3300"/>
    <mergeCell ref="J3300:K3300"/>
    <mergeCell ref="C3301:F3301"/>
    <mergeCell ref="J3301:K3301"/>
    <mergeCell ref="J3294:K3294"/>
    <mergeCell ref="C3296:F3296"/>
    <mergeCell ref="J3296:K3296"/>
    <mergeCell ref="C3297:F3297"/>
    <mergeCell ref="J3297:K3297"/>
    <mergeCell ref="C3298:F3298"/>
    <mergeCell ref="J3298:K3298"/>
    <mergeCell ref="C3290:F3290"/>
    <mergeCell ref="J3290:K3290"/>
    <mergeCell ref="C3291:F3291"/>
    <mergeCell ref="J3291:K3291"/>
    <mergeCell ref="J3292:K3292"/>
    <mergeCell ref="J3293:K3293"/>
    <mergeCell ref="C3287:F3287"/>
    <mergeCell ref="J3287:K3287"/>
    <mergeCell ref="C3288:F3288"/>
    <mergeCell ref="J3288:K3288"/>
    <mergeCell ref="C3289:F3289"/>
    <mergeCell ref="J3289:K3289"/>
    <mergeCell ref="J3282:K3282"/>
    <mergeCell ref="C3284:F3284"/>
    <mergeCell ref="J3284:K3284"/>
    <mergeCell ref="C3285:F3285"/>
    <mergeCell ref="J3285:K3285"/>
    <mergeCell ref="C3286:F3286"/>
    <mergeCell ref="J3286:K3286"/>
    <mergeCell ref="C3278:F3278"/>
    <mergeCell ref="J3278:K3278"/>
    <mergeCell ref="C3279:F3279"/>
    <mergeCell ref="J3279:K3279"/>
    <mergeCell ref="J3280:K3280"/>
    <mergeCell ref="J3281:K3281"/>
    <mergeCell ref="C3275:F3275"/>
    <mergeCell ref="J3275:K3275"/>
    <mergeCell ref="C3276:F3276"/>
    <mergeCell ref="J3276:K3276"/>
    <mergeCell ref="C3277:F3277"/>
    <mergeCell ref="J3277:K3277"/>
    <mergeCell ref="C3269:F3269"/>
    <mergeCell ref="J3269:K3269"/>
    <mergeCell ref="J3270:K3270"/>
    <mergeCell ref="J3271:K3271"/>
    <mergeCell ref="J3272:K3272"/>
    <mergeCell ref="C3274:F3274"/>
    <mergeCell ref="J3274:K3274"/>
    <mergeCell ref="C3266:F3266"/>
    <mergeCell ref="J3266:K3266"/>
    <mergeCell ref="C3267:F3267"/>
    <mergeCell ref="J3267:K3267"/>
    <mergeCell ref="C3268:F3268"/>
    <mergeCell ref="J3268:K3268"/>
    <mergeCell ref="J3260:K3260"/>
    <mergeCell ref="J3261:K3261"/>
    <mergeCell ref="J3262:K3262"/>
    <mergeCell ref="C3264:F3264"/>
    <mergeCell ref="J3264:K3264"/>
    <mergeCell ref="C3265:F3265"/>
    <mergeCell ref="J3265:K3265"/>
    <mergeCell ref="C3257:F3257"/>
    <mergeCell ref="J3257:K3257"/>
    <mergeCell ref="C3258:F3258"/>
    <mergeCell ref="J3258:K3258"/>
    <mergeCell ref="C3259:F3259"/>
    <mergeCell ref="J3259:K3259"/>
    <mergeCell ref="J3252:K3252"/>
    <mergeCell ref="C3254:F3254"/>
    <mergeCell ref="J3254:K3254"/>
    <mergeCell ref="C3255:F3255"/>
    <mergeCell ref="J3255:K3255"/>
    <mergeCell ref="C3256:F3256"/>
    <mergeCell ref="J3256:K3256"/>
    <mergeCell ref="C3248:F3248"/>
    <mergeCell ref="J3248:K3248"/>
    <mergeCell ref="C3249:F3249"/>
    <mergeCell ref="J3249:K3249"/>
    <mergeCell ref="J3250:K3250"/>
    <mergeCell ref="J3251:K3251"/>
    <mergeCell ref="C3245:F3245"/>
    <mergeCell ref="J3245:K3245"/>
    <mergeCell ref="C3246:F3246"/>
    <mergeCell ref="J3246:K3246"/>
    <mergeCell ref="C3247:F3247"/>
    <mergeCell ref="J3247:K3247"/>
    <mergeCell ref="J3239:K3239"/>
    <mergeCell ref="J3240:K3240"/>
    <mergeCell ref="J3241:K3241"/>
    <mergeCell ref="C3243:F3243"/>
    <mergeCell ref="J3243:K3243"/>
    <mergeCell ref="C3244:F3244"/>
    <mergeCell ref="J3244:K3244"/>
    <mergeCell ref="C3236:F3236"/>
    <mergeCell ref="J3236:K3236"/>
    <mergeCell ref="C3237:F3237"/>
    <mergeCell ref="J3237:K3237"/>
    <mergeCell ref="C3238:F3238"/>
    <mergeCell ref="J3238:K3238"/>
    <mergeCell ref="C3233:F3233"/>
    <mergeCell ref="J3233:K3233"/>
    <mergeCell ref="C3234:F3234"/>
    <mergeCell ref="J3234:K3234"/>
    <mergeCell ref="C3235:F3235"/>
    <mergeCell ref="J3235:K3235"/>
    <mergeCell ref="C3227:F3227"/>
    <mergeCell ref="J3227:K3227"/>
    <mergeCell ref="J3228:K3228"/>
    <mergeCell ref="J3229:K3229"/>
    <mergeCell ref="J3230:K3230"/>
    <mergeCell ref="C3232:F3232"/>
    <mergeCell ref="J3232:K3232"/>
    <mergeCell ref="C3224:F3224"/>
    <mergeCell ref="J3224:K3224"/>
    <mergeCell ref="C3225:F3225"/>
    <mergeCell ref="J3225:K3225"/>
    <mergeCell ref="C3226:F3226"/>
    <mergeCell ref="J3226:K3226"/>
    <mergeCell ref="J3219:K3219"/>
    <mergeCell ref="C3221:F3221"/>
    <mergeCell ref="J3221:K3221"/>
    <mergeCell ref="C3222:F3222"/>
    <mergeCell ref="J3222:K3222"/>
    <mergeCell ref="C3223:F3223"/>
    <mergeCell ref="J3223:K3223"/>
    <mergeCell ref="C3215:F3215"/>
    <mergeCell ref="J3215:K3215"/>
    <mergeCell ref="C3216:F3216"/>
    <mergeCell ref="J3216:K3216"/>
    <mergeCell ref="J3217:K3217"/>
    <mergeCell ref="J3218:K3218"/>
    <mergeCell ref="C3212:F3212"/>
    <mergeCell ref="J3212:K3212"/>
    <mergeCell ref="C3213:F3213"/>
    <mergeCell ref="J3213:K3213"/>
    <mergeCell ref="C3214:F3214"/>
    <mergeCell ref="J3214:K3214"/>
    <mergeCell ref="C3206:F3206"/>
    <mergeCell ref="J3206:K3206"/>
    <mergeCell ref="J3207:K3207"/>
    <mergeCell ref="J3208:K3208"/>
    <mergeCell ref="J3209:K3209"/>
    <mergeCell ref="C3211:F3211"/>
    <mergeCell ref="J3211:K3211"/>
    <mergeCell ref="C3203:F3203"/>
    <mergeCell ref="J3203:K3203"/>
    <mergeCell ref="C3204:F3204"/>
    <mergeCell ref="J3204:K3204"/>
    <mergeCell ref="C3205:F3205"/>
    <mergeCell ref="J3205:K3205"/>
    <mergeCell ref="C3197:F3197"/>
    <mergeCell ref="J3197:K3197"/>
    <mergeCell ref="J3198:K3198"/>
    <mergeCell ref="J3199:K3199"/>
    <mergeCell ref="J3200:K3200"/>
    <mergeCell ref="C3202:F3202"/>
    <mergeCell ref="J3202:K3202"/>
    <mergeCell ref="C3194:F3194"/>
    <mergeCell ref="J3194:K3194"/>
    <mergeCell ref="C3195:F3195"/>
    <mergeCell ref="J3195:K3195"/>
    <mergeCell ref="C3196:F3196"/>
    <mergeCell ref="J3196:K3196"/>
    <mergeCell ref="C3188:F3188"/>
    <mergeCell ref="J3188:K3188"/>
    <mergeCell ref="J3189:K3189"/>
    <mergeCell ref="J3190:K3190"/>
    <mergeCell ref="J3191:K3191"/>
    <mergeCell ref="C3193:F3193"/>
    <mergeCell ref="J3193:K3193"/>
    <mergeCell ref="C3185:F3185"/>
    <mergeCell ref="J3185:K3185"/>
    <mergeCell ref="C3186:F3186"/>
    <mergeCell ref="J3186:K3186"/>
    <mergeCell ref="C3187:F3187"/>
    <mergeCell ref="J3187:K3187"/>
    <mergeCell ref="C3179:F3179"/>
    <mergeCell ref="J3179:K3179"/>
    <mergeCell ref="J3180:K3180"/>
    <mergeCell ref="J3181:K3181"/>
    <mergeCell ref="J3182:K3182"/>
    <mergeCell ref="C3184:F3184"/>
    <mergeCell ref="J3184:K3184"/>
    <mergeCell ref="C3176:F3176"/>
    <mergeCell ref="J3176:K3176"/>
    <mergeCell ref="C3177:F3177"/>
    <mergeCell ref="J3177:K3177"/>
    <mergeCell ref="C3178:F3178"/>
    <mergeCell ref="J3178:K3178"/>
    <mergeCell ref="C3170:F3170"/>
    <mergeCell ref="J3170:K3170"/>
    <mergeCell ref="J3171:K3171"/>
    <mergeCell ref="J3172:K3172"/>
    <mergeCell ref="J3173:K3173"/>
    <mergeCell ref="C3175:F3175"/>
    <mergeCell ref="J3175:K3175"/>
    <mergeCell ref="C3167:F3167"/>
    <mergeCell ref="J3167:K3167"/>
    <mergeCell ref="C3168:F3168"/>
    <mergeCell ref="J3168:K3168"/>
    <mergeCell ref="C3169:F3169"/>
    <mergeCell ref="J3169:K3169"/>
    <mergeCell ref="C3161:F3161"/>
    <mergeCell ref="J3161:K3161"/>
    <mergeCell ref="J3162:K3162"/>
    <mergeCell ref="J3163:K3163"/>
    <mergeCell ref="J3164:K3164"/>
    <mergeCell ref="C3166:F3166"/>
    <mergeCell ref="J3166:K3166"/>
    <mergeCell ref="C3158:F3158"/>
    <mergeCell ref="J3158:K3158"/>
    <mergeCell ref="C3159:F3159"/>
    <mergeCell ref="J3159:K3159"/>
    <mergeCell ref="C3160:F3160"/>
    <mergeCell ref="J3160:K3160"/>
    <mergeCell ref="C3152:F3152"/>
    <mergeCell ref="J3152:K3152"/>
    <mergeCell ref="J3153:K3153"/>
    <mergeCell ref="J3154:K3154"/>
    <mergeCell ref="J3155:K3155"/>
    <mergeCell ref="C3157:F3157"/>
    <mergeCell ref="J3157:K3157"/>
    <mergeCell ref="C3149:F3149"/>
    <mergeCell ref="J3149:K3149"/>
    <mergeCell ref="C3150:F3150"/>
    <mergeCell ref="J3150:K3150"/>
    <mergeCell ref="C3151:F3151"/>
    <mergeCell ref="J3151:K3151"/>
    <mergeCell ref="C3143:F3143"/>
    <mergeCell ref="J3143:K3143"/>
    <mergeCell ref="J3144:K3144"/>
    <mergeCell ref="J3145:K3145"/>
    <mergeCell ref="J3146:K3146"/>
    <mergeCell ref="C3148:F3148"/>
    <mergeCell ref="J3148:K3148"/>
    <mergeCell ref="C3140:F3140"/>
    <mergeCell ref="J3140:K3140"/>
    <mergeCell ref="C3141:F3141"/>
    <mergeCell ref="J3141:K3141"/>
    <mergeCell ref="C3142:F3142"/>
    <mergeCell ref="J3142:K3142"/>
    <mergeCell ref="C3134:F3134"/>
    <mergeCell ref="J3134:K3134"/>
    <mergeCell ref="J3135:K3135"/>
    <mergeCell ref="J3136:K3136"/>
    <mergeCell ref="J3137:K3137"/>
    <mergeCell ref="C3139:F3139"/>
    <mergeCell ref="J3139:K3139"/>
    <mergeCell ref="C3131:F3131"/>
    <mergeCell ref="J3131:K3131"/>
    <mergeCell ref="C3132:F3132"/>
    <mergeCell ref="J3132:K3132"/>
    <mergeCell ref="C3133:F3133"/>
    <mergeCell ref="J3133:K3133"/>
    <mergeCell ref="C3125:F3125"/>
    <mergeCell ref="J3125:K3125"/>
    <mergeCell ref="J3126:K3126"/>
    <mergeCell ref="J3127:K3127"/>
    <mergeCell ref="J3128:K3128"/>
    <mergeCell ref="C3130:F3130"/>
    <mergeCell ref="J3130:K3130"/>
    <mergeCell ref="C3122:F3122"/>
    <mergeCell ref="J3122:K3122"/>
    <mergeCell ref="C3123:F3123"/>
    <mergeCell ref="J3123:K3123"/>
    <mergeCell ref="C3124:F3124"/>
    <mergeCell ref="J3124:K3124"/>
    <mergeCell ref="J3116:K3116"/>
    <mergeCell ref="J3117:K3117"/>
    <mergeCell ref="J3118:K3118"/>
    <mergeCell ref="C3120:F3120"/>
    <mergeCell ref="J3120:K3120"/>
    <mergeCell ref="C3121:F3121"/>
    <mergeCell ref="J3121:K3121"/>
    <mergeCell ref="C3113:F3113"/>
    <mergeCell ref="J3113:K3113"/>
    <mergeCell ref="C3114:F3114"/>
    <mergeCell ref="J3114:K3114"/>
    <mergeCell ref="C3115:F3115"/>
    <mergeCell ref="J3115:K3115"/>
    <mergeCell ref="J3108:K3108"/>
    <mergeCell ref="C3110:F3110"/>
    <mergeCell ref="J3110:K3110"/>
    <mergeCell ref="C3111:F3111"/>
    <mergeCell ref="J3111:K3111"/>
    <mergeCell ref="C3112:F3112"/>
    <mergeCell ref="J3112:K3112"/>
    <mergeCell ref="C3104:F3104"/>
    <mergeCell ref="J3104:K3104"/>
    <mergeCell ref="C3105:F3105"/>
    <mergeCell ref="J3105:K3105"/>
    <mergeCell ref="J3106:K3106"/>
    <mergeCell ref="J3107:K3107"/>
    <mergeCell ref="J3099:K3099"/>
    <mergeCell ref="C3101:F3101"/>
    <mergeCell ref="J3101:K3101"/>
    <mergeCell ref="C3102:F3102"/>
    <mergeCell ref="J3102:K3102"/>
    <mergeCell ref="C3103:F3103"/>
    <mergeCell ref="J3103:K3103"/>
    <mergeCell ref="C3095:F3095"/>
    <mergeCell ref="J3095:K3095"/>
    <mergeCell ref="C3096:F3096"/>
    <mergeCell ref="J3096:K3096"/>
    <mergeCell ref="J3097:K3097"/>
    <mergeCell ref="J3098:K3098"/>
    <mergeCell ref="J3090:K3090"/>
    <mergeCell ref="C3092:F3092"/>
    <mergeCell ref="J3092:K3092"/>
    <mergeCell ref="C3093:F3093"/>
    <mergeCell ref="J3093:K3093"/>
    <mergeCell ref="C3094:F3094"/>
    <mergeCell ref="J3094:K3094"/>
    <mergeCell ref="C3086:F3086"/>
    <mergeCell ref="J3086:K3086"/>
    <mergeCell ref="C3087:F3087"/>
    <mergeCell ref="J3087:K3087"/>
    <mergeCell ref="J3088:K3088"/>
    <mergeCell ref="J3089:K3089"/>
    <mergeCell ref="J3081:K3081"/>
    <mergeCell ref="C3083:F3083"/>
    <mergeCell ref="J3083:K3083"/>
    <mergeCell ref="C3084:F3084"/>
    <mergeCell ref="J3084:K3084"/>
    <mergeCell ref="C3085:F3085"/>
    <mergeCell ref="J3085:K3085"/>
    <mergeCell ref="C3077:F3077"/>
    <mergeCell ref="J3077:K3077"/>
    <mergeCell ref="C3078:F3078"/>
    <mergeCell ref="J3078:K3078"/>
    <mergeCell ref="J3079:K3079"/>
    <mergeCell ref="J3080:K3080"/>
    <mergeCell ref="J3072:K3072"/>
    <mergeCell ref="C3074:F3074"/>
    <mergeCell ref="J3074:K3074"/>
    <mergeCell ref="C3075:F3075"/>
    <mergeCell ref="J3075:K3075"/>
    <mergeCell ref="C3076:F3076"/>
    <mergeCell ref="J3076:K3076"/>
    <mergeCell ref="C3068:F3068"/>
    <mergeCell ref="J3068:K3068"/>
    <mergeCell ref="C3069:F3069"/>
    <mergeCell ref="J3069:K3069"/>
    <mergeCell ref="J3070:K3070"/>
    <mergeCell ref="J3071:K3071"/>
    <mergeCell ref="J3063:K3063"/>
    <mergeCell ref="C3065:F3065"/>
    <mergeCell ref="J3065:K3065"/>
    <mergeCell ref="C3066:F3066"/>
    <mergeCell ref="J3066:K3066"/>
    <mergeCell ref="C3067:F3067"/>
    <mergeCell ref="J3067:K3067"/>
    <mergeCell ref="C3059:F3059"/>
    <mergeCell ref="J3059:K3059"/>
    <mergeCell ref="C3060:F3060"/>
    <mergeCell ref="J3060:K3060"/>
    <mergeCell ref="J3061:K3061"/>
    <mergeCell ref="J3062:K3062"/>
    <mergeCell ref="J3054:K3054"/>
    <mergeCell ref="C3056:F3056"/>
    <mergeCell ref="J3056:K3056"/>
    <mergeCell ref="C3057:F3057"/>
    <mergeCell ref="J3057:K3057"/>
    <mergeCell ref="C3058:F3058"/>
    <mergeCell ref="J3058:K3058"/>
    <mergeCell ref="C3050:F3050"/>
    <mergeCell ref="J3050:K3050"/>
    <mergeCell ref="C3051:F3051"/>
    <mergeCell ref="J3051:K3051"/>
    <mergeCell ref="J3052:K3052"/>
    <mergeCell ref="J3053:K3053"/>
    <mergeCell ref="C3047:F3047"/>
    <mergeCell ref="J3047:K3047"/>
    <mergeCell ref="C3048:F3048"/>
    <mergeCell ref="J3048:K3048"/>
    <mergeCell ref="C3049:F3049"/>
    <mergeCell ref="J3049:K3049"/>
    <mergeCell ref="C3041:F3041"/>
    <mergeCell ref="J3041:K3041"/>
    <mergeCell ref="J3042:K3042"/>
    <mergeCell ref="J3043:K3043"/>
    <mergeCell ref="J3044:K3044"/>
    <mergeCell ref="C3046:F3046"/>
    <mergeCell ref="J3046:K3046"/>
    <mergeCell ref="C3038:F3038"/>
    <mergeCell ref="J3038:K3038"/>
    <mergeCell ref="C3039:F3039"/>
    <mergeCell ref="J3039:K3039"/>
    <mergeCell ref="C3040:F3040"/>
    <mergeCell ref="J3040:K3040"/>
    <mergeCell ref="J3032:K3032"/>
    <mergeCell ref="J3033:K3033"/>
    <mergeCell ref="J3034:K3034"/>
    <mergeCell ref="C3036:F3036"/>
    <mergeCell ref="J3036:K3036"/>
    <mergeCell ref="C3037:F3037"/>
    <mergeCell ref="J3037:K3037"/>
    <mergeCell ref="C3029:F3029"/>
    <mergeCell ref="J3029:K3029"/>
    <mergeCell ref="C3030:F3030"/>
    <mergeCell ref="J3030:K3030"/>
    <mergeCell ref="C3031:F3031"/>
    <mergeCell ref="J3031:K3031"/>
    <mergeCell ref="J3024:K3024"/>
    <mergeCell ref="C3026:F3026"/>
    <mergeCell ref="J3026:K3026"/>
    <mergeCell ref="C3027:F3027"/>
    <mergeCell ref="J3027:K3027"/>
    <mergeCell ref="C3028:F3028"/>
    <mergeCell ref="J3028:K3028"/>
    <mergeCell ref="C3020:F3020"/>
    <mergeCell ref="J3020:K3020"/>
    <mergeCell ref="C3021:F3021"/>
    <mergeCell ref="J3021:K3021"/>
    <mergeCell ref="J3022:K3022"/>
    <mergeCell ref="J3023:K3023"/>
    <mergeCell ref="J3015:K3015"/>
    <mergeCell ref="C3017:F3017"/>
    <mergeCell ref="J3017:K3017"/>
    <mergeCell ref="C3018:F3018"/>
    <mergeCell ref="J3018:K3018"/>
    <mergeCell ref="C3019:F3019"/>
    <mergeCell ref="J3019:K3019"/>
    <mergeCell ref="C3011:F3011"/>
    <mergeCell ref="J3011:K3011"/>
    <mergeCell ref="C3012:F3012"/>
    <mergeCell ref="J3012:K3012"/>
    <mergeCell ref="J3013:K3013"/>
    <mergeCell ref="J3014:K3014"/>
    <mergeCell ref="J3006:K3006"/>
    <mergeCell ref="C3008:F3008"/>
    <mergeCell ref="J3008:K3008"/>
    <mergeCell ref="C3009:F3009"/>
    <mergeCell ref="J3009:K3009"/>
    <mergeCell ref="C3010:F3010"/>
    <mergeCell ref="J3010:K3010"/>
    <mergeCell ref="C3002:F3002"/>
    <mergeCell ref="J3002:K3002"/>
    <mergeCell ref="C3003:F3003"/>
    <mergeCell ref="J3003:K3003"/>
    <mergeCell ref="J3004:K3004"/>
    <mergeCell ref="J3005:K3005"/>
    <mergeCell ref="J2997:K2997"/>
    <mergeCell ref="C2999:F2999"/>
    <mergeCell ref="J2999:K2999"/>
    <mergeCell ref="C3000:F3000"/>
    <mergeCell ref="J3000:K3000"/>
    <mergeCell ref="C3001:F3001"/>
    <mergeCell ref="J3001:K3001"/>
    <mergeCell ref="C2993:F2993"/>
    <mergeCell ref="J2993:K2993"/>
    <mergeCell ref="C2994:F2994"/>
    <mergeCell ref="J2994:K2994"/>
    <mergeCell ref="J2995:K2995"/>
    <mergeCell ref="J2996:K2996"/>
    <mergeCell ref="C2990:F2990"/>
    <mergeCell ref="J2990:K2990"/>
    <mergeCell ref="C2991:F2991"/>
    <mergeCell ref="J2991:K2991"/>
    <mergeCell ref="C2992:F2992"/>
    <mergeCell ref="J2992:K2992"/>
    <mergeCell ref="J2984:K2984"/>
    <mergeCell ref="J2985:K2985"/>
    <mergeCell ref="J2986:K2986"/>
    <mergeCell ref="C2988:F2988"/>
    <mergeCell ref="J2988:K2988"/>
    <mergeCell ref="C2989:F2989"/>
    <mergeCell ref="J2989:K2989"/>
    <mergeCell ref="C2981:F2981"/>
    <mergeCell ref="J2981:K2981"/>
    <mergeCell ref="C2982:F2982"/>
    <mergeCell ref="J2982:K2982"/>
    <mergeCell ref="C2983:F2983"/>
    <mergeCell ref="J2983:K2983"/>
    <mergeCell ref="C2978:F2978"/>
    <mergeCell ref="J2978:K2978"/>
    <mergeCell ref="C2979:F2979"/>
    <mergeCell ref="J2979:K2979"/>
    <mergeCell ref="C2980:F2980"/>
    <mergeCell ref="J2980:K2980"/>
    <mergeCell ref="C2972:F2972"/>
    <mergeCell ref="J2972:K2972"/>
    <mergeCell ref="J2973:K2973"/>
    <mergeCell ref="J2974:K2974"/>
    <mergeCell ref="J2975:K2975"/>
    <mergeCell ref="C2977:F2977"/>
    <mergeCell ref="J2977:K2977"/>
    <mergeCell ref="C2969:F2969"/>
    <mergeCell ref="J2969:K2969"/>
    <mergeCell ref="C2970:F2970"/>
    <mergeCell ref="J2970:K2970"/>
    <mergeCell ref="C2971:F2971"/>
    <mergeCell ref="J2971:K2971"/>
    <mergeCell ref="C2963:F2963"/>
    <mergeCell ref="J2963:K2963"/>
    <mergeCell ref="J2964:K2964"/>
    <mergeCell ref="J2965:K2965"/>
    <mergeCell ref="J2966:K2966"/>
    <mergeCell ref="C2968:F2968"/>
    <mergeCell ref="J2968:K2968"/>
    <mergeCell ref="C2960:F2960"/>
    <mergeCell ref="J2960:K2960"/>
    <mergeCell ref="C2961:F2961"/>
    <mergeCell ref="J2961:K2961"/>
    <mergeCell ref="C2962:F2962"/>
    <mergeCell ref="J2962:K2962"/>
    <mergeCell ref="C2954:F2954"/>
    <mergeCell ref="J2954:K2954"/>
    <mergeCell ref="J2955:K2955"/>
    <mergeCell ref="J2956:K2956"/>
    <mergeCell ref="J2957:K2957"/>
    <mergeCell ref="C2959:F2959"/>
    <mergeCell ref="J2959:K2959"/>
    <mergeCell ref="C2951:F2951"/>
    <mergeCell ref="J2951:K2951"/>
    <mergeCell ref="C2952:F2952"/>
    <mergeCell ref="J2952:K2952"/>
    <mergeCell ref="C2953:F2953"/>
    <mergeCell ref="J2953:K2953"/>
    <mergeCell ref="C2945:F2945"/>
    <mergeCell ref="J2945:K2945"/>
    <mergeCell ref="J2946:K2946"/>
    <mergeCell ref="J2947:K2947"/>
    <mergeCell ref="J2948:K2948"/>
    <mergeCell ref="C2950:F2950"/>
    <mergeCell ref="J2950:K2950"/>
    <mergeCell ref="C2942:F2942"/>
    <mergeCell ref="J2942:K2942"/>
    <mergeCell ref="C2943:F2943"/>
    <mergeCell ref="J2943:K2943"/>
    <mergeCell ref="C2944:F2944"/>
    <mergeCell ref="J2944:K2944"/>
    <mergeCell ref="C2939:F2939"/>
    <mergeCell ref="J2939:K2939"/>
    <mergeCell ref="C2940:F2940"/>
    <mergeCell ref="J2940:K2940"/>
    <mergeCell ref="C2941:F2941"/>
    <mergeCell ref="J2941:K2941"/>
    <mergeCell ref="C2936:F2936"/>
    <mergeCell ref="J2936:K2936"/>
    <mergeCell ref="C2937:F2937"/>
    <mergeCell ref="J2937:K2937"/>
    <mergeCell ref="C2938:F2938"/>
    <mergeCell ref="J2938:K2938"/>
    <mergeCell ref="C2930:F2930"/>
    <mergeCell ref="J2930:K2930"/>
    <mergeCell ref="J2931:K2931"/>
    <mergeCell ref="J2932:K2932"/>
    <mergeCell ref="J2933:K2933"/>
    <mergeCell ref="C2935:F2935"/>
    <mergeCell ref="J2935:K2935"/>
    <mergeCell ref="C2927:F2927"/>
    <mergeCell ref="J2927:K2927"/>
    <mergeCell ref="C2928:F2928"/>
    <mergeCell ref="J2928:K2928"/>
    <mergeCell ref="C2929:F2929"/>
    <mergeCell ref="J2929:K2929"/>
    <mergeCell ref="C2924:F2924"/>
    <mergeCell ref="J2924:K2924"/>
    <mergeCell ref="C2925:F2925"/>
    <mergeCell ref="J2925:K2925"/>
    <mergeCell ref="C2926:F2926"/>
    <mergeCell ref="J2926:K2926"/>
    <mergeCell ref="C2921:F2921"/>
    <mergeCell ref="J2921:K2921"/>
    <mergeCell ref="C2922:F2922"/>
    <mergeCell ref="J2922:K2922"/>
    <mergeCell ref="C2923:F2923"/>
    <mergeCell ref="J2923:K2923"/>
    <mergeCell ref="C2915:F2915"/>
    <mergeCell ref="J2915:K2915"/>
    <mergeCell ref="J2916:K2916"/>
    <mergeCell ref="J2917:K2917"/>
    <mergeCell ref="J2918:K2918"/>
    <mergeCell ref="C2920:F2920"/>
    <mergeCell ref="J2920:K2920"/>
    <mergeCell ref="C2912:F2912"/>
    <mergeCell ref="J2912:K2912"/>
    <mergeCell ref="C2913:F2913"/>
    <mergeCell ref="J2913:K2913"/>
    <mergeCell ref="C2914:F2914"/>
    <mergeCell ref="J2914:K2914"/>
    <mergeCell ref="C2909:F2909"/>
    <mergeCell ref="J2909:K2909"/>
    <mergeCell ref="C2910:F2910"/>
    <mergeCell ref="J2910:K2910"/>
    <mergeCell ref="C2911:F2911"/>
    <mergeCell ref="J2911:K2911"/>
    <mergeCell ref="J2903:K2903"/>
    <mergeCell ref="J2904:K2904"/>
    <mergeCell ref="J2905:K2905"/>
    <mergeCell ref="C2907:F2907"/>
    <mergeCell ref="J2907:K2907"/>
    <mergeCell ref="C2908:F2908"/>
    <mergeCell ref="J2908:K2908"/>
    <mergeCell ref="C2900:F2900"/>
    <mergeCell ref="J2900:K2900"/>
    <mergeCell ref="C2901:F2901"/>
    <mergeCell ref="J2901:K2901"/>
    <mergeCell ref="C2902:F2902"/>
    <mergeCell ref="J2902:K2902"/>
    <mergeCell ref="C2897:F2897"/>
    <mergeCell ref="J2897:K2897"/>
    <mergeCell ref="C2898:F2898"/>
    <mergeCell ref="J2898:K2898"/>
    <mergeCell ref="C2899:F2899"/>
    <mergeCell ref="J2899:K2899"/>
    <mergeCell ref="J2891:K2891"/>
    <mergeCell ref="J2892:K2892"/>
    <mergeCell ref="J2893:K2893"/>
    <mergeCell ref="C2895:F2895"/>
    <mergeCell ref="J2895:K2895"/>
    <mergeCell ref="C2896:F2896"/>
    <mergeCell ref="J2896:K2896"/>
    <mergeCell ref="C2888:F2888"/>
    <mergeCell ref="J2888:K2888"/>
    <mergeCell ref="C2889:F2889"/>
    <mergeCell ref="J2889:K2889"/>
    <mergeCell ref="C2890:F2890"/>
    <mergeCell ref="J2890:K2890"/>
    <mergeCell ref="C2882:F2882"/>
    <mergeCell ref="J2882:K2882"/>
    <mergeCell ref="J2883:K2883"/>
    <mergeCell ref="J2884:K2884"/>
    <mergeCell ref="J2885:K2885"/>
    <mergeCell ref="C2887:F2887"/>
    <mergeCell ref="J2887:K2887"/>
    <mergeCell ref="C2879:F2879"/>
    <mergeCell ref="J2879:K2879"/>
    <mergeCell ref="C2880:F2880"/>
    <mergeCell ref="J2880:K2880"/>
    <mergeCell ref="C2881:F2881"/>
    <mergeCell ref="J2881:K2881"/>
    <mergeCell ref="J2874:K2874"/>
    <mergeCell ref="C2876:F2876"/>
    <mergeCell ref="J2876:K2876"/>
    <mergeCell ref="C2877:F2877"/>
    <mergeCell ref="J2877:K2877"/>
    <mergeCell ref="C2878:F2878"/>
    <mergeCell ref="J2878:K2878"/>
    <mergeCell ref="C2870:F2870"/>
    <mergeCell ref="J2870:K2870"/>
    <mergeCell ref="C2871:F2871"/>
    <mergeCell ref="J2871:K2871"/>
    <mergeCell ref="J2872:K2872"/>
    <mergeCell ref="J2873:K2873"/>
    <mergeCell ref="C2867:F2867"/>
    <mergeCell ref="J2867:K2867"/>
    <mergeCell ref="C2868:F2868"/>
    <mergeCell ref="J2868:K2868"/>
    <mergeCell ref="C2869:F2869"/>
    <mergeCell ref="J2869:K2869"/>
    <mergeCell ref="J2861:K2861"/>
    <mergeCell ref="J2862:K2862"/>
    <mergeCell ref="J2863:K2863"/>
    <mergeCell ref="C2865:F2865"/>
    <mergeCell ref="J2865:K2865"/>
    <mergeCell ref="C2866:F2866"/>
    <mergeCell ref="J2866:K2866"/>
    <mergeCell ref="C2858:F2858"/>
    <mergeCell ref="J2858:K2858"/>
    <mergeCell ref="C2859:F2859"/>
    <mergeCell ref="J2859:K2859"/>
    <mergeCell ref="C2860:F2860"/>
    <mergeCell ref="J2860:K2860"/>
    <mergeCell ref="J2853:K2853"/>
    <mergeCell ref="C2855:F2855"/>
    <mergeCell ref="J2855:K2855"/>
    <mergeCell ref="C2856:F2856"/>
    <mergeCell ref="J2856:K2856"/>
    <mergeCell ref="C2857:F2857"/>
    <mergeCell ref="J2857:K2857"/>
    <mergeCell ref="C2849:F2849"/>
    <mergeCell ref="J2849:K2849"/>
    <mergeCell ref="C2850:F2850"/>
    <mergeCell ref="J2850:K2850"/>
    <mergeCell ref="J2851:K2851"/>
    <mergeCell ref="J2852:K2852"/>
    <mergeCell ref="C2846:F2846"/>
    <mergeCell ref="J2846:K2846"/>
    <mergeCell ref="C2847:F2847"/>
    <mergeCell ref="J2847:K2847"/>
    <mergeCell ref="C2848:F2848"/>
    <mergeCell ref="J2848:K2848"/>
    <mergeCell ref="C2843:F2843"/>
    <mergeCell ref="J2843:K2843"/>
    <mergeCell ref="C2844:F2844"/>
    <mergeCell ref="J2844:K2844"/>
    <mergeCell ref="C2845:F2845"/>
    <mergeCell ref="J2845:K2845"/>
    <mergeCell ref="J2838:K2838"/>
    <mergeCell ref="C2840:F2840"/>
    <mergeCell ref="J2840:K2840"/>
    <mergeCell ref="C2841:F2841"/>
    <mergeCell ref="J2841:K2841"/>
    <mergeCell ref="C2842:F2842"/>
    <mergeCell ref="J2842:K2842"/>
    <mergeCell ref="C2834:F2834"/>
    <mergeCell ref="J2834:K2834"/>
    <mergeCell ref="C2835:F2835"/>
    <mergeCell ref="J2835:K2835"/>
    <mergeCell ref="J2836:K2836"/>
    <mergeCell ref="J2837:K2837"/>
    <mergeCell ref="C2831:F2831"/>
    <mergeCell ref="J2831:K2831"/>
    <mergeCell ref="C2832:F2832"/>
    <mergeCell ref="J2832:K2832"/>
    <mergeCell ref="C2833:F2833"/>
    <mergeCell ref="J2833:K2833"/>
    <mergeCell ref="J2825:K2825"/>
    <mergeCell ref="J2826:K2826"/>
    <mergeCell ref="J2827:K2827"/>
    <mergeCell ref="C2829:F2829"/>
    <mergeCell ref="J2829:K2829"/>
    <mergeCell ref="C2830:F2830"/>
    <mergeCell ref="J2830:K2830"/>
    <mergeCell ref="C2822:F2822"/>
    <mergeCell ref="J2822:K2822"/>
    <mergeCell ref="C2823:F2823"/>
    <mergeCell ref="J2823:K2823"/>
    <mergeCell ref="C2824:F2824"/>
    <mergeCell ref="J2824:K2824"/>
    <mergeCell ref="C2819:F2819"/>
    <mergeCell ref="J2819:K2819"/>
    <mergeCell ref="C2820:F2820"/>
    <mergeCell ref="J2820:K2820"/>
    <mergeCell ref="C2821:F2821"/>
    <mergeCell ref="J2821:K2821"/>
    <mergeCell ref="C2813:F2813"/>
    <mergeCell ref="J2813:K2813"/>
    <mergeCell ref="J2814:K2814"/>
    <mergeCell ref="J2815:K2815"/>
    <mergeCell ref="J2816:K2816"/>
    <mergeCell ref="C2818:F2818"/>
    <mergeCell ref="J2818:K2818"/>
    <mergeCell ref="C2810:F2810"/>
    <mergeCell ref="J2810:K2810"/>
    <mergeCell ref="C2811:F2811"/>
    <mergeCell ref="J2811:K2811"/>
    <mergeCell ref="C2812:F2812"/>
    <mergeCell ref="J2812:K2812"/>
    <mergeCell ref="J2805:K2805"/>
    <mergeCell ref="C2807:F2807"/>
    <mergeCell ref="J2807:K2807"/>
    <mergeCell ref="C2808:F2808"/>
    <mergeCell ref="J2808:K2808"/>
    <mergeCell ref="C2809:F2809"/>
    <mergeCell ref="J2809:K2809"/>
    <mergeCell ref="C2801:F2801"/>
    <mergeCell ref="J2801:K2801"/>
    <mergeCell ref="C2802:F2802"/>
    <mergeCell ref="J2802:K2802"/>
    <mergeCell ref="J2803:K2803"/>
    <mergeCell ref="J2804:K2804"/>
    <mergeCell ref="C2798:F2798"/>
    <mergeCell ref="J2798:K2798"/>
    <mergeCell ref="C2799:F2799"/>
    <mergeCell ref="J2799:K2799"/>
    <mergeCell ref="C2800:F2800"/>
    <mergeCell ref="J2800:K2800"/>
    <mergeCell ref="J2792:K2792"/>
    <mergeCell ref="J2793:K2793"/>
    <mergeCell ref="J2794:K2794"/>
    <mergeCell ref="C2796:F2796"/>
    <mergeCell ref="J2796:K2796"/>
    <mergeCell ref="C2797:F2797"/>
    <mergeCell ref="J2797:K2797"/>
    <mergeCell ref="C2789:F2789"/>
    <mergeCell ref="J2789:K2789"/>
    <mergeCell ref="C2790:F2790"/>
    <mergeCell ref="J2790:K2790"/>
    <mergeCell ref="C2791:F2791"/>
    <mergeCell ref="J2791:K2791"/>
    <mergeCell ref="J2784:K2784"/>
    <mergeCell ref="C2786:F2786"/>
    <mergeCell ref="J2786:K2786"/>
    <mergeCell ref="C2787:F2787"/>
    <mergeCell ref="J2787:K2787"/>
    <mergeCell ref="C2788:F2788"/>
    <mergeCell ref="J2788:K2788"/>
    <mergeCell ref="C2780:F2780"/>
    <mergeCell ref="J2780:K2780"/>
    <mergeCell ref="C2781:F2781"/>
    <mergeCell ref="J2781:K2781"/>
    <mergeCell ref="J2782:K2782"/>
    <mergeCell ref="J2783:K2783"/>
    <mergeCell ref="C2777:F2777"/>
    <mergeCell ref="J2777:K2777"/>
    <mergeCell ref="C2778:F2778"/>
    <mergeCell ref="J2778:K2778"/>
    <mergeCell ref="C2779:F2779"/>
    <mergeCell ref="J2779:K2779"/>
    <mergeCell ref="J2771:K2771"/>
    <mergeCell ref="J2772:K2772"/>
    <mergeCell ref="J2773:K2773"/>
    <mergeCell ref="C2775:F2775"/>
    <mergeCell ref="J2775:K2775"/>
    <mergeCell ref="C2776:F2776"/>
    <mergeCell ref="J2776:K2776"/>
    <mergeCell ref="C2768:F2768"/>
    <mergeCell ref="J2768:K2768"/>
    <mergeCell ref="C2769:F2769"/>
    <mergeCell ref="J2769:K2769"/>
    <mergeCell ref="C2770:F2770"/>
    <mergeCell ref="J2770:K2770"/>
    <mergeCell ref="C2765:F2765"/>
    <mergeCell ref="J2765:K2765"/>
    <mergeCell ref="C2766:F2766"/>
    <mergeCell ref="J2766:K2766"/>
    <mergeCell ref="C2767:F2767"/>
    <mergeCell ref="J2767:K2767"/>
    <mergeCell ref="C2759:F2759"/>
    <mergeCell ref="J2759:K2759"/>
    <mergeCell ref="J2760:K2760"/>
    <mergeCell ref="J2761:K2761"/>
    <mergeCell ref="J2762:K2762"/>
    <mergeCell ref="C2764:F2764"/>
    <mergeCell ref="J2764:K2764"/>
    <mergeCell ref="C2756:F2756"/>
    <mergeCell ref="J2756:K2756"/>
    <mergeCell ref="C2757:F2757"/>
    <mergeCell ref="J2757:K2757"/>
    <mergeCell ref="C2758:F2758"/>
    <mergeCell ref="J2758:K2758"/>
    <mergeCell ref="C2750:F2750"/>
    <mergeCell ref="J2750:K2750"/>
    <mergeCell ref="J2751:K2751"/>
    <mergeCell ref="J2752:K2752"/>
    <mergeCell ref="J2753:K2753"/>
    <mergeCell ref="C2755:F2755"/>
    <mergeCell ref="J2755:K2755"/>
    <mergeCell ref="C2747:F2747"/>
    <mergeCell ref="J2747:K2747"/>
    <mergeCell ref="C2748:F2748"/>
    <mergeCell ref="J2748:K2748"/>
    <mergeCell ref="C2749:F2749"/>
    <mergeCell ref="J2749:K2749"/>
    <mergeCell ref="J2741:K2741"/>
    <mergeCell ref="J2742:K2742"/>
    <mergeCell ref="J2743:K2743"/>
    <mergeCell ref="C2745:F2745"/>
    <mergeCell ref="J2745:K2745"/>
    <mergeCell ref="C2746:F2746"/>
    <mergeCell ref="J2746:K2746"/>
    <mergeCell ref="C2738:F2738"/>
    <mergeCell ref="J2738:K2738"/>
    <mergeCell ref="C2739:F2739"/>
    <mergeCell ref="J2739:K2739"/>
    <mergeCell ref="C2740:F2740"/>
    <mergeCell ref="J2740:K2740"/>
    <mergeCell ref="J2733:K2733"/>
    <mergeCell ref="C2735:F2735"/>
    <mergeCell ref="J2735:K2735"/>
    <mergeCell ref="C2736:F2736"/>
    <mergeCell ref="J2736:K2736"/>
    <mergeCell ref="C2737:F2737"/>
    <mergeCell ref="J2737:K2737"/>
    <mergeCell ref="C2729:F2729"/>
    <mergeCell ref="J2729:K2729"/>
    <mergeCell ref="C2730:F2730"/>
    <mergeCell ref="J2730:K2730"/>
    <mergeCell ref="J2731:K2731"/>
    <mergeCell ref="J2732:K2732"/>
    <mergeCell ref="C2726:F2726"/>
    <mergeCell ref="J2726:K2726"/>
    <mergeCell ref="C2727:F2727"/>
    <mergeCell ref="J2727:K2727"/>
    <mergeCell ref="C2728:F2728"/>
    <mergeCell ref="J2728:K2728"/>
    <mergeCell ref="C2720:F2720"/>
    <mergeCell ref="J2720:K2720"/>
    <mergeCell ref="J2721:K2721"/>
    <mergeCell ref="J2722:K2722"/>
    <mergeCell ref="J2723:K2723"/>
    <mergeCell ref="C2725:F2725"/>
    <mergeCell ref="J2725:K2725"/>
    <mergeCell ref="C2717:F2717"/>
    <mergeCell ref="J2717:K2717"/>
    <mergeCell ref="C2718:F2718"/>
    <mergeCell ref="J2718:K2718"/>
    <mergeCell ref="C2719:F2719"/>
    <mergeCell ref="J2719:K2719"/>
    <mergeCell ref="J2712:K2712"/>
    <mergeCell ref="C2714:F2714"/>
    <mergeCell ref="J2714:K2714"/>
    <mergeCell ref="C2715:F2715"/>
    <mergeCell ref="J2715:K2715"/>
    <mergeCell ref="C2716:F2716"/>
    <mergeCell ref="J2716:K2716"/>
    <mergeCell ref="C2708:F2708"/>
    <mergeCell ref="J2708:K2708"/>
    <mergeCell ref="C2709:F2709"/>
    <mergeCell ref="J2709:K2709"/>
    <mergeCell ref="J2710:K2710"/>
    <mergeCell ref="J2711:K2711"/>
    <mergeCell ref="C2705:F2705"/>
    <mergeCell ref="J2705:K2705"/>
    <mergeCell ref="C2706:F2706"/>
    <mergeCell ref="J2706:K2706"/>
    <mergeCell ref="C2707:F2707"/>
    <mergeCell ref="J2707:K2707"/>
    <mergeCell ref="C2702:F2702"/>
    <mergeCell ref="J2702:K2702"/>
    <mergeCell ref="C2703:F2703"/>
    <mergeCell ref="J2703:K2703"/>
    <mergeCell ref="C2704:F2704"/>
    <mergeCell ref="J2704:K2704"/>
    <mergeCell ref="J2697:K2697"/>
    <mergeCell ref="C2699:F2699"/>
    <mergeCell ref="J2699:K2699"/>
    <mergeCell ref="C2700:F2700"/>
    <mergeCell ref="J2700:K2700"/>
    <mergeCell ref="C2701:F2701"/>
    <mergeCell ref="J2701:K2701"/>
    <mergeCell ref="C2693:F2693"/>
    <mergeCell ref="J2693:K2693"/>
    <mergeCell ref="C2694:F2694"/>
    <mergeCell ref="J2694:K2694"/>
    <mergeCell ref="J2695:K2695"/>
    <mergeCell ref="J2696:K2696"/>
    <mergeCell ref="C2690:F2690"/>
    <mergeCell ref="J2690:K2690"/>
    <mergeCell ref="C2691:F2691"/>
    <mergeCell ref="J2691:K2691"/>
    <mergeCell ref="C2692:F2692"/>
    <mergeCell ref="J2692:K2692"/>
    <mergeCell ref="C2687:F2687"/>
    <mergeCell ref="J2687:K2687"/>
    <mergeCell ref="C2688:F2688"/>
    <mergeCell ref="J2688:K2688"/>
    <mergeCell ref="C2689:F2689"/>
    <mergeCell ref="J2689:K2689"/>
    <mergeCell ref="J2682:K2682"/>
    <mergeCell ref="C2684:F2684"/>
    <mergeCell ref="J2684:K2684"/>
    <mergeCell ref="C2685:F2685"/>
    <mergeCell ref="J2685:K2685"/>
    <mergeCell ref="C2686:F2686"/>
    <mergeCell ref="J2686:K2686"/>
    <mergeCell ref="C2678:F2678"/>
    <mergeCell ref="J2678:K2678"/>
    <mergeCell ref="C2679:F2679"/>
    <mergeCell ref="J2679:K2679"/>
    <mergeCell ref="J2680:K2680"/>
    <mergeCell ref="J2681:K2681"/>
    <mergeCell ref="C2672:F2672"/>
    <mergeCell ref="J2672:K2672"/>
    <mergeCell ref="J2673:K2673"/>
    <mergeCell ref="J2674:K2674"/>
    <mergeCell ref="J2675:K2675"/>
    <mergeCell ref="C2677:F2677"/>
    <mergeCell ref="J2677:K2677"/>
    <mergeCell ref="J2667:K2667"/>
    <mergeCell ref="C2669:F2669"/>
    <mergeCell ref="J2669:K2669"/>
    <mergeCell ref="C2670:F2670"/>
    <mergeCell ref="J2670:K2670"/>
    <mergeCell ref="C2671:F2671"/>
    <mergeCell ref="J2671:K2671"/>
    <mergeCell ref="C2663:F2663"/>
    <mergeCell ref="J2663:K2663"/>
    <mergeCell ref="C2664:F2664"/>
    <mergeCell ref="J2664:K2664"/>
    <mergeCell ref="J2665:K2665"/>
    <mergeCell ref="J2666:K2666"/>
    <mergeCell ref="J2657:K2657"/>
    <mergeCell ref="J2658:K2658"/>
    <mergeCell ref="J2659:K2659"/>
    <mergeCell ref="C2661:F2661"/>
    <mergeCell ref="J2661:K2661"/>
    <mergeCell ref="C2662:F2662"/>
    <mergeCell ref="J2662:K2662"/>
    <mergeCell ref="C2654:F2654"/>
    <mergeCell ref="J2654:K2654"/>
    <mergeCell ref="C2655:F2655"/>
    <mergeCell ref="J2655:K2655"/>
    <mergeCell ref="C2656:F2656"/>
    <mergeCell ref="J2656:K2656"/>
    <mergeCell ref="J2649:K2649"/>
    <mergeCell ref="C2651:F2651"/>
    <mergeCell ref="J2651:K2651"/>
    <mergeCell ref="C2652:F2652"/>
    <mergeCell ref="J2652:K2652"/>
    <mergeCell ref="C2653:F2653"/>
    <mergeCell ref="J2653:K2653"/>
    <mergeCell ref="C2645:F2645"/>
    <mergeCell ref="J2645:K2645"/>
    <mergeCell ref="C2646:F2646"/>
    <mergeCell ref="J2646:K2646"/>
    <mergeCell ref="J2647:K2647"/>
    <mergeCell ref="J2648:K2648"/>
    <mergeCell ref="C2642:F2642"/>
    <mergeCell ref="J2642:K2642"/>
    <mergeCell ref="C2643:F2643"/>
    <mergeCell ref="J2643:K2643"/>
    <mergeCell ref="C2644:F2644"/>
    <mergeCell ref="J2644:K2644"/>
    <mergeCell ref="C2636:F2636"/>
    <mergeCell ref="J2636:K2636"/>
    <mergeCell ref="J2637:K2637"/>
    <mergeCell ref="J2638:K2638"/>
    <mergeCell ref="J2639:K2639"/>
    <mergeCell ref="C2641:F2641"/>
    <mergeCell ref="J2641:K2641"/>
    <mergeCell ref="C2633:F2633"/>
    <mergeCell ref="J2633:K2633"/>
    <mergeCell ref="C2634:F2634"/>
    <mergeCell ref="J2634:K2634"/>
    <mergeCell ref="C2635:F2635"/>
    <mergeCell ref="J2635:K2635"/>
    <mergeCell ref="J2627:K2627"/>
    <mergeCell ref="J2628:K2628"/>
    <mergeCell ref="J2629:K2629"/>
    <mergeCell ref="C2631:F2631"/>
    <mergeCell ref="J2631:K2631"/>
    <mergeCell ref="C2632:F2632"/>
    <mergeCell ref="J2632:K2632"/>
    <mergeCell ref="C2624:F2624"/>
    <mergeCell ref="J2624:K2624"/>
    <mergeCell ref="C2625:F2625"/>
    <mergeCell ref="J2625:K2625"/>
    <mergeCell ref="C2626:F2626"/>
    <mergeCell ref="J2626:K2626"/>
    <mergeCell ref="J2619:K2619"/>
    <mergeCell ref="C2621:F2621"/>
    <mergeCell ref="J2621:K2621"/>
    <mergeCell ref="C2622:F2622"/>
    <mergeCell ref="J2622:K2622"/>
    <mergeCell ref="C2623:F2623"/>
    <mergeCell ref="J2623:K2623"/>
    <mergeCell ref="C2615:F2615"/>
    <mergeCell ref="J2615:K2615"/>
    <mergeCell ref="C2616:F2616"/>
    <mergeCell ref="J2616:K2616"/>
    <mergeCell ref="J2617:K2617"/>
    <mergeCell ref="J2618:K2618"/>
    <mergeCell ref="C2612:F2612"/>
    <mergeCell ref="J2612:K2612"/>
    <mergeCell ref="C2613:F2613"/>
    <mergeCell ref="J2613:K2613"/>
    <mergeCell ref="C2614:F2614"/>
    <mergeCell ref="J2614:K2614"/>
    <mergeCell ref="C2606:F2606"/>
    <mergeCell ref="J2606:K2606"/>
    <mergeCell ref="J2607:K2607"/>
    <mergeCell ref="J2608:K2608"/>
    <mergeCell ref="J2609:K2609"/>
    <mergeCell ref="C2611:F2611"/>
    <mergeCell ref="J2611:K2611"/>
    <mergeCell ref="C2603:F2603"/>
    <mergeCell ref="J2603:K2603"/>
    <mergeCell ref="C2604:F2604"/>
    <mergeCell ref="J2604:K2604"/>
    <mergeCell ref="C2605:F2605"/>
    <mergeCell ref="J2605:K2605"/>
    <mergeCell ref="J2597:K2597"/>
    <mergeCell ref="J2598:K2598"/>
    <mergeCell ref="J2599:K2599"/>
    <mergeCell ref="C2601:F2601"/>
    <mergeCell ref="J2601:K2601"/>
    <mergeCell ref="C2602:F2602"/>
    <mergeCell ref="J2602:K2602"/>
    <mergeCell ref="C2594:F2594"/>
    <mergeCell ref="J2594:K2594"/>
    <mergeCell ref="C2595:F2595"/>
    <mergeCell ref="J2595:K2595"/>
    <mergeCell ref="C2596:F2596"/>
    <mergeCell ref="J2596:K2596"/>
    <mergeCell ref="J2589:K2589"/>
    <mergeCell ref="C2591:F2591"/>
    <mergeCell ref="J2591:K2591"/>
    <mergeCell ref="C2592:F2592"/>
    <mergeCell ref="J2592:K2592"/>
    <mergeCell ref="C2593:F2593"/>
    <mergeCell ref="J2593:K2593"/>
    <mergeCell ref="C2585:F2585"/>
    <mergeCell ref="J2585:K2585"/>
    <mergeCell ref="C2586:F2586"/>
    <mergeCell ref="J2586:K2586"/>
    <mergeCell ref="J2587:K2587"/>
    <mergeCell ref="J2588:K2588"/>
    <mergeCell ref="C2582:F2582"/>
    <mergeCell ref="J2582:K2582"/>
    <mergeCell ref="C2583:F2583"/>
    <mergeCell ref="J2583:K2583"/>
    <mergeCell ref="C2584:F2584"/>
    <mergeCell ref="J2584:K2584"/>
    <mergeCell ref="C2576:F2576"/>
    <mergeCell ref="J2576:K2576"/>
    <mergeCell ref="J2577:K2577"/>
    <mergeCell ref="J2578:K2578"/>
    <mergeCell ref="J2579:K2579"/>
    <mergeCell ref="C2581:F2581"/>
    <mergeCell ref="J2581:K2581"/>
    <mergeCell ref="J2571:K2571"/>
    <mergeCell ref="C2573:F2573"/>
    <mergeCell ref="J2573:K2573"/>
    <mergeCell ref="C2574:F2574"/>
    <mergeCell ref="J2574:K2574"/>
    <mergeCell ref="C2575:F2575"/>
    <mergeCell ref="J2575:K2575"/>
    <mergeCell ref="C2567:F2567"/>
    <mergeCell ref="J2567:K2567"/>
    <mergeCell ref="C2568:F2568"/>
    <mergeCell ref="J2568:K2568"/>
    <mergeCell ref="J2569:K2569"/>
    <mergeCell ref="J2570:K2570"/>
    <mergeCell ref="J2561:K2561"/>
    <mergeCell ref="J2562:K2562"/>
    <mergeCell ref="J2563:K2563"/>
    <mergeCell ref="C2565:F2565"/>
    <mergeCell ref="J2565:K2565"/>
    <mergeCell ref="C2566:F2566"/>
    <mergeCell ref="J2566:K2566"/>
    <mergeCell ref="C2558:F2558"/>
    <mergeCell ref="J2558:K2558"/>
    <mergeCell ref="C2559:F2559"/>
    <mergeCell ref="J2559:K2559"/>
    <mergeCell ref="C2560:F2560"/>
    <mergeCell ref="J2560:K2560"/>
    <mergeCell ref="C2552:F2552"/>
    <mergeCell ref="J2552:K2552"/>
    <mergeCell ref="J2553:K2553"/>
    <mergeCell ref="J2554:K2554"/>
    <mergeCell ref="J2555:K2555"/>
    <mergeCell ref="C2557:F2557"/>
    <mergeCell ref="J2557:K2557"/>
    <mergeCell ref="J2547:K2547"/>
    <mergeCell ref="C2549:F2549"/>
    <mergeCell ref="J2549:K2549"/>
    <mergeCell ref="C2550:F2550"/>
    <mergeCell ref="J2550:K2550"/>
    <mergeCell ref="C2551:F2551"/>
    <mergeCell ref="J2551:K2551"/>
    <mergeCell ref="C2543:F2543"/>
    <mergeCell ref="J2543:K2543"/>
    <mergeCell ref="C2544:F2544"/>
    <mergeCell ref="J2544:K2544"/>
    <mergeCell ref="J2545:K2545"/>
    <mergeCell ref="J2546:K2546"/>
    <mergeCell ref="J2537:K2537"/>
    <mergeCell ref="J2538:K2538"/>
    <mergeCell ref="J2539:K2539"/>
    <mergeCell ref="C2541:F2541"/>
    <mergeCell ref="J2541:K2541"/>
    <mergeCell ref="C2542:F2542"/>
    <mergeCell ref="J2542:K2542"/>
    <mergeCell ref="C2534:F2534"/>
    <mergeCell ref="J2534:K2534"/>
    <mergeCell ref="C2535:F2535"/>
    <mergeCell ref="J2535:K2535"/>
    <mergeCell ref="C2536:F2536"/>
    <mergeCell ref="J2536:K2536"/>
    <mergeCell ref="C2528:F2528"/>
    <mergeCell ref="J2528:K2528"/>
    <mergeCell ref="J2529:K2529"/>
    <mergeCell ref="J2530:K2530"/>
    <mergeCell ref="J2531:K2531"/>
    <mergeCell ref="C2533:F2533"/>
    <mergeCell ref="J2533:K2533"/>
    <mergeCell ref="J2523:K2523"/>
    <mergeCell ref="C2525:F2525"/>
    <mergeCell ref="J2525:K2525"/>
    <mergeCell ref="C2526:F2526"/>
    <mergeCell ref="J2526:K2526"/>
    <mergeCell ref="C2527:F2527"/>
    <mergeCell ref="J2527:K2527"/>
    <mergeCell ref="C2519:F2519"/>
    <mergeCell ref="J2519:K2519"/>
    <mergeCell ref="C2520:F2520"/>
    <mergeCell ref="J2520:K2520"/>
    <mergeCell ref="J2521:K2521"/>
    <mergeCell ref="J2522:K2522"/>
    <mergeCell ref="J2513:K2513"/>
    <mergeCell ref="J2514:K2514"/>
    <mergeCell ref="J2515:K2515"/>
    <mergeCell ref="C2517:F2517"/>
    <mergeCell ref="J2517:K2517"/>
    <mergeCell ref="C2518:F2518"/>
    <mergeCell ref="J2518:K2518"/>
    <mergeCell ref="C2510:F2510"/>
    <mergeCell ref="J2510:K2510"/>
    <mergeCell ref="C2511:F2511"/>
    <mergeCell ref="J2511:K2511"/>
    <mergeCell ref="C2512:F2512"/>
    <mergeCell ref="J2512:K2512"/>
    <mergeCell ref="J2505:K2505"/>
    <mergeCell ref="C2507:F2507"/>
    <mergeCell ref="J2507:K2507"/>
    <mergeCell ref="C2508:F2508"/>
    <mergeCell ref="J2508:K2508"/>
    <mergeCell ref="C2509:F2509"/>
    <mergeCell ref="J2509:K2509"/>
    <mergeCell ref="C2501:F2501"/>
    <mergeCell ref="J2501:K2501"/>
    <mergeCell ref="C2502:F2502"/>
    <mergeCell ref="J2502:K2502"/>
    <mergeCell ref="J2503:K2503"/>
    <mergeCell ref="J2504:K2504"/>
    <mergeCell ref="C2498:F2498"/>
    <mergeCell ref="J2498:K2498"/>
    <mergeCell ref="C2499:F2499"/>
    <mergeCell ref="J2499:K2499"/>
    <mergeCell ref="C2500:F2500"/>
    <mergeCell ref="J2500:K2500"/>
    <mergeCell ref="C2492:F2492"/>
    <mergeCell ref="J2492:K2492"/>
    <mergeCell ref="J2493:K2493"/>
    <mergeCell ref="J2494:K2494"/>
    <mergeCell ref="J2495:K2495"/>
    <mergeCell ref="C2497:F2497"/>
    <mergeCell ref="J2497:K2497"/>
    <mergeCell ref="C2489:F2489"/>
    <mergeCell ref="J2489:K2489"/>
    <mergeCell ref="C2490:F2490"/>
    <mergeCell ref="J2490:K2490"/>
    <mergeCell ref="C2491:F2491"/>
    <mergeCell ref="J2491:K2491"/>
    <mergeCell ref="J2483:K2483"/>
    <mergeCell ref="J2484:K2484"/>
    <mergeCell ref="J2485:K2485"/>
    <mergeCell ref="C2487:F2487"/>
    <mergeCell ref="J2487:K2487"/>
    <mergeCell ref="C2488:F2488"/>
    <mergeCell ref="J2488:K2488"/>
    <mergeCell ref="C2480:F2480"/>
    <mergeCell ref="J2480:K2480"/>
    <mergeCell ref="C2481:F2481"/>
    <mergeCell ref="J2481:K2481"/>
    <mergeCell ref="C2482:F2482"/>
    <mergeCell ref="J2482:K2482"/>
    <mergeCell ref="J2475:K2475"/>
    <mergeCell ref="C2477:F2477"/>
    <mergeCell ref="J2477:K2477"/>
    <mergeCell ref="C2478:F2478"/>
    <mergeCell ref="J2478:K2478"/>
    <mergeCell ref="C2479:F2479"/>
    <mergeCell ref="J2479:K2479"/>
    <mergeCell ref="C2471:F2471"/>
    <mergeCell ref="J2471:K2471"/>
    <mergeCell ref="C2472:F2472"/>
    <mergeCell ref="J2472:K2472"/>
    <mergeCell ref="J2473:K2473"/>
    <mergeCell ref="J2474:K2474"/>
    <mergeCell ref="C2468:F2468"/>
    <mergeCell ref="J2468:K2468"/>
    <mergeCell ref="C2469:F2469"/>
    <mergeCell ref="J2469:K2469"/>
    <mergeCell ref="C2470:F2470"/>
    <mergeCell ref="J2470:K2470"/>
    <mergeCell ref="C2462:F2462"/>
    <mergeCell ref="J2462:K2462"/>
    <mergeCell ref="J2463:K2463"/>
    <mergeCell ref="J2464:K2464"/>
    <mergeCell ref="J2465:K2465"/>
    <mergeCell ref="C2467:F2467"/>
    <mergeCell ref="J2467:K2467"/>
    <mergeCell ref="C2459:F2459"/>
    <mergeCell ref="J2459:K2459"/>
    <mergeCell ref="C2460:F2460"/>
    <mergeCell ref="J2460:K2460"/>
    <mergeCell ref="C2461:F2461"/>
    <mergeCell ref="J2461:K2461"/>
    <mergeCell ref="C2453:F2453"/>
    <mergeCell ref="J2453:K2453"/>
    <mergeCell ref="J2454:K2454"/>
    <mergeCell ref="J2455:K2455"/>
    <mergeCell ref="J2456:K2456"/>
    <mergeCell ref="C2458:F2458"/>
    <mergeCell ref="J2458:K2458"/>
    <mergeCell ref="C2450:F2450"/>
    <mergeCell ref="J2450:K2450"/>
    <mergeCell ref="C2451:F2451"/>
    <mergeCell ref="J2451:K2451"/>
    <mergeCell ref="C2452:F2452"/>
    <mergeCell ref="J2452:K2452"/>
    <mergeCell ref="C2444:F2444"/>
    <mergeCell ref="J2444:K2444"/>
    <mergeCell ref="J2445:K2445"/>
    <mergeCell ref="J2446:K2446"/>
    <mergeCell ref="J2447:K2447"/>
    <mergeCell ref="C2449:F2449"/>
    <mergeCell ref="J2449:K2449"/>
    <mergeCell ref="C2441:F2441"/>
    <mergeCell ref="J2441:K2441"/>
    <mergeCell ref="C2442:F2442"/>
    <mergeCell ref="J2442:K2442"/>
    <mergeCell ref="C2443:F2443"/>
    <mergeCell ref="J2443:K2443"/>
    <mergeCell ref="J2435:K2435"/>
    <mergeCell ref="J2436:K2436"/>
    <mergeCell ref="J2437:K2437"/>
    <mergeCell ref="C2439:F2439"/>
    <mergeCell ref="J2439:K2439"/>
    <mergeCell ref="C2440:F2440"/>
    <mergeCell ref="J2440:K2440"/>
    <mergeCell ref="C2432:F2432"/>
    <mergeCell ref="J2432:K2432"/>
    <mergeCell ref="C2433:F2433"/>
    <mergeCell ref="J2433:K2433"/>
    <mergeCell ref="C2434:F2434"/>
    <mergeCell ref="J2434:K2434"/>
    <mergeCell ref="J2427:K2427"/>
    <mergeCell ref="C2429:F2429"/>
    <mergeCell ref="J2429:K2429"/>
    <mergeCell ref="C2430:F2430"/>
    <mergeCell ref="J2430:K2430"/>
    <mergeCell ref="C2431:F2431"/>
    <mergeCell ref="J2431:K2431"/>
    <mergeCell ref="C2423:F2423"/>
    <mergeCell ref="J2423:K2423"/>
    <mergeCell ref="C2424:F2424"/>
    <mergeCell ref="J2424:K2424"/>
    <mergeCell ref="J2425:K2425"/>
    <mergeCell ref="J2426:K2426"/>
    <mergeCell ref="C2420:F2420"/>
    <mergeCell ref="J2420:K2420"/>
    <mergeCell ref="C2421:F2421"/>
    <mergeCell ref="J2421:K2421"/>
    <mergeCell ref="C2422:F2422"/>
    <mergeCell ref="J2422:K2422"/>
    <mergeCell ref="C2414:F2414"/>
    <mergeCell ref="J2414:K2414"/>
    <mergeCell ref="J2415:K2415"/>
    <mergeCell ref="J2416:K2416"/>
    <mergeCell ref="J2417:K2417"/>
    <mergeCell ref="C2419:F2419"/>
    <mergeCell ref="J2419:K2419"/>
    <mergeCell ref="C2411:F2411"/>
    <mergeCell ref="J2411:K2411"/>
    <mergeCell ref="C2412:F2412"/>
    <mergeCell ref="J2412:K2412"/>
    <mergeCell ref="C2413:F2413"/>
    <mergeCell ref="J2413:K2413"/>
    <mergeCell ref="J2405:K2405"/>
    <mergeCell ref="J2406:K2406"/>
    <mergeCell ref="J2407:K2407"/>
    <mergeCell ref="C2409:F2409"/>
    <mergeCell ref="J2409:K2409"/>
    <mergeCell ref="C2410:F2410"/>
    <mergeCell ref="J2410:K2410"/>
    <mergeCell ref="C2402:F2402"/>
    <mergeCell ref="J2402:K2402"/>
    <mergeCell ref="C2403:F2403"/>
    <mergeCell ref="J2403:K2403"/>
    <mergeCell ref="C2404:F2404"/>
    <mergeCell ref="J2404:K2404"/>
    <mergeCell ref="J2397:K2397"/>
    <mergeCell ref="C2399:F2399"/>
    <mergeCell ref="J2399:K2399"/>
    <mergeCell ref="C2400:F2400"/>
    <mergeCell ref="J2400:K2400"/>
    <mergeCell ref="C2401:F2401"/>
    <mergeCell ref="J2401:K2401"/>
    <mergeCell ref="C2393:F2393"/>
    <mergeCell ref="J2393:K2393"/>
    <mergeCell ref="C2394:F2394"/>
    <mergeCell ref="J2394:K2394"/>
    <mergeCell ref="J2395:K2395"/>
    <mergeCell ref="J2396:K2396"/>
    <mergeCell ref="C2390:F2390"/>
    <mergeCell ref="J2390:K2390"/>
    <mergeCell ref="C2391:F2391"/>
    <mergeCell ref="J2391:K2391"/>
    <mergeCell ref="C2392:F2392"/>
    <mergeCell ref="J2392:K2392"/>
    <mergeCell ref="C2384:F2384"/>
    <mergeCell ref="J2384:K2384"/>
    <mergeCell ref="J2385:K2385"/>
    <mergeCell ref="J2386:K2386"/>
    <mergeCell ref="J2387:K2387"/>
    <mergeCell ref="C2389:F2389"/>
    <mergeCell ref="J2389:K2389"/>
    <mergeCell ref="C2381:F2381"/>
    <mergeCell ref="J2381:K2381"/>
    <mergeCell ref="C2382:F2382"/>
    <mergeCell ref="J2382:K2382"/>
    <mergeCell ref="C2383:F2383"/>
    <mergeCell ref="J2383:K2383"/>
    <mergeCell ref="J2375:K2375"/>
    <mergeCell ref="J2376:K2376"/>
    <mergeCell ref="J2377:K2377"/>
    <mergeCell ref="C2379:F2379"/>
    <mergeCell ref="J2379:K2379"/>
    <mergeCell ref="C2380:F2380"/>
    <mergeCell ref="J2380:K2380"/>
    <mergeCell ref="C2372:F2372"/>
    <mergeCell ref="J2372:K2372"/>
    <mergeCell ref="C2373:F2373"/>
    <mergeCell ref="J2373:K2373"/>
    <mergeCell ref="C2374:F2374"/>
    <mergeCell ref="J2374:K2374"/>
    <mergeCell ref="J2367:K2367"/>
    <mergeCell ref="C2369:F2369"/>
    <mergeCell ref="J2369:K2369"/>
    <mergeCell ref="C2370:F2370"/>
    <mergeCell ref="J2370:K2370"/>
    <mergeCell ref="C2371:F2371"/>
    <mergeCell ref="J2371:K2371"/>
    <mergeCell ref="C2363:F2363"/>
    <mergeCell ref="J2363:K2363"/>
    <mergeCell ref="C2364:F2364"/>
    <mergeCell ref="J2364:K2364"/>
    <mergeCell ref="J2365:K2365"/>
    <mergeCell ref="J2366:K2366"/>
    <mergeCell ref="J2358:K2358"/>
    <mergeCell ref="C2360:F2360"/>
    <mergeCell ref="J2360:K2360"/>
    <mergeCell ref="C2361:F2361"/>
    <mergeCell ref="J2361:K2361"/>
    <mergeCell ref="C2362:F2362"/>
    <mergeCell ref="J2362:K2362"/>
    <mergeCell ref="C2354:F2354"/>
    <mergeCell ref="J2354:K2354"/>
    <mergeCell ref="C2355:F2355"/>
    <mergeCell ref="J2355:K2355"/>
    <mergeCell ref="J2356:K2356"/>
    <mergeCell ref="J2357:K2357"/>
    <mergeCell ref="C2351:F2351"/>
    <mergeCell ref="J2351:K2351"/>
    <mergeCell ref="C2352:F2352"/>
    <mergeCell ref="J2352:K2352"/>
    <mergeCell ref="C2353:F2353"/>
    <mergeCell ref="J2353:K2353"/>
    <mergeCell ref="C2345:F2345"/>
    <mergeCell ref="J2345:K2345"/>
    <mergeCell ref="J2346:K2346"/>
    <mergeCell ref="J2347:K2347"/>
    <mergeCell ref="J2348:K2348"/>
    <mergeCell ref="C2350:F2350"/>
    <mergeCell ref="J2350:K2350"/>
    <mergeCell ref="C2342:F2342"/>
    <mergeCell ref="J2342:K2342"/>
    <mergeCell ref="C2343:F2343"/>
    <mergeCell ref="J2343:K2343"/>
    <mergeCell ref="C2344:F2344"/>
    <mergeCell ref="J2344:K2344"/>
    <mergeCell ref="J2336:K2336"/>
    <mergeCell ref="J2337:K2337"/>
    <mergeCell ref="J2338:K2338"/>
    <mergeCell ref="C2340:F2340"/>
    <mergeCell ref="J2340:K2340"/>
    <mergeCell ref="C2341:F2341"/>
    <mergeCell ref="J2341:K2341"/>
    <mergeCell ref="C2333:F2333"/>
    <mergeCell ref="J2333:K2333"/>
    <mergeCell ref="C2334:F2334"/>
    <mergeCell ref="J2334:K2334"/>
    <mergeCell ref="C2335:F2335"/>
    <mergeCell ref="J2335:K2335"/>
    <mergeCell ref="J2327:K2327"/>
    <mergeCell ref="J2328:K2328"/>
    <mergeCell ref="J2329:K2329"/>
    <mergeCell ref="C2331:F2331"/>
    <mergeCell ref="J2331:K2331"/>
    <mergeCell ref="C2332:F2332"/>
    <mergeCell ref="J2332:K2332"/>
    <mergeCell ref="C2324:F2324"/>
    <mergeCell ref="J2324:K2324"/>
    <mergeCell ref="C2325:F2325"/>
    <mergeCell ref="J2325:K2325"/>
    <mergeCell ref="C2326:F2326"/>
    <mergeCell ref="J2326:K2326"/>
    <mergeCell ref="J2319:K2319"/>
    <mergeCell ref="C2321:F2321"/>
    <mergeCell ref="J2321:K2321"/>
    <mergeCell ref="C2322:F2322"/>
    <mergeCell ref="J2322:K2322"/>
    <mergeCell ref="C2323:F2323"/>
    <mergeCell ref="J2323:K2323"/>
    <mergeCell ref="C2315:F2315"/>
    <mergeCell ref="J2315:K2315"/>
    <mergeCell ref="C2316:F2316"/>
    <mergeCell ref="J2316:K2316"/>
    <mergeCell ref="J2317:K2317"/>
    <mergeCell ref="J2318:K2318"/>
    <mergeCell ref="J2310:K2310"/>
    <mergeCell ref="C2312:F2312"/>
    <mergeCell ref="J2312:K2312"/>
    <mergeCell ref="C2313:F2313"/>
    <mergeCell ref="J2313:K2313"/>
    <mergeCell ref="C2314:F2314"/>
    <mergeCell ref="J2314:K2314"/>
    <mergeCell ref="C2306:F2306"/>
    <mergeCell ref="J2306:K2306"/>
    <mergeCell ref="C2307:F2307"/>
    <mergeCell ref="J2307:K2307"/>
    <mergeCell ref="J2308:K2308"/>
    <mergeCell ref="J2309:K2309"/>
    <mergeCell ref="C2303:F2303"/>
    <mergeCell ref="J2303:K2303"/>
    <mergeCell ref="C2304:F2304"/>
    <mergeCell ref="J2304:K2304"/>
    <mergeCell ref="C2305:F2305"/>
    <mergeCell ref="J2305:K2305"/>
    <mergeCell ref="C2297:F2297"/>
    <mergeCell ref="J2297:K2297"/>
    <mergeCell ref="J2298:K2298"/>
    <mergeCell ref="J2299:K2299"/>
    <mergeCell ref="J2300:K2300"/>
    <mergeCell ref="C2302:F2302"/>
    <mergeCell ref="J2302:K2302"/>
    <mergeCell ref="C2294:F2294"/>
    <mergeCell ref="J2294:K2294"/>
    <mergeCell ref="C2295:F2295"/>
    <mergeCell ref="J2295:K2295"/>
    <mergeCell ref="C2296:F2296"/>
    <mergeCell ref="J2296:K2296"/>
    <mergeCell ref="C2291:F2291"/>
    <mergeCell ref="J2291:K2291"/>
    <mergeCell ref="C2292:F2292"/>
    <mergeCell ref="J2292:K2292"/>
    <mergeCell ref="C2293:F2293"/>
    <mergeCell ref="J2293:K2293"/>
    <mergeCell ref="C2285:F2285"/>
    <mergeCell ref="J2285:K2285"/>
    <mergeCell ref="J2286:K2286"/>
    <mergeCell ref="J2287:K2287"/>
    <mergeCell ref="J2288:K2288"/>
    <mergeCell ref="C2290:F2290"/>
    <mergeCell ref="J2290:K2290"/>
    <mergeCell ref="C2282:F2282"/>
    <mergeCell ref="J2282:K2282"/>
    <mergeCell ref="C2283:F2283"/>
    <mergeCell ref="J2283:K2283"/>
    <mergeCell ref="C2284:F2284"/>
    <mergeCell ref="J2284:K2284"/>
    <mergeCell ref="J2276:K2276"/>
    <mergeCell ref="J2277:K2277"/>
    <mergeCell ref="J2278:K2278"/>
    <mergeCell ref="C2280:F2280"/>
    <mergeCell ref="J2280:K2280"/>
    <mergeCell ref="C2281:F2281"/>
    <mergeCell ref="J2281:K2281"/>
    <mergeCell ref="C2273:F2273"/>
    <mergeCell ref="J2273:K2273"/>
    <mergeCell ref="C2274:F2274"/>
    <mergeCell ref="J2274:K2274"/>
    <mergeCell ref="C2275:F2275"/>
    <mergeCell ref="J2275:K2275"/>
    <mergeCell ref="J2267:K2267"/>
    <mergeCell ref="J2268:K2268"/>
    <mergeCell ref="J2269:K2269"/>
    <mergeCell ref="C2271:F2271"/>
    <mergeCell ref="J2271:K2271"/>
    <mergeCell ref="C2272:F2272"/>
    <mergeCell ref="J2272:K2272"/>
    <mergeCell ref="C2264:F2264"/>
    <mergeCell ref="J2264:K2264"/>
    <mergeCell ref="C2265:F2265"/>
    <mergeCell ref="J2265:K2265"/>
    <mergeCell ref="C2266:F2266"/>
    <mergeCell ref="J2266:K2266"/>
    <mergeCell ref="C2261:F2261"/>
    <mergeCell ref="J2261:K2261"/>
    <mergeCell ref="C2262:F2262"/>
    <mergeCell ref="J2262:K2262"/>
    <mergeCell ref="C2263:F2263"/>
    <mergeCell ref="J2263:K2263"/>
    <mergeCell ref="J2256:K2256"/>
    <mergeCell ref="C2258:F2258"/>
    <mergeCell ref="J2258:K2258"/>
    <mergeCell ref="C2259:F2259"/>
    <mergeCell ref="J2259:K2259"/>
    <mergeCell ref="C2260:F2260"/>
    <mergeCell ref="J2260:K2260"/>
    <mergeCell ref="C2252:F2252"/>
    <mergeCell ref="J2252:K2252"/>
    <mergeCell ref="C2253:F2253"/>
    <mergeCell ref="J2253:K2253"/>
    <mergeCell ref="J2254:K2254"/>
    <mergeCell ref="J2255:K2255"/>
    <mergeCell ref="C2249:F2249"/>
    <mergeCell ref="J2249:K2249"/>
    <mergeCell ref="C2250:F2250"/>
    <mergeCell ref="J2250:K2250"/>
    <mergeCell ref="C2251:F2251"/>
    <mergeCell ref="J2251:K2251"/>
    <mergeCell ref="C2243:F2243"/>
    <mergeCell ref="J2243:K2243"/>
    <mergeCell ref="J2244:K2244"/>
    <mergeCell ref="J2245:K2245"/>
    <mergeCell ref="J2246:K2246"/>
    <mergeCell ref="C2248:F2248"/>
    <mergeCell ref="J2248:K2248"/>
    <mergeCell ref="C2240:F2240"/>
    <mergeCell ref="J2240:K2240"/>
    <mergeCell ref="C2241:F2241"/>
    <mergeCell ref="J2241:K2241"/>
    <mergeCell ref="C2242:F2242"/>
    <mergeCell ref="J2242:K2242"/>
    <mergeCell ref="J2234:K2234"/>
    <mergeCell ref="J2235:K2235"/>
    <mergeCell ref="J2236:K2236"/>
    <mergeCell ref="C2238:F2238"/>
    <mergeCell ref="J2238:K2238"/>
    <mergeCell ref="C2239:F2239"/>
    <mergeCell ref="J2239:K2239"/>
    <mergeCell ref="C2231:F2231"/>
    <mergeCell ref="J2231:K2231"/>
    <mergeCell ref="C2232:F2232"/>
    <mergeCell ref="J2232:K2232"/>
    <mergeCell ref="C2233:F2233"/>
    <mergeCell ref="J2233:K2233"/>
    <mergeCell ref="J2226:K2226"/>
    <mergeCell ref="C2228:F2228"/>
    <mergeCell ref="J2228:K2228"/>
    <mergeCell ref="C2229:F2229"/>
    <mergeCell ref="J2229:K2229"/>
    <mergeCell ref="C2230:F2230"/>
    <mergeCell ref="J2230:K2230"/>
    <mergeCell ref="C2222:F2222"/>
    <mergeCell ref="J2222:K2222"/>
    <mergeCell ref="C2223:F2223"/>
    <mergeCell ref="J2223:K2223"/>
    <mergeCell ref="J2224:K2224"/>
    <mergeCell ref="J2225:K2225"/>
    <mergeCell ref="C2219:F2219"/>
    <mergeCell ref="J2219:K2219"/>
    <mergeCell ref="C2220:F2220"/>
    <mergeCell ref="J2220:K2220"/>
    <mergeCell ref="C2221:F2221"/>
    <mergeCell ref="J2221:K2221"/>
    <mergeCell ref="C2213:F2213"/>
    <mergeCell ref="J2213:K2213"/>
    <mergeCell ref="J2214:K2214"/>
    <mergeCell ref="J2215:K2215"/>
    <mergeCell ref="J2216:K2216"/>
    <mergeCell ref="C2218:F2218"/>
    <mergeCell ref="J2218:K2218"/>
    <mergeCell ref="C2210:F2210"/>
    <mergeCell ref="J2210:K2210"/>
    <mergeCell ref="C2211:F2211"/>
    <mergeCell ref="J2211:K2211"/>
    <mergeCell ref="C2212:F2212"/>
    <mergeCell ref="J2212:K2212"/>
    <mergeCell ref="C2204:F2204"/>
    <mergeCell ref="J2204:K2204"/>
    <mergeCell ref="J2205:K2205"/>
    <mergeCell ref="J2206:K2206"/>
    <mergeCell ref="J2207:K2207"/>
    <mergeCell ref="C2209:F2209"/>
    <mergeCell ref="J2209:K2209"/>
    <mergeCell ref="C2201:F2201"/>
    <mergeCell ref="J2201:K2201"/>
    <mergeCell ref="C2202:F2202"/>
    <mergeCell ref="J2202:K2202"/>
    <mergeCell ref="C2203:F2203"/>
    <mergeCell ref="J2203:K2203"/>
    <mergeCell ref="C2195:F2195"/>
    <mergeCell ref="J2195:K2195"/>
    <mergeCell ref="J2196:K2196"/>
    <mergeCell ref="J2197:K2197"/>
    <mergeCell ref="J2198:K2198"/>
    <mergeCell ref="C2200:F2200"/>
    <mergeCell ref="J2200:K2200"/>
    <mergeCell ref="C2192:F2192"/>
    <mergeCell ref="J2192:K2192"/>
    <mergeCell ref="C2193:F2193"/>
    <mergeCell ref="J2193:K2193"/>
    <mergeCell ref="C2194:F2194"/>
    <mergeCell ref="J2194:K2194"/>
    <mergeCell ref="J2186:K2186"/>
    <mergeCell ref="J2187:K2187"/>
    <mergeCell ref="J2188:K2188"/>
    <mergeCell ref="C2190:F2190"/>
    <mergeCell ref="J2190:K2190"/>
    <mergeCell ref="C2191:F2191"/>
    <mergeCell ref="J2191:K2191"/>
    <mergeCell ref="C2183:F2183"/>
    <mergeCell ref="J2183:K2183"/>
    <mergeCell ref="C2184:F2184"/>
    <mergeCell ref="J2184:K2184"/>
    <mergeCell ref="C2185:F2185"/>
    <mergeCell ref="J2185:K2185"/>
    <mergeCell ref="J2178:K2178"/>
    <mergeCell ref="C2180:F2180"/>
    <mergeCell ref="J2180:K2180"/>
    <mergeCell ref="C2181:F2181"/>
    <mergeCell ref="J2181:K2181"/>
    <mergeCell ref="C2182:F2182"/>
    <mergeCell ref="J2182:K2182"/>
    <mergeCell ref="C2174:F2174"/>
    <mergeCell ref="J2174:K2174"/>
    <mergeCell ref="C2175:F2175"/>
    <mergeCell ref="J2175:K2175"/>
    <mergeCell ref="J2176:K2176"/>
    <mergeCell ref="J2177:K2177"/>
    <mergeCell ref="C2171:F2171"/>
    <mergeCell ref="J2171:K2171"/>
    <mergeCell ref="C2172:F2172"/>
    <mergeCell ref="J2172:K2172"/>
    <mergeCell ref="C2173:F2173"/>
    <mergeCell ref="J2173:K2173"/>
    <mergeCell ref="C2165:F2165"/>
    <mergeCell ref="J2165:K2165"/>
    <mergeCell ref="J2166:K2166"/>
    <mergeCell ref="J2167:K2167"/>
    <mergeCell ref="J2168:K2168"/>
    <mergeCell ref="C2170:F2170"/>
    <mergeCell ref="J2170:K2170"/>
    <mergeCell ref="C2162:F2162"/>
    <mergeCell ref="J2162:K2162"/>
    <mergeCell ref="C2163:F2163"/>
    <mergeCell ref="J2163:K2163"/>
    <mergeCell ref="C2164:F2164"/>
    <mergeCell ref="J2164:K2164"/>
    <mergeCell ref="J2156:K2156"/>
    <mergeCell ref="J2157:K2157"/>
    <mergeCell ref="J2158:K2158"/>
    <mergeCell ref="C2160:F2160"/>
    <mergeCell ref="J2160:K2160"/>
    <mergeCell ref="C2161:F2161"/>
    <mergeCell ref="J2161:K2161"/>
    <mergeCell ref="C2153:F2153"/>
    <mergeCell ref="J2153:K2153"/>
    <mergeCell ref="C2154:F2154"/>
    <mergeCell ref="J2154:K2154"/>
    <mergeCell ref="C2155:F2155"/>
    <mergeCell ref="J2155:K2155"/>
    <mergeCell ref="J2148:K2148"/>
    <mergeCell ref="C2150:F2150"/>
    <mergeCell ref="J2150:K2150"/>
    <mergeCell ref="C2151:F2151"/>
    <mergeCell ref="J2151:K2151"/>
    <mergeCell ref="C2152:F2152"/>
    <mergeCell ref="J2152:K2152"/>
    <mergeCell ref="C2144:F2144"/>
    <mergeCell ref="J2144:K2144"/>
    <mergeCell ref="C2145:F2145"/>
    <mergeCell ref="J2145:K2145"/>
    <mergeCell ref="J2146:K2146"/>
    <mergeCell ref="J2147:K2147"/>
    <mergeCell ref="C2141:F2141"/>
    <mergeCell ref="J2141:K2141"/>
    <mergeCell ref="C2142:F2142"/>
    <mergeCell ref="J2142:K2142"/>
    <mergeCell ref="C2143:F2143"/>
    <mergeCell ref="J2143:K2143"/>
    <mergeCell ref="C2135:F2135"/>
    <mergeCell ref="J2135:K2135"/>
    <mergeCell ref="J2136:K2136"/>
    <mergeCell ref="J2137:K2137"/>
    <mergeCell ref="J2138:K2138"/>
    <mergeCell ref="C2140:F2140"/>
    <mergeCell ref="J2140:K2140"/>
    <mergeCell ref="C2132:F2132"/>
    <mergeCell ref="J2132:K2132"/>
    <mergeCell ref="C2133:F2133"/>
    <mergeCell ref="J2133:K2133"/>
    <mergeCell ref="C2134:F2134"/>
    <mergeCell ref="J2134:K2134"/>
    <mergeCell ref="J2126:K2126"/>
    <mergeCell ref="J2127:K2127"/>
    <mergeCell ref="J2128:K2128"/>
    <mergeCell ref="C2130:F2130"/>
    <mergeCell ref="J2130:K2130"/>
    <mergeCell ref="C2131:F2131"/>
    <mergeCell ref="J2131:K2131"/>
    <mergeCell ref="C2123:F2123"/>
    <mergeCell ref="J2123:K2123"/>
    <mergeCell ref="C2124:F2124"/>
    <mergeCell ref="J2124:K2124"/>
    <mergeCell ref="C2125:F2125"/>
    <mergeCell ref="J2125:K2125"/>
    <mergeCell ref="J2118:K2118"/>
    <mergeCell ref="C2120:F2120"/>
    <mergeCell ref="J2120:K2120"/>
    <mergeCell ref="C2121:F2121"/>
    <mergeCell ref="J2121:K2121"/>
    <mergeCell ref="C2122:F2122"/>
    <mergeCell ref="J2122:K2122"/>
    <mergeCell ref="C2114:F2114"/>
    <mergeCell ref="J2114:K2114"/>
    <mergeCell ref="C2115:F2115"/>
    <mergeCell ref="J2115:K2115"/>
    <mergeCell ref="J2116:K2116"/>
    <mergeCell ref="J2117:K2117"/>
    <mergeCell ref="J2108:K2108"/>
    <mergeCell ref="J2109:K2109"/>
    <mergeCell ref="J2110:K2110"/>
    <mergeCell ref="C2112:F2112"/>
    <mergeCell ref="J2112:K2112"/>
    <mergeCell ref="C2113:F2113"/>
    <mergeCell ref="J2113:K2113"/>
    <mergeCell ref="C2105:F2105"/>
    <mergeCell ref="J2105:K2105"/>
    <mergeCell ref="C2106:F2106"/>
    <mergeCell ref="J2106:K2106"/>
    <mergeCell ref="C2107:F2107"/>
    <mergeCell ref="J2107:K2107"/>
    <mergeCell ref="J2100:K2100"/>
    <mergeCell ref="C2102:F2102"/>
    <mergeCell ref="J2102:K2102"/>
    <mergeCell ref="C2103:F2103"/>
    <mergeCell ref="J2103:K2103"/>
    <mergeCell ref="C2104:F2104"/>
    <mergeCell ref="J2104:K2104"/>
    <mergeCell ref="C2096:F2096"/>
    <mergeCell ref="J2096:K2096"/>
    <mergeCell ref="C2097:F2097"/>
    <mergeCell ref="J2097:K2097"/>
    <mergeCell ref="J2098:K2098"/>
    <mergeCell ref="J2099:K2099"/>
    <mergeCell ref="C2093:F2093"/>
    <mergeCell ref="J2093:K2093"/>
    <mergeCell ref="C2094:F2094"/>
    <mergeCell ref="J2094:K2094"/>
    <mergeCell ref="C2095:F2095"/>
    <mergeCell ref="J2095:K2095"/>
    <mergeCell ref="J2087:K2087"/>
    <mergeCell ref="J2088:K2088"/>
    <mergeCell ref="J2089:K2089"/>
    <mergeCell ref="C2091:F2091"/>
    <mergeCell ref="J2091:K2091"/>
    <mergeCell ref="C2092:F2092"/>
    <mergeCell ref="J2092:K2092"/>
    <mergeCell ref="C2084:F2084"/>
    <mergeCell ref="J2084:K2084"/>
    <mergeCell ref="C2085:F2085"/>
    <mergeCell ref="J2085:K2085"/>
    <mergeCell ref="C2086:F2086"/>
    <mergeCell ref="J2086:K2086"/>
    <mergeCell ref="J2079:K2079"/>
    <mergeCell ref="C2081:F2081"/>
    <mergeCell ref="J2081:K2081"/>
    <mergeCell ref="C2082:F2082"/>
    <mergeCell ref="J2082:K2082"/>
    <mergeCell ref="C2083:F2083"/>
    <mergeCell ref="J2083:K2083"/>
    <mergeCell ref="C2075:F2075"/>
    <mergeCell ref="J2075:K2075"/>
    <mergeCell ref="C2076:F2076"/>
    <mergeCell ref="J2076:K2076"/>
    <mergeCell ref="J2077:K2077"/>
    <mergeCell ref="J2078:K2078"/>
    <mergeCell ref="J2070:K2070"/>
    <mergeCell ref="C2072:F2072"/>
    <mergeCell ref="J2072:K2072"/>
    <mergeCell ref="C2073:F2073"/>
    <mergeCell ref="J2073:K2073"/>
    <mergeCell ref="C2074:F2074"/>
    <mergeCell ref="J2074:K2074"/>
    <mergeCell ref="C2066:F2066"/>
    <mergeCell ref="J2066:K2066"/>
    <mergeCell ref="C2067:F2067"/>
    <mergeCell ref="J2067:K2067"/>
    <mergeCell ref="J2068:K2068"/>
    <mergeCell ref="J2069:K2069"/>
    <mergeCell ref="J2061:K2061"/>
    <mergeCell ref="C2063:F2063"/>
    <mergeCell ref="J2063:K2063"/>
    <mergeCell ref="C2064:F2064"/>
    <mergeCell ref="J2064:K2064"/>
    <mergeCell ref="C2065:F2065"/>
    <mergeCell ref="J2065:K2065"/>
    <mergeCell ref="C2057:F2057"/>
    <mergeCell ref="J2057:K2057"/>
    <mergeCell ref="C2058:F2058"/>
    <mergeCell ref="J2058:K2058"/>
    <mergeCell ref="J2059:K2059"/>
    <mergeCell ref="J2060:K2060"/>
    <mergeCell ref="C2054:F2054"/>
    <mergeCell ref="J2054:K2054"/>
    <mergeCell ref="C2055:F2055"/>
    <mergeCell ref="J2055:K2055"/>
    <mergeCell ref="C2056:F2056"/>
    <mergeCell ref="J2056:K2056"/>
    <mergeCell ref="C2048:F2048"/>
    <mergeCell ref="J2048:K2048"/>
    <mergeCell ref="J2049:K2049"/>
    <mergeCell ref="J2050:K2050"/>
    <mergeCell ref="J2051:K2051"/>
    <mergeCell ref="C2053:F2053"/>
    <mergeCell ref="J2053:K2053"/>
    <mergeCell ref="C2045:F2045"/>
    <mergeCell ref="J2045:K2045"/>
    <mergeCell ref="C2046:F2046"/>
    <mergeCell ref="J2046:K2046"/>
    <mergeCell ref="C2047:F2047"/>
    <mergeCell ref="J2047:K2047"/>
    <mergeCell ref="J2039:K2039"/>
    <mergeCell ref="J2040:K2040"/>
    <mergeCell ref="J2041:K2041"/>
    <mergeCell ref="C2043:F2043"/>
    <mergeCell ref="J2043:K2043"/>
    <mergeCell ref="C2044:F2044"/>
    <mergeCell ref="J2044:K2044"/>
    <mergeCell ref="C2036:F2036"/>
    <mergeCell ref="J2036:K2036"/>
    <mergeCell ref="C2037:F2037"/>
    <mergeCell ref="J2037:K2037"/>
    <mergeCell ref="C2038:F2038"/>
    <mergeCell ref="J2038:K2038"/>
    <mergeCell ref="J2031:K2031"/>
    <mergeCell ref="C2033:F2033"/>
    <mergeCell ref="J2033:K2033"/>
    <mergeCell ref="C2034:F2034"/>
    <mergeCell ref="J2034:K2034"/>
    <mergeCell ref="C2035:F2035"/>
    <mergeCell ref="J2035:K2035"/>
    <mergeCell ref="C2027:F2027"/>
    <mergeCell ref="J2027:K2027"/>
    <mergeCell ref="C2028:F2028"/>
    <mergeCell ref="J2028:K2028"/>
    <mergeCell ref="J2029:K2029"/>
    <mergeCell ref="J2030:K2030"/>
    <mergeCell ref="C2024:F2024"/>
    <mergeCell ref="J2024:K2024"/>
    <mergeCell ref="C2025:F2025"/>
    <mergeCell ref="J2025:K2025"/>
    <mergeCell ref="C2026:F2026"/>
    <mergeCell ref="J2026:K2026"/>
    <mergeCell ref="C2018:F2018"/>
    <mergeCell ref="J2018:K2018"/>
    <mergeCell ref="J2019:K2019"/>
    <mergeCell ref="J2020:K2020"/>
    <mergeCell ref="J2021:K2021"/>
    <mergeCell ref="C2023:F2023"/>
    <mergeCell ref="J2023:K2023"/>
    <mergeCell ref="C2015:F2015"/>
    <mergeCell ref="J2015:K2015"/>
    <mergeCell ref="C2016:F2016"/>
    <mergeCell ref="J2016:K2016"/>
    <mergeCell ref="C2017:F2017"/>
    <mergeCell ref="J2017:K2017"/>
    <mergeCell ref="J2009:K2009"/>
    <mergeCell ref="J2010:K2010"/>
    <mergeCell ref="J2011:K2011"/>
    <mergeCell ref="C2013:F2013"/>
    <mergeCell ref="J2013:K2013"/>
    <mergeCell ref="C2014:F2014"/>
    <mergeCell ref="J2014:K2014"/>
    <mergeCell ref="C2006:F2006"/>
    <mergeCell ref="J2006:K2006"/>
    <mergeCell ref="C2007:F2007"/>
    <mergeCell ref="J2007:K2007"/>
    <mergeCell ref="C2008:F2008"/>
    <mergeCell ref="J2008:K2008"/>
    <mergeCell ref="J2001:K2001"/>
    <mergeCell ref="C2003:F2003"/>
    <mergeCell ref="J2003:K2003"/>
    <mergeCell ref="C2004:F2004"/>
    <mergeCell ref="J2004:K2004"/>
    <mergeCell ref="C2005:F2005"/>
    <mergeCell ref="J2005:K2005"/>
    <mergeCell ref="C1997:F1997"/>
    <mergeCell ref="J1997:K1997"/>
    <mergeCell ref="C1998:F1998"/>
    <mergeCell ref="J1998:K1998"/>
    <mergeCell ref="J1999:K1999"/>
    <mergeCell ref="J2000:K2000"/>
    <mergeCell ref="C1994:F1994"/>
    <mergeCell ref="J1994:K1994"/>
    <mergeCell ref="C1995:F1995"/>
    <mergeCell ref="J1995:K1995"/>
    <mergeCell ref="C1996:F1996"/>
    <mergeCell ref="J1996:K1996"/>
    <mergeCell ref="C1988:F1988"/>
    <mergeCell ref="J1988:K1988"/>
    <mergeCell ref="J1989:K1989"/>
    <mergeCell ref="J1990:K1990"/>
    <mergeCell ref="J1991:K1991"/>
    <mergeCell ref="C1993:F1993"/>
    <mergeCell ref="J1993:K1993"/>
    <mergeCell ref="C1985:F1985"/>
    <mergeCell ref="J1985:K1985"/>
    <mergeCell ref="C1986:F1986"/>
    <mergeCell ref="J1986:K1986"/>
    <mergeCell ref="C1987:F1987"/>
    <mergeCell ref="J1987:K1987"/>
    <mergeCell ref="J1979:K1979"/>
    <mergeCell ref="J1980:K1980"/>
    <mergeCell ref="J1981:K1981"/>
    <mergeCell ref="C1983:F1983"/>
    <mergeCell ref="J1983:K1983"/>
    <mergeCell ref="C1984:F1984"/>
    <mergeCell ref="J1984:K1984"/>
    <mergeCell ref="C1976:F1976"/>
    <mergeCell ref="J1976:K1976"/>
    <mergeCell ref="C1977:F1977"/>
    <mergeCell ref="J1977:K1977"/>
    <mergeCell ref="C1978:F1978"/>
    <mergeCell ref="J1978:K1978"/>
    <mergeCell ref="J1971:K1971"/>
    <mergeCell ref="C1973:F1973"/>
    <mergeCell ref="J1973:K1973"/>
    <mergeCell ref="C1974:F1974"/>
    <mergeCell ref="J1974:K1974"/>
    <mergeCell ref="C1975:F1975"/>
    <mergeCell ref="J1975:K1975"/>
    <mergeCell ref="C1967:F1967"/>
    <mergeCell ref="J1967:K1967"/>
    <mergeCell ref="C1968:F1968"/>
    <mergeCell ref="J1968:K1968"/>
    <mergeCell ref="J1969:K1969"/>
    <mergeCell ref="J1970:K1970"/>
    <mergeCell ref="C1964:F1964"/>
    <mergeCell ref="J1964:K1964"/>
    <mergeCell ref="C1965:F1965"/>
    <mergeCell ref="J1965:K1965"/>
    <mergeCell ref="C1966:F1966"/>
    <mergeCell ref="J1966:K1966"/>
    <mergeCell ref="C1958:F1958"/>
    <mergeCell ref="J1958:K1958"/>
    <mergeCell ref="J1959:K1959"/>
    <mergeCell ref="J1960:K1960"/>
    <mergeCell ref="J1961:K1961"/>
    <mergeCell ref="C1963:F1963"/>
    <mergeCell ref="J1963:K1963"/>
    <mergeCell ref="C1955:F1955"/>
    <mergeCell ref="J1955:K1955"/>
    <mergeCell ref="C1956:F1956"/>
    <mergeCell ref="J1956:K1956"/>
    <mergeCell ref="C1957:F1957"/>
    <mergeCell ref="J1957:K1957"/>
    <mergeCell ref="J1949:K1949"/>
    <mergeCell ref="J1950:K1950"/>
    <mergeCell ref="J1951:K1951"/>
    <mergeCell ref="C1953:F1953"/>
    <mergeCell ref="J1953:K1953"/>
    <mergeCell ref="C1954:F1954"/>
    <mergeCell ref="J1954:K1954"/>
    <mergeCell ref="C1946:F1946"/>
    <mergeCell ref="J1946:K1946"/>
    <mergeCell ref="C1947:F1947"/>
    <mergeCell ref="J1947:K1947"/>
    <mergeCell ref="C1948:F1948"/>
    <mergeCell ref="J1948:K1948"/>
    <mergeCell ref="J1941:K1941"/>
    <mergeCell ref="C1943:F1943"/>
    <mergeCell ref="J1943:K1943"/>
    <mergeCell ref="C1944:F1944"/>
    <mergeCell ref="J1944:K1944"/>
    <mergeCell ref="C1945:F1945"/>
    <mergeCell ref="J1945:K1945"/>
    <mergeCell ref="C1937:F1937"/>
    <mergeCell ref="J1937:K1937"/>
    <mergeCell ref="C1938:F1938"/>
    <mergeCell ref="J1938:K1938"/>
    <mergeCell ref="J1939:K1939"/>
    <mergeCell ref="J1940:K1940"/>
    <mergeCell ref="C1934:F1934"/>
    <mergeCell ref="J1934:K1934"/>
    <mergeCell ref="C1935:F1935"/>
    <mergeCell ref="J1935:K1935"/>
    <mergeCell ref="C1936:F1936"/>
    <mergeCell ref="J1936:K1936"/>
    <mergeCell ref="J1928:K1928"/>
    <mergeCell ref="J1929:K1929"/>
    <mergeCell ref="J1930:K1930"/>
    <mergeCell ref="C1932:F1932"/>
    <mergeCell ref="J1932:K1932"/>
    <mergeCell ref="C1933:F1933"/>
    <mergeCell ref="J1933:K1933"/>
    <mergeCell ref="C1925:F1925"/>
    <mergeCell ref="J1925:K1925"/>
    <mergeCell ref="C1926:F1926"/>
    <mergeCell ref="J1926:K1926"/>
    <mergeCell ref="C1927:F1927"/>
    <mergeCell ref="J1927:K1927"/>
    <mergeCell ref="C1922:F1922"/>
    <mergeCell ref="J1922:K1922"/>
    <mergeCell ref="C1923:F1923"/>
    <mergeCell ref="J1923:K1923"/>
    <mergeCell ref="C1924:F1924"/>
    <mergeCell ref="J1924:K1924"/>
    <mergeCell ref="C1916:F1916"/>
    <mergeCell ref="J1916:K1916"/>
    <mergeCell ref="J1917:K1917"/>
    <mergeCell ref="J1918:K1918"/>
    <mergeCell ref="J1919:K1919"/>
    <mergeCell ref="C1921:F1921"/>
    <mergeCell ref="J1921:K1921"/>
    <mergeCell ref="C1913:F1913"/>
    <mergeCell ref="J1913:K1913"/>
    <mergeCell ref="C1914:F1914"/>
    <mergeCell ref="J1914:K1914"/>
    <mergeCell ref="C1915:F1915"/>
    <mergeCell ref="J1915:K1915"/>
    <mergeCell ref="C1910:F1910"/>
    <mergeCell ref="J1910:K1910"/>
    <mergeCell ref="C1911:F1911"/>
    <mergeCell ref="J1911:K1911"/>
    <mergeCell ref="C1912:F1912"/>
    <mergeCell ref="J1912:K1912"/>
    <mergeCell ref="J1905:K1905"/>
    <mergeCell ref="C1907:F1907"/>
    <mergeCell ref="J1907:K1907"/>
    <mergeCell ref="C1908:F1908"/>
    <mergeCell ref="J1908:K1908"/>
    <mergeCell ref="C1909:F1909"/>
    <mergeCell ref="J1909:K1909"/>
    <mergeCell ref="C1901:F1901"/>
    <mergeCell ref="J1901:K1901"/>
    <mergeCell ref="C1902:F1902"/>
    <mergeCell ref="J1902:K1902"/>
    <mergeCell ref="J1903:K1903"/>
    <mergeCell ref="J1904:K1904"/>
    <mergeCell ref="C1898:F1898"/>
    <mergeCell ref="J1898:K1898"/>
    <mergeCell ref="C1899:F1899"/>
    <mergeCell ref="J1899:K1899"/>
    <mergeCell ref="C1900:F1900"/>
    <mergeCell ref="J1900:K1900"/>
    <mergeCell ref="C1895:F1895"/>
    <mergeCell ref="J1895:K1895"/>
    <mergeCell ref="C1896:F1896"/>
    <mergeCell ref="J1896:K1896"/>
    <mergeCell ref="C1897:F1897"/>
    <mergeCell ref="J1897:K1897"/>
    <mergeCell ref="J1889:K1889"/>
    <mergeCell ref="J1890:K1890"/>
    <mergeCell ref="J1891:K1891"/>
    <mergeCell ref="C1893:F1893"/>
    <mergeCell ref="J1893:K1893"/>
    <mergeCell ref="C1894:F1894"/>
    <mergeCell ref="J1894:K1894"/>
    <mergeCell ref="C1886:F1886"/>
    <mergeCell ref="J1886:K1886"/>
    <mergeCell ref="C1887:F1887"/>
    <mergeCell ref="J1887:K1887"/>
    <mergeCell ref="C1888:F1888"/>
    <mergeCell ref="J1888:K1888"/>
    <mergeCell ref="C1883:F1883"/>
    <mergeCell ref="J1883:K1883"/>
    <mergeCell ref="C1884:F1884"/>
    <mergeCell ref="J1884:K1884"/>
    <mergeCell ref="C1885:F1885"/>
    <mergeCell ref="J1885:K1885"/>
    <mergeCell ref="C1880:F1880"/>
    <mergeCell ref="J1880:K1880"/>
    <mergeCell ref="C1881:F1881"/>
    <mergeCell ref="J1881:K1881"/>
    <mergeCell ref="C1882:F1882"/>
    <mergeCell ref="J1882:K1882"/>
    <mergeCell ref="C1874:F1874"/>
    <mergeCell ref="J1874:K1874"/>
    <mergeCell ref="J1875:K1875"/>
    <mergeCell ref="J1876:K1876"/>
    <mergeCell ref="J1877:K1877"/>
    <mergeCell ref="C1879:F1879"/>
    <mergeCell ref="J1879:K1879"/>
    <mergeCell ref="C1871:F1871"/>
    <mergeCell ref="J1871:K1871"/>
    <mergeCell ref="C1872:F1872"/>
    <mergeCell ref="J1872:K1872"/>
    <mergeCell ref="C1873:F1873"/>
    <mergeCell ref="J1873:K1873"/>
    <mergeCell ref="C1868:F1868"/>
    <mergeCell ref="J1868:K1868"/>
    <mergeCell ref="C1869:F1869"/>
    <mergeCell ref="J1869:K1869"/>
    <mergeCell ref="C1870:F1870"/>
    <mergeCell ref="J1870:K1870"/>
    <mergeCell ref="J1863:K1863"/>
    <mergeCell ref="C1865:F1865"/>
    <mergeCell ref="J1865:K1865"/>
    <mergeCell ref="C1866:F1866"/>
    <mergeCell ref="J1866:K1866"/>
    <mergeCell ref="C1867:F1867"/>
    <mergeCell ref="J1867:K1867"/>
    <mergeCell ref="C1859:F1859"/>
    <mergeCell ref="J1859:K1859"/>
    <mergeCell ref="C1860:F1860"/>
    <mergeCell ref="J1860:K1860"/>
    <mergeCell ref="J1861:K1861"/>
    <mergeCell ref="J1862:K1862"/>
    <mergeCell ref="C1856:F1856"/>
    <mergeCell ref="J1856:K1856"/>
    <mergeCell ref="C1857:F1857"/>
    <mergeCell ref="J1857:K1857"/>
    <mergeCell ref="C1858:F1858"/>
    <mergeCell ref="J1858:K1858"/>
    <mergeCell ref="C1853:F1853"/>
    <mergeCell ref="J1853:K1853"/>
    <mergeCell ref="C1854:F1854"/>
    <mergeCell ref="J1854:K1854"/>
    <mergeCell ref="C1855:F1855"/>
    <mergeCell ref="J1855:K1855"/>
    <mergeCell ref="J1847:K1847"/>
    <mergeCell ref="J1848:K1848"/>
    <mergeCell ref="J1849:K1849"/>
    <mergeCell ref="C1851:F1851"/>
    <mergeCell ref="J1851:K1851"/>
    <mergeCell ref="C1852:F1852"/>
    <mergeCell ref="J1852:K1852"/>
    <mergeCell ref="C1844:F1844"/>
    <mergeCell ref="J1844:K1844"/>
    <mergeCell ref="C1845:F1845"/>
    <mergeCell ref="J1845:K1845"/>
    <mergeCell ref="C1846:F1846"/>
    <mergeCell ref="J1846:K1846"/>
    <mergeCell ref="C1841:F1841"/>
    <mergeCell ref="J1841:K1841"/>
    <mergeCell ref="C1842:F1842"/>
    <mergeCell ref="J1842:K1842"/>
    <mergeCell ref="C1843:F1843"/>
    <mergeCell ref="J1843:K1843"/>
    <mergeCell ref="J1835:K1835"/>
    <mergeCell ref="J1836:K1836"/>
    <mergeCell ref="J1837:K1837"/>
    <mergeCell ref="C1839:F1839"/>
    <mergeCell ref="J1839:K1839"/>
    <mergeCell ref="C1840:F1840"/>
    <mergeCell ref="J1840:K1840"/>
    <mergeCell ref="C1832:F1832"/>
    <mergeCell ref="J1832:K1832"/>
    <mergeCell ref="C1833:F1833"/>
    <mergeCell ref="J1833:K1833"/>
    <mergeCell ref="C1834:F1834"/>
    <mergeCell ref="J1834:K1834"/>
    <mergeCell ref="C1829:F1829"/>
    <mergeCell ref="J1829:K1829"/>
    <mergeCell ref="C1830:F1830"/>
    <mergeCell ref="J1830:K1830"/>
    <mergeCell ref="C1831:F1831"/>
    <mergeCell ref="J1831:K1831"/>
    <mergeCell ref="J1823:K1823"/>
    <mergeCell ref="J1824:K1824"/>
    <mergeCell ref="J1825:K1825"/>
    <mergeCell ref="C1827:F1827"/>
    <mergeCell ref="J1827:K1827"/>
    <mergeCell ref="C1828:F1828"/>
    <mergeCell ref="J1828:K1828"/>
    <mergeCell ref="C1820:F1820"/>
    <mergeCell ref="J1820:K1820"/>
    <mergeCell ref="C1821:F1821"/>
    <mergeCell ref="J1821:K1821"/>
    <mergeCell ref="C1822:F1822"/>
    <mergeCell ref="J1822:K1822"/>
    <mergeCell ref="C1817:F1817"/>
    <mergeCell ref="J1817:K1817"/>
    <mergeCell ref="C1818:F1818"/>
    <mergeCell ref="J1818:K1818"/>
    <mergeCell ref="C1819:F1819"/>
    <mergeCell ref="J1819:K1819"/>
    <mergeCell ref="J1811:K1811"/>
    <mergeCell ref="J1812:K1812"/>
    <mergeCell ref="J1813:K1813"/>
    <mergeCell ref="C1815:F1815"/>
    <mergeCell ref="J1815:K1815"/>
    <mergeCell ref="C1816:F1816"/>
    <mergeCell ref="J1816:K1816"/>
    <mergeCell ref="C1808:F1808"/>
    <mergeCell ref="J1808:K1808"/>
    <mergeCell ref="C1809:F1809"/>
    <mergeCell ref="J1809:K1809"/>
    <mergeCell ref="C1810:F1810"/>
    <mergeCell ref="J1810:K1810"/>
    <mergeCell ref="C1805:F1805"/>
    <mergeCell ref="J1805:K1805"/>
    <mergeCell ref="C1806:F1806"/>
    <mergeCell ref="J1806:K1806"/>
    <mergeCell ref="C1807:F1807"/>
    <mergeCell ref="J1807:K1807"/>
    <mergeCell ref="C1799:F1799"/>
    <mergeCell ref="J1799:K1799"/>
    <mergeCell ref="J1800:K1800"/>
    <mergeCell ref="J1801:K1801"/>
    <mergeCell ref="J1802:K1802"/>
    <mergeCell ref="C1804:F1804"/>
    <mergeCell ref="J1804:K1804"/>
    <mergeCell ref="C1796:F1796"/>
    <mergeCell ref="J1796:K1796"/>
    <mergeCell ref="C1797:F1797"/>
    <mergeCell ref="J1797:K1797"/>
    <mergeCell ref="C1798:F1798"/>
    <mergeCell ref="J1798:K1798"/>
    <mergeCell ref="C1793:F1793"/>
    <mergeCell ref="J1793:K1793"/>
    <mergeCell ref="C1794:F1794"/>
    <mergeCell ref="J1794:K1794"/>
    <mergeCell ref="C1795:F1795"/>
    <mergeCell ref="J1795:K1795"/>
    <mergeCell ref="C1787:F1787"/>
    <mergeCell ref="J1787:K1787"/>
    <mergeCell ref="J1788:K1788"/>
    <mergeCell ref="J1789:K1789"/>
    <mergeCell ref="J1790:K1790"/>
    <mergeCell ref="C1792:F1792"/>
    <mergeCell ref="J1792:K1792"/>
    <mergeCell ref="C1784:F1784"/>
    <mergeCell ref="J1784:K1784"/>
    <mergeCell ref="C1785:F1785"/>
    <mergeCell ref="J1785:K1785"/>
    <mergeCell ref="C1786:F1786"/>
    <mergeCell ref="J1786:K1786"/>
    <mergeCell ref="J1779:K1779"/>
    <mergeCell ref="C1781:F1781"/>
    <mergeCell ref="J1781:K1781"/>
    <mergeCell ref="C1782:F1782"/>
    <mergeCell ref="J1782:K1782"/>
    <mergeCell ref="C1783:F1783"/>
    <mergeCell ref="J1783:K1783"/>
    <mergeCell ref="C1775:F1775"/>
    <mergeCell ref="J1775:K1775"/>
    <mergeCell ref="C1776:F1776"/>
    <mergeCell ref="J1776:K1776"/>
    <mergeCell ref="J1777:K1777"/>
    <mergeCell ref="J1778:K1778"/>
    <mergeCell ref="C1772:F1772"/>
    <mergeCell ref="J1772:K1772"/>
    <mergeCell ref="C1773:F1773"/>
    <mergeCell ref="J1773:K1773"/>
    <mergeCell ref="C1774:F1774"/>
    <mergeCell ref="J1774:K1774"/>
    <mergeCell ref="J1766:K1766"/>
    <mergeCell ref="J1767:K1767"/>
    <mergeCell ref="J1768:K1768"/>
    <mergeCell ref="C1770:F1770"/>
    <mergeCell ref="J1770:K1770"/>
    <mergeCell ref="C1771:F1771"/>
    <mergeCell ref="J1771:K1771"/>
    <mergeCell ref="C1763:F1763"/>
    <mergeCell ref="J1763:K1763"/>
    <mergeCell ref="C1764:F1764"/>
    <mergeCell ref="J1764:K1764"/>
    <mergeCell ref="C1765:F1765"/>
    <mergeCell ref="J1765:K1765"/>
    <mergeCell ref="C1760:F1760"/>
    <mergeCell ref="J1760:K1760"/>
    <mergeCell ref="C1761:F1761"/>
    <mergeCell ref="J1761:K1761"/>
    <mergeCell ref="C1762:F1762"/>
    <mergeCell ref="J1762:K1762"/>
    <mergeCell ref="C1754:F1754"/>
    <mergeCell ref="J1754:K1754"/>
    <mergeCell ref="J1755:K1755"/>
    <mergeCell ref="J1756:K1756"/>
    <mergeCell ref="J1757:K1757"/>
    <mergeCell ref="C1759:F1759"/>
    <mergeCell ref="J1759:K1759"/>
    <mergeCell ref="C1751:F1751"/>
    <mergeCell ref="J1751:K1751"/>
    <mergeCell ref="C1752:F1752"/>
    <mergeCell ref="J1752:K1752"/>
    <mergeCell ref="C1753:F1753"/>
    <mergeCell ref="J1753:K1753"/>
    <mergeCell ref="J1746:K1746"/>
    <mergeCell ref="C1748:F1748"/>
    <mergeCell ref="J1748:K1748"/>
    <mergeCell ref="C1749:F1749"/>
    <mergeCell ref="J1749:K1749"/>
    <mergeCell ref="C1750:F1750"/>
    <mergeCell ref="J1750:K1750"/>
    <mergeCell ref="C1742:F1742"/>
    <mergeCell ref="J1742:K1742"/>
    <mergeCell ref="C1743:F1743"/>
    <mergeCell ref="J1743:K1743"/>
    <mergeCell ref="J1744:K1744"/>
    <mergeCell ref="J1745:K1745"/>
    <mergeCell ref="C1739:F1739"/>
    <mergeCell ref="J1739:K1739"/>
    <mergeCell ref="C1740:F1740"/>
    <mergeCell ref="J1740:K1740"/>
    <mergeCell ref="C1741:F1741"/>
    <mergeCell ref="J1741:K1741"/>
    <mergeCell ref="J1733:K1733"/>
    <mergeCell ref="J1734:K1734"/>
    <mergeCell ref="J1735:K1735"/>
    <mergeCell ref="C1737:F1737"/>
    <mergeCell ref="J1737:K1737"/>
    <mergeCell ref="C1738:F1738"/>
    <mergeCell ref="J1738:K1738"/>
    <mergeCell ref="C1730:F1730"/>
    <mergeCell ref="J1730:K1730"/>
    <mergeCell ref="C1731:F1731"/>
    <mergeCell ref="J1731:K1731"/>
    <mergeCell ref="C1732:F1732"/>
    <mergeCell ref="J1732:K1732"/>
    <mergeCell ref="C1727:F1727"/>
    <mergeCell ref="J1727:K1727"/>
    <mergeCell ref="C1728:F1728"/>
    <mergeCell ref="J1728:K1728"/>
    <mergeCell ref="C1729:F1729"/>
    <mergeCell ref="J1729:K1729"/>
    <mergeCell ref="C1721:F1721"/>
    <mergeCell ref="J1721:K1721"/>
    <mergeCell ref="J1722:K1722"/>
    <mergeCell ref="J1723:K1723"/>
    <mergeCell ref="J1724:K1724"/>
    <mergeCell ref="C1726:F1726"/>
    <mergeCell ref="J1726:K1726"/>
    <mergeCell ref="C1718:F1718"/>
    <mergeCell ref="J1718:K1718"/>
    <mergeCell ref="C1719:F1719"/>
    <mergeCell ref="J1719:K1719"/>
    <mergeCell ref="C1720:F1720"/>
    <mergeCell ref="J1720:K1720"/>
    <mergeCell ref="J1713:K1713"/>
    <mergeCell ref="C1715:F1715"/>
    <mergeCell ref="J1715:K1715"/>
    <mergeCell ref="C1716:F1716"/>
    <mergeCell ref="J1716:K1716"/>
    <mergeCell ref="C1717:F1717"/>
    <mergeCell ref="J1717:K1717"/>
    <mergeCell ref="C1709:F1709"/>
    <mergeCell ref="J1709:K1709"/>
    <mergeCell ref="C1710:F1710"/>
    <mergeCell ref="J1710:K1710"/>
    <mergeCell ref="J1711:K1711"/>
    <mergeCell ref="J1712:K1712"/>
    <mergeCell ref="C1706:F1706"/>
    <mergeCell ref="J1706:K1706"/>
    <mergeCell ref="C1707:F1707"/>
    <mergeCell ref="J1707:K1707"/>
    <mergeCell ref="C1708:F1708"/>
    <mergeCell ref="J1708:K1708"/>
    <mergeCell ref="J1700:K1700"/>
    <mergeCell ref="J1701:K1701"/>
    <mergeCell ref="J1702:K1702"/>
    <mergeCell ref="C1704:F1704"/>
    <mergeCell ref="J1704:K1704"/>
    <mergeCell ref="C1705:F1705"/>
    <mergeCell ref="J1705:K1705"/>
    <mergeCell ref="C1697:F1697"/>
    <mergeCell ref="J1697:K1697"/>
    <mergeCell ref="C1698:F1698"/>
    <mergeCell ref="J1698:K1698"/>
    <mergeCell ref="C1699:F1699"/>
    <mergeCell ref="J1699:K1699"/>
    <mergeCell ref="C1694:F1694"/>
    <mergeCell ref="J1694:K1694"/>
    <mergeCell ref="C1695:F1695"/>
    <mergeCell ref="J1695:K1695"/>
    <mergeCell ref="C1696:F1696"/>
    <mergeCell ref="J1696:K1696"/>
    <mergeCell ref="C1688:F1688"/>
    <mergeCell ref="J1688:K1688"/>
    <mergeCell ref="J1689:K1689"/>
    <mergeCell ref="J1690:K1690"/>
    <mergeCell ref="J1691:K1691"/>
    <mergeCell ref="C1693:F1693"/>
    <mergeCell ref="J1693:K1693"/>
    <mergeCell ref="C1685:F1685"/>
    <mergeCell ref="J1685:K1685"/>
    <mergeCell ref="C1686:F1686"/>
    <mergeCell ref="J1686:K1686"/>
    <mergeCell ref="C1687:F1687"/>
    <mergeCell ref="J1687:K1687"/>
    <mergeCell ref="J1679:K1679"/>
    <mergeCell ref="J1680:K1680"/>
    <mergeCell ref="J1681:K1681"/>
    <mergeCell ref="C1683:F1683"/>
    <mergeCell ref="J1683:K1683"/>
    <mergeCell ref="C1684:F1684"/>
    <mergeCell ref="J1684:K1684"/>
    <mergeCell ref="C1676:F1676"/>
    <mergeCell ref="J1676:K1676"/>
    <mergeCell ref="C1677:F1677"/>
    <mergeCell ref="J1677:K1677"/>
    <mergeCell ref="C1678:F1678"/>
    <mergeCell ref="J1678:K1678"/>
    <mergeCell ref="C1673:F1673"/>
    <mergeCell ref="J1673:K1673"/>
    <mergeCell ref="C1674:F1674"/>
    <mergeCell ref="J1674:K1674"/>
    <mergeCell ref="C1675:F1675"/>
    <mergeCell ref="J1675:K1675"/>
    <mergeCell ref="J1667:K1667"/>
    <mergeCell ref="J1668:K1668"/>
    <mergeCell ref="J1669:K1669"/>
    <mergeCell ref="C1671:F1671"/>
    <mergeCell ref="J1671:K1671"/>
    <mergeCell ref="C1672:F1672"/>
    <mergeCell ref="J1672:K1672"/>
    <mergeCell ref="C1664:F1664"/>
    <mergeCell ref="J1664:K1664"/>
    <mergeCell ref="C1665:F1665"/>
    <mergeCell ref="J1665:K1665"/>
    <mergeCell ref="C1666:F1666"/>
    <mergeCell ref="J1666:K1666"/>
    <mergeCell ref="C1661:F1661"/>
    <mergeCell ref="J1661:K1661"/>
    <mergeCell ref="C1662:F1662"/>
    <mergeCell ref="J1662:K1662"/>
    <mergeCell ref="C1663:F1663"/>
    <mergeCell ref="J1663:K1663"/>
    <mergeCell ref="J1655:K1655"/>
    <mergeCell ref="J1656:K1656"/>
    <mergeCell ref="J1657:K1657"/>
    <mergeCell ref="C1659:F1659"/>
    <mergeCell ref="J1659:K1659"/>
    <mergeCell ref="C1660:F1660"/>
    <mergeCell ref="J1660:K1660"/>
    <mergeCell ref="C1652:F1652"/>
    <mergeCell ref="J1652:K1652"/>
    <mergeCell ref="C1653:F1653"/>
    <mergeCell ref="J1653:K1653"/>
    <mergeCell ref="C1654:F1654"/>
    <mergeCell ref="J1654:K1654"/>
    <mergeCell ref="J1647:K1647"/>
    <mergeCell ref="C1649:F1649"/>
    <mergeCell ref="J1649:K1649"/>
    <mergeCell ref="C1650:F1650"/>
    <mergeCell ref="J1650:K1650"/>
    <mergeCell ref="C1651:F1651"/>
    <mergeCell ref="J1651:K1651"/>
    <mergeCell ref="C1643:F1643"/>
    <mergeCell ref="J1643:K1643"/>
    <mergeCell ref="C1644:F1644"/>
    <mergeCell ref="J1644:K1644"/>
    <mergeCell ref="J1645:K1645"/>
    <mergeCell ref="J1646:K1646"/>
    <mergeCell ref="C1640:F1640"/>
    <mergeCell ref="J1640:K1640"/>
    <mergeCell ref="C1641:F1641"/>
    <mergeCell ref="J1641:K1641"/>
    <mergeCell ref="C1642:F1642"/>
    <mergeCell ref="J1642:K1642"/>
    <mergeCell ref="J1634:K1634"/>
    <mergeCell ref="J1635:K1635"/>
    <mergeCell ref="J1636:K1636"/>
    <mergeCell ref="C1638:F1638"/>
    <mergeCell ref="J1638:K1638"/>
    <mergeCell ref="C1639:F1639"/>
    <mergeCell ref="J1639:K1639"/>
    <mergeCell ref="C1631:F1631"/>
    <mergeCell ref="J1631:K1631"/>
    <mergeCell ref="C1632:F1632"/>
    <mergeCell ref="J1632:K1632"/>
    <mergeCell ref="C1633:F1633"/>
    <mergeCell ref="J1633:K1633"/>
    <mergeCell ref="C1628:F1628"/>
    <mergeCell ref="J1628:K1628"/>
    <mergeCell ref="C1629:F1629"/>
    <mergeCell ref="J1629:K1629"/>
    <mergeCell ref="C1630:F1630"/>
    <mergeCell ref="J1630:K1630"/>
    <mergeCell ref="C1622:F1622"/>
    <mergeCell ref="J1622:K1622"/>
    <mergeCell ref="J1623:K1623"/>
    <mergeCell ref="J1624:K1624"/>
    <mergeCell ref="J1625:K1625"/>
    <mergeCell ref="C1627:F1627"/>
    <mergeCell ref="J1627:K1627"/>
    <mergeCell ref="C1619:F1619"/>
    <mergeCell ref="J1619:K1619"/>
    <mergeCell ref="C1620:F1620"/>
    <mergeCell ref="J1620:K1620"/>
    <mergeCell ref="C1621:F1621"/>
    <mergeCell ref="J1621:K1621"/>
    <mergeCell ref="J1614:K1614"/>
    <mergeCell ref="C1616:F1616"/>
    <mergeCell ref="J1616:K1616"/>
    <mergeCell ref="C1617:F1617"/>
    <mergeCell ref="J1617:K1617"/>
    <mergeCell ref="C1618:F1618"/>
    <mergeCell ref="J1618:K1618"/>
    <mergeCell ref="C1610:F1610"/>
    <mergeCell ref="J1610:K1610"/>
    <mergeCell ref="C1611:F1611"/>
    <mergeCell ref="J1611:K1611"/>
    <mergeCell ref="J1612:K1612"/>
    <mergeCell ref="J1613:K1613"/>
    <mergeCell ref="C1607:F1607"/>
    <mergeCell ref="J1607:K1607"/>
    <mergeCell ref="C1608:F1608"/>
    <mergeCell ref="J1608:K1608"/>
    <mergeCell ref="C1609:F1609"/>
    <mergeCell ref="J1609:K1609"/>
    <mergeCell ref="C1601:F1601"/>
    <mergeCell ref="J1601:K1601"/>
    <mergeCell ref="J1602:K1602"/>
    <mergeCell ref="J1603:K1603"/>
    <mergeCell ref="J1604:K1604"/>
    <mergeCell ref="C1606:F1606"/>
    <mergeCell ref="J1606:K1606"/>
    <mergeCell ref="C1598:F1598"/>
    <mergeCell ref="J1598:K1598"/>
    <mergeCell ref="C1599:F1599"/>
    <mergeCell ref="J1599:K1599"/>
    <mergeCell ref="C1600:F1600"/>
    <mergeCell ref="J1600:K1600"/>
    <mergeCell ref="C1595:F1595"/>
    <mergeCell ref="J1595:K1595"/>
    <mergeCell ref="C1596:F1596"/>
    <mergeCell ref="J1596:K1596"/>
    <mergeCell ref="C1597:F1597"/>
    <mergeCell ref="J1597:K1597"/>
    <mergeCell ref="C1589:F1589"/>
    <mergeCell ref="J1589:K1589"/>
    <mergeCell ref="J1590:K1590"/>
    <mergeCell ref="J1591:K1591"/>
    <mergeCell ref="J1592:K1592"/>
    <mergeCell ref="C1594:F1594"/>
    <mergeCell ref="J1594:K1594"/>
    <mergeCell ref="C1586:F1586"/>
    <mergeCell ref="J1586:K1586"/>
    <mergeCell ref="C1587:F1587"/>
    <mergeCell ref="J1587:K1587"/>
    <mergeCell ref="C1588:F1588"/>
    <mergeCell ref="J1588:K1588"/>
    <mergeCell ref="J1580:K1580"/>
    <mergeCell ref="J1581:K1581"/>
    <mergeCell ref="J1582:K1582"/>
    <mergeCell ref="C1584:F1584"/>
    <mergeCell ref="J1584:K1584"/>
    <mergeCell ref="C1585:F1585"/>
    <mergeCell ref="J1585:K1585"/>
    <mergeCell ref="C1577:F1577"/>
    <mergeCell ref="J1577:K1577"/>
    <mergeCell ref="C1578:F1578"/>
    <mergeCell ref="J1578:K1578"/>
    <mergeCell ref="C1579:F1579"/>
    <mergeCell ref="J1579:K1579"/>
    <mergeCell ref="C1574:F1574"/>
    <mergeCell ref="J1574:K1574"/>
    <mergeCell ref="C1575:F1575"/>
    <mergeCell ref="J1575:K1575"/>
    <mergeCell ref="C1576:F1576"/>
    <mergeCell ref="J1576:K1576"/>
    <mergeCell ref="C1568:F1568"/>
    <mergeCell ref="J1568:K1568"/>
    <mergeCell ref="J1569:K1569"/>
    <mergeCell ref="J1570:K1570"/>
    <mergeCell ref="J1571:K1571"/>
    <mergeCell ref="C1573:F1573"/>
    <mergeCell ref="J1573:K1573"/>
    <mergeCell ref="C1565:F1565"/>
    <mergeCell ref="J1565:K1565"/>
    <mergeCell ref="C1566:F1566"/>
    <mergeCell ref="J1566:K1566"/>
    <mergeCell ref="C1567:F1567"/>
    <mergeCell ref="J1567:K1567"/>
    <mergeCell ref="J1560:K1560"/>
    <mergeCell ref="C1562:F1562"/>
    <mergeCell ref="J1562:K1562"/>
    <mergeCell ref="C1563:F1563"/>
    <mergeCell ref="J1563:K1563"/>
    <mergeCell ref="C1564:F1564"/>
    <mergeCell ref="J1564:K1564"/>
    <mergeCell ref="C1556:F1556"/>
    <mergeCell ref="J1556:K1556"/>
    <mergeCell ref="C1557:F1557"/>
    <mergeCell ref="J1557:K1557"/>
    <mergeCell ref="J1558:K1558"/>
    <mergeCell ref="J1559:K1559"/>
    <mergeCell ref="C1550:F1550"/>
    <mergeCell ref="J1550:K1550"/>
    <mergeCell ref="J1551:K1551"/>
    <mergeCell ref="J1552:K1552"/>
    <mergeCell ref="J1553:K1553"/>
    <mergeCell ref="C1555:F1555"/>
    <mergeCell ref="J1555:K1555"/>
    <mergeCell ref="C1547:F1547"/>
    <mergeCell ref="J1547:K1547"/>
    <mergeCell ref="C1548:F1548"/>
    <mergeCell ref="J1548:K1548"/>
    <mergeCell ref="C1549:F1549"/>
    <mergeCell ref="J1549:K1549"/>
    <mergeCell ref="C1544:F1544"/>
    <mergeCell ref="J1544:K1544"/>
    <mergeCell ref="C1545:F1545"/>
    <mergeCell ref="J1545:K1545"/>
    <mergeCell ref="C1546:F1546"/>
    <mergeCell ref="J1546:K1546"/>
    <mergeCell ref="C1538:F1538"/>
    <mergeCell ref="J1538:K1538"/>
    <mergeCell ref="J1539:K1539"/>
    <mergeCell ref="J1540:K1540"/>
    <mergeCell ref="J1541:K1541"/>
    <mergeCell ref="C1543:F1543"/>
    <mergeCell ref="J1543:K1543"/>
    <mergeCell ref="J1532:K1532"/>
    <mergeCell ref="J1533:K1533"/>
    <mergeCell ref="J1534:K1534"/>
    <mergeCell ref="C1536:F1536"/>
    <mergeCell ref="J1536:K1536"/>
    <mergeCell ref="C1537:F1537"/>
    <mergeCell ref="J1537:K1537"/>
    <mergeCell ref="C1529:F1529"/>
    <mergeCell ref="J1529:K1529"/>
    <mergeCell ref="C1530:F1530"/>
    <mergeCell ref="J1530:K1530"/>
    <mergeCell ref="C1531:F1531"/>
    <mergeCell ref="J1531:K1531"/>
    <mergeCell ref="C1526:F1526"/>
    <mergeCell ref="J1526:K1526"/>
    <mergeCell ref="C1527:F1527"/>
    <mergeCell ref="J1527:K1527"/>
    <mergeCell ref="C1528:F1528"/>
    <mergeCell ref="J1528:K1528"/>
    <mergeCell ref="J1520:K1520"/>
    <mergeCell ref="J1521:K1521"/>
    <mergeCell ref="J1522:K1522"/>
    <mergeCell ref="C1524:F1524"/>
    <mergeCell ref="J1524:K1524"/>
    <mergeCell ref="C1525:F1525"/>
    <mergeCell ref="J1525:K1525"/>
    <mergeCell ref="J1515:K1515"/>
    <mergeCell ref="C1517:F1517"/>
    <mergeCell ref="J1517:K1517"/>
    <mergeCell ref="C1518:F1518"/>
    <mergeCell ref="J1518:K1518"/>
    <mergeCell ref="C1519:F1519"/>
    <mergeCell ref="J1519:K1519"/>
    <mergeCell ref="C1511:F1511"/>
    <mergeCell ref="J1511:K1511"/>
    <mergeCell ref="C1512:F1512"/>
    <mergeCell ref="J1512:K1512"/>
    <mergeCell ref="J1513:K1513"/>
    <mergeCell ref="J1514:K1514"/>
    <mergeCell ref="C1508:F1508"/>
    <mergeCell ref="J1508:K1508"/>
    <mergeCell ref="C1509:F1509"/>
    <mergeCell ref="J1509:K1509"/>
    <mergeCell ref="C1510:F1510"/>
    <mergeCell ref="J1510:K1510"/>
    <mergeCell ref="J1502:K1502"/>
    <mergeCell ref="J1503:K1503"/>
    <mergeCell ref="J1504:K1504"/>
    <mergeCell ref="C1506:F1506"/>
    <mergeCell ref="J1506:K1506"/>
    <mergeCell ref="C1507:F1507"/>
    <mergeCell ref="J1507:K1507"/>
    <mergeCell ref="C1499:F1499"/>
    <mergeCell ref="J1499:K1499"/>
    <mergeCell ref="C1500:F1500"/>
    <mergeCell ref="J1500:K1500"/>
    <mergeCell ref="C1501:F1501"/>
    <mergeCell ref="J1501:K1501"/>
    <mergeCell ref="C1496:F1496"/>
    <mergeCell ref="J1496:K1496"/>
    <mergeCell ref="C1497:F1497"/>
    <mergeCell ref="J1497:K1497"/>
    <mergeCell ref="C1498:F1498"/>
    <mergeCell ref="J1498:K1498"/>
    <mergeCell ref="C1490:F1490"/>
    <mergeCell ref="J1490:K1490"/>
    <mergeCell ref="J1491:K1491"/>
    <mergeCell ref="J1492:K1492"/>
    <mergeCell ref="J1493:K1493"/>
    <mergeCell ref="C1495:F1495"/>
    <mergeCell ref="J1495:K1495"/>
    <mergeCell ref="C1487:F1487"/>
    <mergeCell ref="J1487:K1487"/>
    <mergeCell ref="C1488:F1488"/>
    <mergeCell ref="J1488:K1488"/>
    <mergeCell ref="C1489:F1489"/>
    <mergeCell ref="J1489:K1489"/>
    <mergeCell ref="C1484:F1484"/>
    <mergeCell ref="J1484:K1484"/>
    <mergeCell ref="C1485:F1485"/>
    <mergeCell ref="J1485:K1485"/>
    <mergeCell ref="C1486:F1486"/>
    <mergeCell ref="J1486:K1486"/>
    <mergeCell ref="C1478:F1478"/>
    <mergeCell ref="J1478:K1478"/>
    <mergeCell ref="J1479:K1479"/>
    <mergeCell ref="J1480:K1480"/>
    <mergeCell ref="J1481:K1481"/>
    <mergeCell ref="C1483:F1483"/>
    <mergeCell ref="J1483:K1483"/>
    <mergeCell ref="C1475:F1475"/>
    <mergeCell ref="J1475:K1475"/>
    <mergeCell ref="C1476:F1476"/>
    <mergeCell ref="J1476:K1476"/>
    <mergeCell ref="C1477:F1477"/>
    <mergeCell ref="J1477:K1477"/>
    <mergeCell ref="C1472:F1472"/>
    <mergeCell ref="J1472:K1472"/>
    <mergeCell ref="C1473:F1473"/>
    <mergeCell ref="J1473:K1473"/>
    <mergeCell ref="C1474:F1474"/>
    <mergeCell ref="J1474:K1474"/>
    <mergeCell ref="C1466:F1466"/>
    <mergeCell ref="J1466:K1466"/>
    <mergeCell ref="J1467:K1467"/>
    <mergeCell ref="J1468:K1468"/>
    <mergeCell ref="J1469:K1469"/>
    <mergeCell ref="C1471:F1471"/>
    <mergeCell ref="J1471:K1471"/>
    <mergeCell ref="C1463:F1463"/>
    <mergeCell ref="J1463:K1463"/>
    <mergeCell ref="C1464:F1464"/>
    <mergeCell ref="J1464:K1464"/>
    <mergeCell ref="C1465:F1465"/>
    <mergeCell ref="J1465:K1465"/>
    <mergeCell ref="C1460:F1460"/>
    <mergeCell ref="J1460:K1460"/>
    <mergeCell ref="C1461:F1461"/>
    <mergeCell ref="J1461:K1461"/>
    <mergeCell ref="C1462:F1462"/>
    <mergeCell ref="J1462:K1462"/>
    <mergeCell ref="C1454:F1454"/>
    <mergeCell ref="J1454:K1454"/>
    <mergeCell ref="J1455:K1455"/>
    <mergeCell ref="J1456:K1456"/>
    <mergeCell ref="J1457:K1457"/>
    <mergeCell ref="C1459:F1459"/>
    <mergeCell ref="J1459:K1459"/>
    <mergeCell ref="C1451:F1451"/>
    <mergeCell ref="J1451:K1451"/>
    <mergeCell ref="C1452:F1452"/>
    <mergeCell ref="J1452:K1452"/>
    <mergeCell ref="C1453:F1453"/>
    <mergeCell ref="J1453:K1453"/>
    <mergeCell ref="C1448:F1448"/>
    <mergeCell ref="J1448:K1448"/>
    <mergeCell ref="C1449:F1449"/>
    <mergeCell ref="J1449:K1449"/>
    <mergeCell ref="C1450:F1450"/>
    <mergeCell ref="J1450:K1450"/>
    <mergeCell ref="C1442:F1442"/>
    <mergeCell ref="J1442:K1442"/>
    <mergeCell ref="J1443:K1443"/>
    <mergeCell ref="J1444:K1444"/>
    <mergeCell ref="J1445:K1445"/>
    <mergeCell ref="C1447:F1447"/>
    <mergeCell ref="J1447:K1447"/>
    <mergeCell ref="C1439:F1439"/>
    <mergeCell ref="J1439:K1439"/>
    <mergeCell ref="C1440:F1440"/>
    <mergeCell ref="J1440:K1440"/>
    <mergeCell ref="C1441:F1441"/>
    <mergeCell ref="J1441:K1441"/>
    <mergeCell ref="J1433:K1433"/>
    <mergeCell ref="J1434:K1434"/>
    <mergeCell ref="J1435:K1435"/>
    <mergeCell ref="C1437:F1437"/>
    <mergeCell ref="J1437:K1437"/>
    <mergeCell ref="C1438:F1438"/>
    <mergeCell ref="J1438:K1438"/>
    <mergeCell ref="C1430:F1430"/>
    <mergeCell ref="J1430:K1430"/>
    <mergeCell ref="C1431:F1431"/>
    <mergeCell ref="J1431:K1431"/>
    <mergeCell ref="C1432:F1432"/>
    <mergeCell ref="J1432:K1432"/>
    <mergeCell ref="J1425:K1425"/>
    <mergeCell ref="C1427:F1427"/>
    <mergeCell ref="J1427:K1427"/>
    <mergeCell ref="C1428:F1428"/>
    <mergeCell ref="J1428:K1428"/>
    <mergeCell ref="C1429:F1429"/>
    <mergeCell ref="J1429:K1429"/>
    <mergeCell ref="C1421:F1421"/>
    <mergeCell ref="J1421:K1421"/>
    <mergeCell ref="C1422:F1422"/>
    <mergeCell ref="J1422:K1422"/>
    <mergeCell ref="J1423:K1423"/>
    <mergeCell ref="J1424:K1424"/>
    <mergeCell ref="C1418:F1418"/>
    <mergeCell ref="J1418:K1418"/>
    <mergeCell ref="C1419:F1419"/>
    <mergeCell ref="J1419:K1419"/>
    <mergeCell ref="C1420:F1420"/>
    <mergeCell ref="J1420:K1420"/>
    <mergeCell ref="C1412:F1412"/>
    <mergeCell ref="J1412:K1412"/>
    <mergeCell ref="J1413:K1413"/>
    <mergeCell ref="J1414:K1414"/>
    <mergeCell ref="J1415:K1415"/>
    <mergeCell ref="C1417:F1417"/>
    <mergeCell ref="J1417:K1417"/>
    <mergeCell ref="C1409:F1409"/>
    <mergeCell ref="J1409:K1409"/>
    <mergeCell ref="C1410:F1410"/>
    <mergeCell ref="J1410:K1410"/>
    <mergeCell ref="C1411:F1411"/>
    <mergeCell ref="J1411:K1411"/>
    <mergeCell ref="J1403:K1403"/>
    <mergeCell ref="J1404:K1404"/>
    <mergeCell ref="J1405:K1405"/>
    <mergeCell ref="C1407:F1407"/>
    <mergeCell ref="J1407:K1407"/>
    <mergeCell ref="C1408:F1408"/>
    <mergeCell ref="J1408:K1408"/>
    <mergeCell ref="C1400:F1400"/>
    <mergeCell ref="J1400:K1400"/>
    <mergeCell ref="C1401:F1401"/>
    <mergeCell ref="J1401:K1401"/>
    <mergeCell ref="C1402:F1402"/>
    <mergeCell ref="J1402:K1402"/>
    <mergeCell ref="C1397:F1397"/>
    <mergeCell ref="J1397:K1397"/>
    <mergeCell ref="C1398:F1398"/>
    <mergeCell ref="J1398:K1398"/>
    <mergeCell ref="C1399:F1399"/>
    <mergeCell ref="J1399:K1399"/>
    <mergeCell ref="C1391:F1391"/>
    <mergeCell ref="J1391:K1391"/>
    <mergeCell ref="J1392:K1392"/>
    <mergeCell ref="J1393:K1393"/>
    <mergeCell ref="J1394:K1394"/>
    <mergeCell ref="C1396:F1396"/>
    <mergeCell ref="J1396:K1396"/>
    <mergeCell ref="C1388:F1388"/>
    <mergeCell ref="J1388:K1388"/>
    <mergeCell ref="C1389:F1389"/>
    <mergeCell ref="J1389:K1389"/>
    <mergeCell ref="C1390:F1390"/>
    <mergeCell ref="J1390:K1390"/>
    <mergeCell ref="J1383:K1383"/>
    <mergeCell ref="C1385:F1385"/>
    <mergeCell ref="J1385:K1385"/>
    <mergeCell ref="C1386:F1386"/>
    <mergeCell ref="J1386:K1386"/>
    <mergeCell ref="C1387:F1387"/>
    <mergeCell ref="J1387:K1387"/>
    <mergeCell ref="C1379:F1379"/>
    <mergeCell ref="J1379:K1379"/>
    <mergeCell ref="C1380:F1380"/>
    <mergeCell ref="J1380:K1380"/>
    <mergeCell ref="J1381:K1381"/>
    <mergeCell ref="J1382:K1382"/>
    <mergeCell ref="C1376:F1376"/>
    <mergeCell ref="J1376:K1376"/>
    <mergeCell ref="C1377:F1377"/>
    <mergeCell ref="J1377:K1377"/>
    <mergeCell ref="C1378:F1378"/>
    <mergeCell ref="J1378:K1378"/>
    <mergeCell ref="J1370:K1370"/>
    <mergeCell ref="J1371:K1371"/>
    <mergeCell ref="J1372:K1372"/>
    <mergeCell ref="C1374:F1374"/>
    <mergeCell ref="J1374:K1374"/>
    <mergeCell ref="C1375:F1375"/>
    <mergeCell ref="J1375:K1375"/>
    <mergeCell ref="C1367:F1367"/>
    <mergeCell ref="J1367:K1367"/>
    <mergeCell ref="C1368:F1368"/>
    <mergeCell ref="J1368:K1368"/>
    <mergeCell ref="C1369:F1369"/>
    <mergeCell ref="J1369:K1369"/>
    <mergeCell ref="C1364:F1364"/>
    <mergeCell ref="J1364:K1364"/>
    <mergeCell ref="C1365:F1365"/>
    <mergeCell ref="J1365:K1365"/>
    <mergeCell ref="C1366:F1366"/>
    <mergeCell ref="J1366:K1366"/>
    <mergeCell ref="J1358:K1358"/>
    <mergeCell ref="J1359:K1359"/>
    <mergeCell ref="J1360:K1360"/>
    <mergeCell ref="C1362:F1362"/>
    <mergeCell ref="J1362:K1362"/>
    <mergeCell ref="C1363:F1363"/>
    <mergeCell ref="J1363:K1363"/>
    <mergeCell ref="C1355:F1355"/>
    <mergeCell ref="J1355:K1355"/>
    <mergeCell ref="C1356:F1356"/>
    <mergeCell ref="J1356:K1356"/>
    <mergeCell ref="C1357:F1357"/>
    <mergeCell ref="J1357:K1357"/>
    <mergeCell ref="C1352:F1352"/>
    <mergeCell ref="J1352:K1352"/>
    <mergeCell ref="C1353:F1353"/>
    <mergeCell ref="J1353:K1353"/>
    <mergeCell ref="C1354:F1354"/>
    <mergeCell ref="J1354:K1354"/>
    <mergeCell ref="J1346:K1346"/>
    <mergeCell ref="J1347:K1347"/>
    <mergeCell ref="J1348:K1348"/>
    <mergeCell ref="C1350:F1350"/>
    <mergeCell ref="J1350:K1350"/>
    <mergeCell ref="C1351:F1351"/>
    <mergeCell ref="J1351:K1351"/>
    <mergeCell ref="C1343:F1343"/>
    <mergeCell ref="J1343:K1343"/>
    <mergeCell ref="C1344:F1344"/>
    <mergeCell ref="J1344:K1344"/>
    <mergeCell ref="C1345:F1345"/>
    <mergeCell ref="J1345:K1345"/>
    <mergeCell ref="C1340:F1340"/>
    <mergeCell ref="J1340:K1340"/>
    <mergeCell ref="C1341:F1341"/>
    <mergeCell ref="J1341:K1341"/>
    <mergeCell ref="C1342:F1342"/>
    <mergeCell ref="J1342:K1342"/>
    <mergeCell ref="J1334:K1334"/>
    <mergeCell ref="J1335:K1335"/>
    <mergeCell ref="J1336:K1336"/>
    <mergeCell ref="C1338:F1338"/>
    <mergeCell ref="J1338:K1338"/>
    <mergeCell ref="C1339:F1339"/>
    <mergeCell ref="J1339:K1339"/>
    <mergeCell ref="C1331:F1331"/>
    <mergeCell ref="J1331:K1331"/>
    <mergeCell ref="C1332:F1332"/>
    <mergeCell ref="J1332:K1332"/>
    <mergeCell ref="C1333:F1333"/>
    <mergeCell ref="J1333:K1333"/>
    <mergeCell ref="C1328:F1328"/>
    <mergeCell ref="J1328:K1328"/>
    <mergeCell ref="C1329:F1329"/>
    <mergeCell ref="J1329:K1329"/>
    <mergeCell ref="C1330:F1330"/>
    <mergeCell ref="J1330:K1330"/>
    <mergeCell ref="C1322:F1322"/>
    <mergeCell ref="J1322:K1322"/>
    <mergeCell ref="J1323:K1323"/>
    <mergeCell ref="J1324:K1324"/>
    <mergeCell ref="J1325:K1325"/>
    <mergeCell ref="C1327:F1327"/>
    <mergeCell ref="J1327:K1327"/>
    <mergeCell ref="C1319:F1319"/>
    <mergeCell ref="J1319:K1319"/>
    <mergeCell ref="C1320:F1320"/>
    <mergeCell ref="J1320:K1320"/>
    <mergeCell ref="C1321:F1321"/>
    <mergeCell ref="J1321:K1321"/>
    <mergeCell ref="J1314:K1314"/>
    <mergeCell ref="C1316:F1316"/>
    <mergeCell ref="J1316:K1316"/>
    <mergeCell ref="C1317:F1317"/>
    <mergeCell ref="J1317:K1317"/>
    <mergeCell ref="C1318:F1318"/>
    <mergeCell ref="J1318:K1318"/>
    <mergeCell ref="C1310:F1310"/>
    <mergeCell ref="J1310:K1310"/>
    <mergeCell ref="C1311:F1311"/>
    <mergeCell ref="J1311:K1311"/>
    <mergeCell ref="J1312:K1312"/>
    <mergeCell ref="J1313:K1313"/>
    <mergeCell ref="C1307:F1307"/>
    <mergeCell ref="J1307:K1307"/>
    <mergeCell ref="C1308:F1308"/>
    <mergeCell ref="J1308:K1308"/>
    <mergeCell ref="C1309:F1309"/>
    <mergeCell ref="J1309:K1309"/>
    <mergeCell ref="J1301:K1301"/>
    <mergeCell ref="J1302:K1302"/>
    <mergeCell ref="J1303:K1303"/>
    <mergeCell ref="C1305:F1305"/>
    <mergeCell ref="J1305:K1305"/>
    <mergeCell ref="C1306:F1306"/>
    <mergeCell ref="J1306:K1306"/>
    <mergeCell ref="C1298:F1298"/>
    <mergeCell ref="J1298:K1298"/>
    <mergeCell ref="C1299:F1299"/>
    <mergeCell ref="J1299:K1299"/>
    <mergeCell ref="C1300:F1300"/>
    <mergeCell ref="J1300:K1300"/>
    <mergeCell ref="C1295:F1295"/>
    <mergeCell ref="J1295:K1295"/>
    <mergeCell ref="C1296:F1296"/>
    <mergeCell ref="J1296:K1296"/>
    <mergeCell ref="C1297:F1297"/>
    <mergeCell ref="J1297:K1297"/>
    <mergeCell ref="C1289:F1289"/>
    <mergeCell ref="J1289:K1289"/>
    <mergeCell ref="J1290:K1290"/>
    <mergeCell ref="J1291:K1291"/>
    <mergeCell ref="J1292:K1292"/>
    <mergeCell ref="C1294:F1294"/>
    <mergeCell ref="J1294:K1294"/>
    <mergeCell ref="C1286:F1286"/>
    <mergeCell ref="J1286:K1286"/>
    <mergeCell ref="C1287:F1287"/>
    <mergeCell ref="J1287:K1287"/>
    <mergeCell ref="C1288:F1288"/>
    <mergeCell ref="J1288:K1288"/>
    <mergeCell ref="J1281:K1281"/>
    <mergeCell ref="C1283:F1283"/>
    <mergeCell ref="J1283:K1283"/>
    <mergeCell ref="C1284:F1284"/>
    <mergeCell ref="J1284:K1284"/>
    <mergeCell ref="C1285:F1285"/>
    <mergeCell ref="J1285:K1285"/>
    <mergeCell ref="C1277:F1277"/>
    <mergeCell ref="J1277:K1277"/>
    <mergeCell ref="C1278:F1278"/>
    <mergeCell ref="J1278:K1278"/>
    <mergeCell ref="J1279:K1279"/>
    <mergeCell ref="J1280:K1280"/>
    <mergeCell ref="C1274:F1274"/>
    <mergeCell ref="J1274:K1274"/>
    <mergeCell ref="C1275:F1275"/>
    <mergeCell ref="J1275:K1275"/>
    <mergeCell ref="C1276:F1276"/>
    <mergeCell ref="J1276:K1276"/>
    <mergeCell ref="J1268:K1268"/>
    <mergeCell ref="J1269:K1269"/>
    <mergeCell ref="J1270:K1270"/>
    <mergeCell ref="C1272:F1272"/>
    <mergeCell ref="J1272:K1272"/>
    <mergeCell ref="C1273:F1273"/>
    <mergeCell ref="J1273:K1273"/>
    <mergeCell ref="C1265:F1265"/>
    <mergeCell ref="J1265:K1265"/>
    <mergeCell ref="C1266:F1266"/>
    <mergeCell ref="J1266:K1266"/>
    <mergeCell ref="C1267:F1267"/>
    <mergeCell ref="J1267:K1267"/>
    <mergeCell ref="C1262:F1262"/>
    <mergeCell ref="J1262:K1262"/>
    <mergeCell ref="C1263:F1263"/>
    <mergeCell ref="J1263:K1263"/>
    <mergeCell ref="C1264:F1264"/>
    <mergeCell ref="J1264:K1264"/>
    <mergeCell ref="C1256:F1256"/>
    <mergeCell ref="J1256:K1256"/>
    <mergeCell ref="J1257:K1257"/>
    <mergeCell ref="J1258:K1258"/>
    <mergeCell ref="J1259:K1259"/>
    <mergeCell ref="C1261:F1261"/>
    <mergeCell ref="J1261:K1261"/>
    <mergeCell ref="J1251:K1251"/>
    <mergeCell ref="C1253:F1253"/>
    <mergeCell ref="J1253:K1253"/>
    <mergeCell ref="C1254:F1254"/>
    <mergeCell ref="J1254:K1254"/>
    <mergeCell ref="C1255:F1255"/>
    <mergeCell ref="J1255:K1255"/>
    <mergeCell ref="C1247:F1247"/>
    <mergeCell ref="J1247:K1247"/>
    <mergeCell ref="C1248:F1248"/>
    <mergeCell ref="J1248:K1248"/>
    <mergeCell ref="J1249:K1249"/>
    <mergeCell ref="J1250:K1250"/>
    <mergeCell ref="C1244:F1244"/>
    <mergeCell ref="J1244:K1244"/>
    <mergeCell ref="C1245:F1245"/>
    <mergeCell ref="J1245:K1245"/>
    <mergeCell ref="C1246:F1246"/>
    <mergeCell ref="J1246:K1246"/>
    <mergeCell ref="C1238:F1238"/>
    <mergeCell ref="J1238:K1238"/>
    <mergeCell ref="J1239:K1239"/>
    <mergeCell ref="J1240:K1240"/>
    <mergeCell ref="J1241:K1241"/>
    <mergeCell ref="C1243:F1243"/>
    <mergeCell ref="J1243:K1243"/>
    <mergeCell ref="C1235:F1235"/>
    <mergeCell ref="J1235:K1235"/>
    <mergeCell ref="C1236:F1236"/>
    <mergeCell ref="J1236:K1236"/>
    <mergeCell ref="C1237:F1237"/>
    <mergeCell ref="J1237:K1237"/>
    <mergeCell ref="C1229:F1229"/>
    <mergeCell ref="J1229:K1229"/>
    <mergeCell ref="J1230:K1230"/>
    <mergeCell ref="J1231:K1231"/>
    <mergeCell ref="J1232:K1232"/>
    <mergeCell ref="C1234:F1234"/>
    <mergeCell ref="J1234:K1234"/>
    <mergeCell ref="C1226:F1226"/>
    <mergeCell ref="J1226:K1226"/>
    <mergeCell ref="C1227:F1227"/>
    <mergeCell ref="J1227:K1227"/>
    <mergeCell ref="C1228:F1228"/>
    <mergeCell ref="J1228:K1228"/>
    <mergeCell ref="J1220:K1220"/>
    <mergeCell ref="J1221:K1221"/>
    <mergeCell ref="J1222:K1222"/>
    <mergeCell ref="C1224:F1224"/>
    <mergeCell ref="J1224:K1224"/>
    <mergeCell ref="C1225:F1225"/>
    <mergeCell ref="J1225:K1225"/>
    <mergeCell ref="C1217:F1217"/>
    <mergeCell ref="J1217:K1217"/>
    <mergeCell ref="C1218:F1218"/>
    <mergeCell ref="J1218:K1218"/>
    <mergeCell ref="C1219:F1219"/>
    <mergeCell ref="J1219:K1219"/>
    <mergeCell ref="J1212:K1212"/>
    <mergeCell ref="C1214:F1214"/>
    <mergeCell ref="J1214:K1214"/>
    <mergeCell ref="C1215:F1215"/>
    <mergeCell ref="J1215:K1215"/>
    <mergeCell ref="C1216:F1216"/>
    <mergeCell ref="J1216:K1216"/>
    <mergeCell ref="C1208:F1208"/>
    <mergeCell ref="J1208:K1208"/>
    <mergeCell ref="C1209:F1209"/>
    <mergeCell ref="J1209:K1209"/>
    <mergeCell ref="J1210:K1210"/>
    <mergeCell ref="J1211:K1211"/>
    <mergeCell ref="J1203:K1203"/>
    <mergeCell ref="C1205:F1205"/>
    <mergeCell ref="J1205:K1205"/>
    <mergeCell ref="C1206:F1206"/>
    <mergeCell ref="J1206:K1206"/>
    <mergeCell ref="C1207:F1207"/>
    <mergeCell ref="J1207:K1207"/>
    <mergeCell ref="C1199:F1199"/>
    <mergeCell ref="J1199:K1199"/>
    <mergeCell ref="C1200:F1200"/>
    <mergeCell ref="J1200:K1200"/>
    <mergeCell ref="J1201:K1201"/>
    <mergeCell ref="J1202:K1202"/>
    <mergeCell ref="J1193:K1193"/>
    <mergeCell ref="J1194:K1194"/>
    <mergeCell ref="J1195:K1195"/>
    <mergeCell ref="C1197:F1197"/>
    <mergeCell ref="J1197:K1197"/>
    <mergeCell ref="C1198:F1198"/>
    <mergeCell ref="J1198:K1198"/>
    <mergeCell ref="J1188:K1188"/>
    <mergeCell ref="C1190:F1190"/>
    <mergeCell ref="J1190:K1190"/>
    <mergeCell ref="C1191:F1191"/>
    <mergeCell ref="J1191:K1191"/>
    <mergeCell ref="C1192:F1192"/>
    <mergeCell ref="J1192:K1192"/>
    <mergeCell ref="C1184:F1184"/>
    <mergeCell ref="J1184:K1184"/>
    <mergeCell ref="C1185:F1185"/>
    <mergeCell ref="J1185:K1185"/>
    <mergeCell ref="J1186:K1186"/>
    <mergeCell ref="J1187:K1187"/>
    <mergeCell ref="C1181:F1181"/>
    <mergeCell ref="J1181:K1181"/>
    <mergeCell ref="C1182:F1182"/>
    <mergeCell ref="J1182:K1182"/>
    <mergeCell ref="C1183:F1183"/>
    <mergeCell ref="J1183:K1183"/>
    <mergeCell ref="C1178:F1178"/>
    <mergeCell ref="J1178:K1178"/>
    <mergeCell ref="C1179:F1179"/>
    <mergeCell ref="J1179:K1179"/>
    <mergeCell ref="C1180:F1180"/>
    <mergeCell ref="J1180:K1180"/>
    <mergeCell ref="C1175:F1175"/>
    <mergeCell ref="J1175:K1175"/>
    <mergeCell ref="C1176:F1176"/>
    <mergeCell ref="J1176:K1176"/>
    <mergeCell ref="C1177:F1177"/>
    <mergeCell ref="J1177:K1177"/>
    <mergeCell ref="C1172:F1172"/>
    <mergeCell ref="J1172:K1172"/>
    <mergeCell ref="C1173:F1173"/>
    <mergeCell ref="J1173:K1173"/>
    <mergeCell ref="C1174:F1174"/>
    <mergeCell ref="J1174:K1174"/>
    <mergeCell ref="C1169:F1169"/>
    <mergeCell ref="J1169:K1169"/>
    <mergeCell ref="C1170:F1170"/>
    <mergeCell ref="J1170:K1170"/>
    <mergeCell ref="C1171:F1171"/>
    <mergeCell ref="J1171:K1171"/>
    <mergeCell ref="C1166:F1166"/>
    <mergeCell ref="J1166:K1166"/>
    <mergeCell ref="C1167:F1167"/>
    <mergeCell ref="J1167:K1167"/>
    <mergeCell ref="C1168:F1168"/>
    <mergeCell ref="J1168:K1168"/>
    <mergeCell ref="C1160:F1160"/>
    <mergeCell ref="J1160:K1160"/>
    <mergeCell ref="J1161:K1161"/>
    <mergeCell ref="J1162:K1162"/>
    <mergeCell ref="J1163:K1163"/>
    <mergeCell ref="C1165:F1165"/>
    <mergeCell ref="J1165:K1165"/>
    <mergeCell ref="C1157:F1157"/>
    <mergeCell ref="J1157:K1157"/>
    <mergeCell ref="C1158:F1158"/>
    <mergeCell ref="J1158:K1158"/>
    <mergeCell ref="C1159:F1159"/>
    <mergeCell ref="J1159:K1159"/>
    <mergeCell ref="C1154:F1154"/>
    <mergeCell ref="J1154:K1154"/>
    <mergeCell ref="C1155:F1155"/>
    <mergeCell ref="J1155:K1155"/>
    <mergeCell ref="C1156:F1156"/>
    <mergeCell ref="J1156:K1156"/>
    <mergeCell ref="C1148:F1148"/>
    <mergeCell ref="J1148:K1148"/>
    <mergeCell ref="J1149:K1149"/>
    <mergeCell ref="J1150:K1150"/>
    <mergeCell ref="J1151:K1151"/>
    <mergeCell ref="C1153:F1153"/>
    <mergeCell ref="J1153:K1153"/>
    <mergeCell ref="C1145:F1145"/>
    <mergeCell ref="J1145:K1145"/>
    <mergeCell ref="C1146:F1146"/>
    <mergeCell ref="J1146:K1146"/>
    <mergeCell ref="C1147:F1147"/>
    <mergeCell ref="J1147:K1147"/>
    <mergeCell ref="J1139:K1139"/>
    <mergeCell ref="J1140:K1140"/>
    <mergeCell ref="J1141:K1141"/>
    <mergeCell ref="C1143:F1143"/>
    <mergeCell ref="J1143:K1143"/>
    <mergeCell ref="C1144:F1144"/>
    <mergeCell ref="J1144:K1144"/>
    <mergeCell ref="C1136:F1136"/>
    <mergeCell ref="J1136:K1136"/>
    <mergeCell ref="C1137:F1137"/>
    <mergeCell ref="J1137:K1137"/>
    <mergeCell ref="C1138:F1138"/>
    <mergeCell ref="J1138:K1138"/>
    <mergeCell ref="J1131:K1131"/>
    <mergeCell ref="C1133:F1133"/>
    <mergeCell ref="J1133:K1133"/>
    <mergeCell ref="C1134:F1134"/>
    <mergeCell ref="J1134:K1134"/>
    <mergeCell ref="C1135:F1135"/>
    <mergeCell ref="J1135:K1135"/>
    <mergeCell ref="C1127:F1127"/>
    <mergeCell ref="J1127:K1127"/>
    <mergeCell ref="C1128:F1128"/>
    <mergeCell ref="J1128:K1128"/>
    <mergeCell ref="J1129:K1129"/>
    <mergeCell ref="J1130:K1130"/>
    <mergeCell ref="C1124:F1124"/>
    <mergeCell ref="J1124:K1124"/>
    <mergeCell ref="C1125:F1125"/>
    <mergeCell ref="J1125:K1125"/>
    <mergeCell ref="C1126:F1126"/>
    <mergeCell ref="J1126:K1126"/>
    <mergeCell ref="C1118:F1118"/>
    <mergeCell ref="J1118:K1118"/>
    <mergeCell ref="J1119:K1119"/>
    <mergeCell ref="J1120:K1120"/>
    <mergeCell ref="J1121:K1121"/>
    <mergeCell ref="C1123:F1123"/>
    <mergeCell ref="J1123:K1123"/>
    <mergeCell ref="C1115:F1115"/>
    <mergeCell ref="J1115:K1115"/>
    <mergeCell ref="C1116:F1116"/>
    <mergeCell ref="J1116:K1116"/>
    <mergeCell ref="C1117:F1117"/>
    <mergeCell ref="J1117:K1117"/>
    <mergeCell ref="J1109:K1109"/>
    <mergeCell ref="J1110:K1110"/>
    <mergeCell ref="J1111:K1111"/>
    <mergeCell ref="C1113:F1113"/>
    <mergeCell ref="J1113:K1113"/>
    <mergeCell ref="C1114:F1114"/>
    <mergeCell ref="J1114:K1114"/>
    <mergeCell ref="C1106:F1106"/>
    <mergeCell ref="J1106:K1106"/>
    <mergeCell ref="C1107:F1107"/>
    <mergeCell ref="J1107:K1107"/>
    <mergeCell ref="C1108:F1108"/>
    <mergeCell ref="J1108:K1108"/>
    <mergeCell ref="C1103:F1103"/>
    <mergeCell ref="J1103:K1103"/>
    <mergeCell ref="C1104:F1104"/>
    <mergeCell ref="J1104:K1104"/>
    <mergeCell ref="C1105:F1105"/>
    <mergeCell ref="J1105:K1105"/>
    <mergeCell ref="J1097:K1097"/>
    <mergeCell ref="J1098:K1098"/>
    <mergeCell ref="J1099:K1099"/>
    <mergeCell ref="C1101:F1101"/>
    <mergeCell ref="J1101:K1101"/>
    <mergeCell ref="C1102:F1102"/>
    <mergeCell ref="J1102:K1102"/>
    <mergeCell ref="C1094:F1094"/>
    <mergeCell ref="J1094:K1094"/>
    <mergeCell ref="C1095:F1095"/>
    <mergeCell ref="J1095:K1095"/>
    <mergeCell ref="C1096:F1096"/>
    <mergeCell ref="J1096:K1096"/>
    <mergeCell ref="C1091:F1091"/>
    <mergeCell ref="J1091:K1091"/>
    <mergeCell ref="C1092:F1092"/>
    <mergeCell ref="J1092:K1092"/>
    <mergeCell ref="C1093:F1093"/>
    <mergeCell ref="J1093:K1093"/>
    <mergeCell ref="J1085:K1085"/>
    <mergeCell ref="J1086:K1086"/>
    <mergeCell ref="J1087:K1087"/>
    <mergeCell ref="C1089:F1089"/>
    <mergeCell ref="J1089:K1089"/>
    <mergeCell ref="C1090:F1090"/>
    <mergeCell ref="J1090:K1090"/>
    <mergeCell ref="C1082:F1082"/>
    <mergeCell ref="J1082:K1082"/>
    <mergeCell ref="C1083:F1083"/>
    <mergeCell ref="J1083:K1083"/>
    <mergeCell ref="C1084:F1084"/>
    <mergeCell ref="J1084:K1084"/>
    <mergeCell ref="C1079:F1079"/>
    <mergeCell ref="J1079:K1079"/>
    <mergeCell ref="C1080:F1080"/>
    <mergeCell ref="J1080:K1080"/>
    <mergeCell ref="C1081:F1081"/>
    <mergeCell ref="J1081:K1081"/>
    <mergeCell ref="J1073:K1073"/>
    <mergeCell ref="J1074:K1074"/>
    <mergeCell ref="J1075:K1075"/>
    <mergeCell ref="C1077:F1077"/>
    <mergeCell ref="J1077:K1077"/>
    <mergeCell ref="C1078:F1078"/>
    <mergeCell ref="J1078:K1078"/>
    <mergeCell ref="C1070:F1070"/>
    <mergeCell ref="J1070:K1070"/>
    <mergeCell ref="C1071:F1071"/>
    <mergeCell ref="J1071:K1071"/>
    <mergeCell ref="C1072:F1072"/>
    <mergeCell ref="J1072:K1072"/>
    <mergeCell ref="C1067:F1067"/>
    <mergeCell ref="J1067:K1067"/>
    <mergeCell ref="C1068:F1068"/>
    <mergeCell ref="J1068:K1068"/>
    <mergeCell ref="C1069:F1069"/>
    <mergeCell ref="J1069:K1069"/>
    <mergeCell ref="J1061:K1061"/>
    <mergeCell ref="J1062:K1062"/>
    <mergeCell ref="J1063:K1063"/>
    <mergeCell ref="C1065:F1065"/>
    <mergeCell ref="J1065:K1065"/>
    <mergeCell ref="C1066:F1066"/>
    <mergeCell ref="J1066:K1066"/>
    <mergeCell ref="C1058:F1058"/>
    <mergeCell ref="J1058:K1058"/>
    <mergeCell ref="C1059:F1059"/>
    <mergeCell ref="J1059:K1059"/>
    <mergeCell ref="C1060:F1060"/>
    <mergeCell ref="J1060:K1060"/>
    <mergeCell ref="J1053:K1053"/>
    <mergeCell ref="C1055:F1055"/>
    <mergeCell ref="J1055:K1055"/>
    <mergeCell ref="C1056:F1056"/>
    <mergeCell ref="J1056:K1056"/>
    <mergeCell ref="C1057:F1057"/>
    <mergeCell ref="J1057:K1057"/>
    <mergeCell ref="C1049:F1049"/>
    <mergeCell ref="J1049:K1049"/>
    <mergeCell ref="C1050:F1050"/>
    <mergeCell ref="J1050:K1050"/>
    <mergeCell ref="J1051:K1051"/>
    <mergeCell ref="J1052:K1052"/>
    <mergeCell ref="C1046:F1046"/>
    <mergeCell ref="J1046:K1046"/>
    <mergeCell ref="C1047:F1047"/>
    <mergeCell ref="J1047:K1047"/>
    <mergeCell ref="C1048:F1048"/>
    <mergeCell ref="J1048:K1048"/>
    <mergeCell ref="C1040:F1040"/>
    <mergeCell ref="J1040:K1040"/>
    <mergeCell ref="J1041:K1041"/>
    <mergeCell ref="J1042:K1042"/>
    <mergeCell ref="J1043:K1043"/>
    <mergeCell ref="C1045:F1045"/>
    <mergeCell ref="J1045:K1045"/>
    <mergeCell ref="C1037:F1037"/>
    <mergeCell ref="J1037:K1037"/>
    <mergeCell ref="C1038:F1038"/>
    <mergeCell ref="J1038:K1038"/>
    <mergeCell ref="C1039:F1039"/>
    <mergeCell ref="J1039:K1039"/>
    <mergeCell ref="J1031:K1031"/>
    <mergeCell ref="J1032:K1032"/>
    <mergeCell ref="J1033:K1033"/>
    <mergeCell ref="C1035:F1035"/>
    <mergeCell ref="J1035:K1035"/>
    <mergeCell ref="C1036:F1036"/>
    <mergeCell ref="J1036:K1036"/>
    <mergeCell ref="C1028:F1028"/>
    <mergeCell ref="J1028:K1028"/>
    <mergeCell ref="C1029:F1029"/>
    <mergeCell ref="J1029:K1029"/>
    <mergeCell ref="C1030:F1030"/>
    <mergeCell ref="J1030:K1030"/>
    <mergeCell ref="J1023:K1023"/>
    <mergeCell ref="C1025:F1025"/>
    <mergeCell ref="J1025:K1025"/>
    <mergeCell ref="C1026:F1026"/>
    <mergeCell ref="J1026:K1026"/>
    <mergeCell ref="C1027:F1027"/>
    <mergeCell ref="J1027:K1027"/>
    <mergeCell ref="C1019:F1019"/>
    <mergeCell ref="J1019:K1019"/>
    <mergeCell ref="C1020:F1020"/>
    <mergeCell ref="J1020:K1020"/>
    <mergeCell ref="J1021:K1021"/>
    <mergeCell ref="J1022:K1022"/>
    <mergeCell ref="C1016:F1016"/>
    <mergeCell ref="J1016:K1016"/>
    <mergeCell ref="C1017:F1017"/>
    <mergeCell ref="J1017:K1017"/>
    <mergeCell ref="C1018:F1018"/>
    <mergeCell ref="J1018:K1018"/>
    <mergeCell ref="C1010:F1010"/>
    <mergeCell ref="J1010:K1010"/>
    <mergeCell ref="J1011:K1011"/>
    <mergeCell ref="J1012:K1012"/>
    <mergeCell ref="J1013:K1013"/>
    <mergeCell ref="C1015:F1015"/>
    <mergeCell ref="J1015:K1015"/>
    <mergeCell ref="C1007:F1007"/>
    <mergeCell ref="J1007:K1007"/>
    <mergeCell ref="C1008:F1008"/>
    <mergeCell ref="J1008:K1008"/>
    <mergeCell ref="C1009:F1009"/>
    <mergeCell ref="J1009:K1009"/>
    <mergeCell ref="J1001:K1001"/>
    <mergeCell ref="J1002:K1002"/>
    <mergeCell ref="J1003:K1003"/>
    <mergeCell ref="C1005:F1005"/>
    <mergeCell ref="J1005:K1005"/>
    <mergeCell ref="C1006:F1006"/>
    <mergeCell ref="J1006:K1006"/>
    <mergeCell ref="C998:F998"/>
    <mergeCell ref="J998:K998"/>
    <mergeCell ref="C999:F999"/>
    <mergeCell ref="J999:K999"/>
    <mergeCell ref="C1000:F1000"/>
    <mergeCell ref="J1000:K1000"/>
    <mergeCell ref="J993:K993"/>
    <mergeCell ref="C995:F995"/>
    <mergeCell ref="J995:K995"/>
    <mergeCell ref="C996:F996"/>
    <mergeCell ref="J996:K996"/>
    <mergeCell ref="C997:F997"/>
    <mergeCell ref="J997:K997"/>
    <mergeCell ref="C989:F989"/>
    <mergeCell ref="J989:K989"/>
    <mergeCell ref="C990:F990"/>
    <mergeCell ref="J990:K990"/>
    <mergeCell ref="J991:K991"/>
    <mergeCell ref="J992:K992"/>
    <mergeCell ref="C986:F986"/>
    <mergeCell ref="J986:K986"/>
    <mergeCell ref="C987:F987"/>
    <mergeCell ref="J987:K987"/>
    <mergeCell ref="C988:F988"/>
    <mergeCell ref="J988:K988"/>
    <mergeCell ref="C980:F980"/>
    <mergeCell ref="J980:K980"/>
    <mergeCell ref="J981:K981"/>
    <mergeCell ref="J982:K982"/>
    <mergeCell ref="J983:K983"/>
    <mergeCell ref="C985:F985"/>
    <mergeCell ref="J985:K985"/>
    <mergeCell ref="C977:F977"/>
    <mergeCell ref="J977:K977"/>
    <mergeCell ref="C978:F978"/>
    <mergeCell ref="J978:K978"/>
    <mergeCell ref="C979:F979"/>
    <mergeCell ref="J979:K979"/>
    <mergeCell ref="J971:K971"/>
    <mergeCell ref="J972:K972"/>
    <mergeCell ref="J973:K973"/>
    <mergeCell ref="C975:F975"/>
    <mergeCell ref="J975:K975"/>
    <mergeCell ref="C976:F976"/>
    <mergeCell ref="J976:K976"/>
    <mergeCell ref="C968:F968"/>
    <mergeCell ref="J968:K968"/>
    <mergeCell ref="C969:F969"/>
    <mergeCell ref="J969:K969"/>
    <mergeCell ref="C970:F970"/>
    <mergeCell ref="J970:K970"/>
    <mergeCell ref="J963:K963"/>
    <mergeCell ref="C965:F965"/>
    <mergeCell ref="J965:K965"/>
    <mergeCell ref="C966:F966"/>
    <mergeCell ref="J966:K966"/>
    <mergeCell ref="C967:F967"/>
    <mergeCell ref="J967:K967"/>
    <mergeCell ref="C959:F959"/>
    <mergeCell ref="J959:K959"/>
    <mergeCell ref="C960:F960"/>
    <mergeCell ref="J960:K960"/>
    <mergeCell ref="J961:K961"/>
    <mergeCell ref="J962:K962"/>
    <mergeCell ref="C956:F956"/>
    <mergeCell ref="J956:K956"/>
    <mergeCell ref="C957:F957"/>
    <mergeCell ref="J957:K957"/>
    <mergeCell ref="C958:F958"/>
    <mergeCell ref="J958:K958"/>
    <mergeCell ref="C950:F950"/>
    <mergeCell ref="J950:K950"/>
    <mergeCell ref="J951:K951"/>
    <mergeCell ref="J952:K952"/>
    <mergeCell ref="J953:K953"/>
    <mergeCell ref="C955:F955"/>
    <mergeCell ref="J955:K955"/>
    <mergeCell ref="J944:K944"/>
    <mergeCell ref="J945:K945"/>
    <mergeCell ref="J946:K946"/>
    <mergeCell ref="C948:F948"/>
    <mergeCell ref="J948:K948"/>
    <mergeCell ref="C949:F949"/>
    <mergeCell ref="J949:K949"/>
    <mergeCell ref="C941:F941"/>
    <mergeCell ref="J941:K941"/>
    <mergeCell ref="C942:F942"/>
    <mergeCell ref="J942:K942"/>
    <mergeCell ref="C943:F943"/>
    <mergeCell ref="J943:K943"/>
    <mergeCell ref="J936:K936"/>
    <mergeCell ref="C938:F938"/>
    <mergeCell ref="J938:K938"/>
    <mergeCell ref="C939:F939"/>
    <mergeCell ref="J939:K939"/>
    <mergeCell ref="C940:F940"/>
    <mergeCell ref="J940:K940"/>
    <mergeCell ref="C932:F932"/>
    <mergeCell ref="J932:K932"/>
    <mergeCell ref="C933:F933"/>
    <mergeCell ref="J933:K933"/>
    <mergeCell ref="J934:K934"/>
    <mergeCell ref="J935:K935"/>
    <mergeCell ref="C929:F929"/>
    <mergeCell ref="J929:K929"/>
    <mergeCell ref="C930:F930"/>
    <mergeCell ref="J930:K930"/>
    <mergeCell ref="C931:F931"/>
    <mergeCell ref="J931:K931"/>
    <mergeCell ref="C923:F923"/>
    <mergeCell ref="J923:K923"/>
    <mergeCell ref="J924:K924"/>
    <mergeCell ref="J925:K925"/>
    <mergeCell ref="J926:K926"/>
    <mergeCell ref="C928:F928"/>
    <mergeCell ref="J928:K928"/>
    <mergeCell ref="C920:F920"/>
    <mergeCell ref="J920:K920"/>
    <mergeCell ref="C921:F921"/>
    <mergeCell ref="J921:K921"/>
    <mergeCell ref="C922:F922"/>
    <mergeCell ref="J922:K922"/>
    <mergeCell ref="J914:K914"/>
    <mergeCell ref="J915:K915"/>
    <mergeCell ref="J916:K916"/>
    <mergeCell ref="C918:F918"/>
    <mergeCell ref="J918:K918"/>
    <mergeCell ref="C919:F919"/>
    <mergeCell ref="J919:K919"/>
    <mergeCell ref="C911:F911"/>
    <mergeCell ref="J911:K911"/>
    <mergeCell ref="C912:F912"/>
    <mergeCell ref="J912:K912"/>
    <mergeCell ref="C913:F913"/>
    <mergeCell ref="J913:K913"/>
    <mergeCell ref="J906:K906"/>
    <mergeCell ref="C908:F908"/>
    <mergeCell ref="J908:K908"/>
    <mergeCell ref="C909:F909"/>
    <mergeCell ref="J909:K909"/>
    <mergeCell ref="C910:F910"/>
    <mergeCell ref="J910:K910"/>
    <mergeCell ref="C902:F902"/>
    <mergeCell ref="J902:K902"/>
    <mergeCell ref="C903:F903"/>
    <mergeCell ref="J903:K903"/>
    <mergeCell ref="J904:K904"/>
    <mergeCell ref="J905:K905"/>
    <mergeCell ref="C899:F899"/>
    <mergeCell ref="J899:K899"/>
    <mergeCell ref="C900:F900"/>
    <mergeCell ref="J900:K900"/>
    <mergeCell ref="C901:F901"/>
    <mergeCell ref="J901:K901"/>
    <mergeCell ref="C893:F893"/>
    <mergeCell ref="J893:K893"/>
    <mergeCell ref="J894:K894"/>
    <mergeCell ref="J895:K895"/>
    <mergeCell ref="J896:K896"/>
    <mergeCell ref="C898:F898"/>
    <mergeCell ref="J898:K898"/>
    <mergeCell ref="C890:F890"/>
    <mergeCell ref="J890:K890"/>
    <mergeCell ref="C891:F891"/>
    <mergeCell ref="J891:K891"/>
    <mergeCell ref="C892:F892"/>
    <mergeCell ref="J892:K892"/>
    <mergeCell ref="J884:K884"/>
    <mergeCell ref="J885:K885"/>
    <mergeCell ref="J886:K886"/>
    <mergeCell ref="C888:F888"/>
    <mergeCell ref="J888:K888"/>
    <mergeCell ref="C889:F889"/>
    <mergeCell ref="J889:K889"/>
    <mergeCell ref="C881:F881"/>
    <mergeCell ref="J881:K881"/>
    <mergeCell ref="C882:F882"/>
    <mergeCell ref="J882:K882"/>
    <mergeCell ref="C883:F883"/>
    <mergeCell ref="J883:K883"/>
    <mergeCell ref="C878:F878"/>
    <mergeCell ref="J878:K878"/>
    <mergeCell ref="C879:F879"/>
    <mergeCell ref="J879:K879"/>
    <mergeCell ref="C880:F880"/>
    <mergeCell ref="J880:K880"/>
    <mergeCell ref="J872:K872"/>
    <mergeCell ref="J873:K873"/>
    <mergeCell ref="J874:K874"/>
    <mergeCell ref="C876:F876"/>
    <mergeCell ref="J876:K876"/>
    <mergeCell ref="C877:F877"/>
    <mergeCell ref="J877:K877"/>
    <mergeCell ref="C869:F869"/>
    <mergeCell ref="J869:K869"/>
    <mergeCell ref="C870:F870"/>
    <mergeCell ref="J870:K870"/>
    <mergeCell ref="C871:F871"/>
    <mergeCell ref="J871:K871"/>
    <mergeCell ref="C866:F866"/>
    <mergeCell ref="J866:K866"/>
    <mergeCell ref="C867:F867"/>
    <mergeCell ref="J867:K867"/>
    <mergeCell ref="C868:F868"/>
    <mergeCell ref="J868:K868"/>
    <mergeCell ref="J860:K860"/>
    <mergeCell ref="J861:K861"/>
    <mergeCell ref="J862:K862"/>
    <mergeCell ref="C864:F864"/>
    <mergeCell ref="J864:K864"/>
    <mergeCell ref="C865:F865"/>
    <mergeCell ref="J865:K865"/>
    <mergeCell ref="C857:F857"/>
    <mergeCell ref="J857:K857"/>
    <mergeCell ref="C858:F858"/>
    <mergeCell ref="J858:K858"/>
    <mergeCell ref="C859:F859"/>
    <mergeCell ref="J859:K859"/>
    <mergeCell ref="C854:F854"/>
    <mergeCell ref="J854:K854"/>
    <mergeCell ref="C855:F855"/>
    <mergeCell ref="J855:K855"/>
    <mergeCell ref="C856:F856"/>
    <mergeCell ref="J856:K856"/>
    <mergeCell ref="J848:K848"/>
    <mergeCell ref="J849:K849"/>
    <mergeCell ref="J850:K850"/>
    <mergeCell ref="C852:F852"/>
    <mergeCell ref="J852:K852"/>
    <mergeCell ref="C853:F853"/>
    <mergeCell ref="J853:K853"/>
    <mergeCell ref="C845:F845"/>
    <mergeCell ref="J845:K845"/>
    <mergeCell ref="C846:F846"/>
    <mergeCell ref="J846:K846"/>
    <mergeCell ref="C847:F847"/>
    <mergeCell ref="J847:K847"/>
    <mergeCell ref="C842:F842"/>
    <mergeCell ref="J842:K842"/>
    <mergeCell ref="C843:F843"/>
    <mergeCell ref="J843:K843"/>
    <mergeCell ref="C844:F844"/>
    <mergeCell ref="J844:K844"/>
    <mergeCell ref="J836:K836"/>
    <mergeCell ref="J837:K837"/>
    <mergeCell ref="J838:K838"/>
    <mergeCell ref="C840:F840"/>
    <mergeCell ref="J840:K840"/>
    <mergeCell ref="C841:F841"/>
    <mergeCell ref="J841:K841"/>
    <mergeCell ref="C833:F833"/>
    <mergeCell ref="J833:K833"/>
    <mergeCell ref="C834:F834"/>
    <mergeCell ref="J834:K834"/>
    <mergeCell ref="C835:F835"/>
    <mergeCell ref="J835:K835"/>
    <mergeCell ref="C830:F830"/>
    <mergeCell ref="J830:K830"/>
    <mergeCell ref="C831:F831"/>
    <mergeCell ref="J831:K831"/>
    <mergeCell ref="C832:F832"/>
    <mergeCell ref="J832:K832"/>
    <mergeCell ref="J824:K824"/>
    <mergeCell ref="J825:K825"/>
    <mergeCell ref="J826:K826"/>
    <mergeCell ref="C828:F828"/>
    <mergeCell ref="J828:K828"/>
    <mergeCell ref="C829:F829"/>
    <mergeCell ref="J829:K829"/>
    <mergeCell ref="C821:F821"/>
    <mergeCell ref="J821:K821"/>
    <mergeCell ref="C822:F822"/>
    <mergeCell ref="J822:K822"/>
    <mergeCell ref="C823:F823"/>
    <mergeCell ref="J823:K823"/>
    <mergeCell ref="C818:F818"/>
    <mergeCell ref="J818:K818"/>
    <mergeCell ref="C819:F819"/>
    <mergeCell ref="J819:K819"/>
    <mergeCell ref="C820:F820"/>
    <mergeCell ref="J820:K820"/>
    <mergeCell ref="J812:K812"/>
    <mergeCell ref="J813:K813"/>
    <mergeCell ref="J814:K814"/>
    <mergeCell ref="C816:F816"/>
    <mergeCell ref="J816:K816"/>
    <mergeCell ref="C817:F817"/>
    <mergeCell ref="J817:K817"/>
    <mergeCell ref="C809:F809"/>
    <mergeCell ref="J809:K809"/>
    <mergeCell ref="C810:F810"/>
    <mergeCell ref="J810:K810"/>
    <mergeCell ref="C811:F811"/>
    <mergeCell ref="J811:K811"/>
    <mergeCell ref="C806:F806"/>
    <mergeCell ref="J806:K806"/>
    <mergeCell ref="C807:F807"/>
    <mergeCell ref="J807:K807"/>
    <mergeCell ref="C808:F808"/>
    <mergeCell ref="J808:K808"/>
    <mergeCell ref="J800:K800"/>
    <mergeCell ref="J801:K801"/>
    <mergeCell ref="J802:K802"/>
    <mergeCell ref="C804:F804"/>
    <mergeCell ref="J804:K804"/>
    <mergeCell ref="C805:F805"/>
    <mergeCell ref="J805:K805"/>
    <mergeCell ref="C797:F797"/>
    <mergeCell ref="J797:K797"/>
    <mergeCell ref="C798:F798"/>
    <mergeCell ref="J798:K798"/>
    <mergeCell ref="C799:F799"/>
    <mergeCell ref="J799:K799"/>
    <mergeCell ref="C794:F794"/>
    <mergeCell ref="J794:K794"/>
    <mergeCell ref="C795:F795"/>
    <mergeCell ref="J795:K795"/>
    <mergeCell ref="C796:F796"/>
    <mergeCell ref="J796:K796"/>
    <mergeCell ref="J788:K788"/>
    <mergeCell ref="J789:K789"/>
    <mergeCell ref="J790:K790"/>
    <mergeCell ref="C792:F792"/>
    <mergeCell ref="J792:K792"/>
    <mergeCell ref="C793:F793"/>
    <mergeCell ref="J793:K793"/>
    <mergeCell ref="C785:F785"/>
    <mergeCell ref="J785:K785"/>
    <mergeCell ref="C786:F786"/>
    <mergeCell ref="J786:K786"/>
    <mergeCell ref="C787:F787"/>
    <mergeCell ref="J787:K787"/>
    <mergeCell ref="C782:F782"/>
    <mergeCell ref="J782:K782"/>
    <mergeCell ref="C783:F783"/>
    <mergeCell ref="J783:K783"/>
    <mergeCell ref="C784:F784"/>
    <mergeCell ref="J784:K784"/>
    <mergeCell ref="J776:K776"/>
    <mergeCell ref="J777:K777"/>
    <mergeCell ref="J778:K778"/>
    <mergeCell ref="C780:F780"/>
    <mergeCell ref="J780:K780"/>
    <mergeCell ref="C781:F781"/>
    <mergeCell ref="J781:K781"/>
    <mergeCell ref="C773:F773"/>
    <mergeCell ref="J773:K773"/>
    <mergeCell ref="C774:F774"/>
    <mergeCell ref="J774:K774"/>
    <mergeCell ref="C775:F775"/>
    <mergeCell ref="J775:K775"/>
    <mergeCell ref="C770:F770"/>
    <mergeCell ref="J770:K770"/>
    <mergeCell ref="C771:F771"/>
    <mergeCell ref="J771:K771"/>
    <mergeCell ref="C772:F772"/>
    <mergeCell ref="J772:K772"/>
    <mergeCell ref="J764:K764"/>
    <mergeCell ref="J765:K765"/>
    <mergeCell ref="J766:K766"/>
    <mergeCell ref="C768:F768"/>
    <mergeCell ref="J768:K768"/>
    <mergeCell ref="C769:F769"/>
    <mergeCell ref="J769:K769"/>
    <mergeCell ref="C761:F761"/>
    <mergeCell ref="J761:K761"/>
    <mergeCell ref="C762:F762"/>
    <mergeCell ref="J762:K762"/>
    <mergeCell ref="C763:F763"/>
    <mergeCell ref="J763:K763"/>
    <mergeCell ref="C758:F758"/>
    <mergeCell ref="J758:K758"/>
    <mergeCell ref="C759:F759"/>
    <mergeCell ref="J759:K759"/>
    <mergeCell ref="C760:F760"/>
    <mergeCell ref="J760:K760"/>
    <mergeCell ref="J752:K752"/>
    <mergeCell ref="J753:K753"/>
    <mergeCell ref="J754:K754"/>
    <mergeCell ref="C756:F756"/>
    <mergeCell ref="J756:K756"/>
    <mergeCell ref="C757:F757"/>
    <mergeCell ref="J757:K757"/>
    <mergeCell ref="C749:F749"/>
    <mergeCell ref="J749:K749"/>
    <mergeCell ref="C750:F750"/>
    <mergeCell ref="J750:K750"/>
    <mergeCell ref="C751:F751"/>
    <mergeCell ref="J751:K751"/>
    <mergeCell ref="C746:F746"/>
    <mergeCell ref="J746:K746"/>
    <mergeCell ref="C747:F747"/>
    <mergeCell ref="J747:K747"/>
    <mergeCell ref="C748:F748"/>
    <mergeCell ref="J748:K748"/>
    <mergeCell ref="J740:K740"/>
    <mergeCell ref="J741:K741"/>
    <mergeCell ref="J742:K742"/>
    <mergeCell ref="C744:F744"/>
    <mergeCell ref="J744:K744"/>
    <mergeCell ref="C745:F745"/>
    <mergeCell ref="J745:K745"/>
    <mergeCell ref="C737:F737"/>
    <mergeCell ref="J737:K737"/>
    <mergeCell ref="C738:F738"/>
    <mergeCell ref="J738:K738"/>
    <mergeCell ref="C739:F739"/>
    <mergeCell ref="J739:K739"/>
    <mergeCell ref="C734:F734"/>
    <mergeCell ref="J734:K734"/>
    <mergeCell ref="C735:F735"/>
    <mergeCell ref="J735:K735"/>
    <mergeCell ref="C736:F736"/>
    <mergeCell ref="J736:K736"/>
    <mergeCell ref="J728:K728"/>
    <mergeCell ref="J729:K729"/>
    <mergeCell ref="J730:K730"/>
    <mergeCell ref="C732:F732"/>
    <mergeCell ref="J732:K732"/>
    <mergeCell ref="C733:F733"/>
    <mergeCell ref="J733:K733"/>
    <mergeCell ref="C725:F725"/>
    <mergeCell ref="J725:K725"/>
    <mergeCell ref="C726:F726"/>
    <mergeCell ref="J726:K726"/>
    <mergeCell ref="C727:F727"/>
    <mergeCell ref="J727:K727"/>
    <mergeCell ref="C722:F722"/>
    <mergeCell ref="J722:K722"/>
    <mergeCell ref="C723:F723"/>
    <mergeCell ref="J723:K723"/>
    <mergeCell ref="C724:F724"/>
    <mergeCell ref="J724:K724"/>
    <mergeCell ref="J716:K716"/>
    <mergeCell ref="J717:K717"/>
    <mergeCell ref="J718:K718"/>
    <mergeCell ref="C720:F720"/>
    <mergeCell ref="J720:K720"/>
    <mergeCell ref="C721:F721"/>
    <mergeCell ref="J721:K721"/>
    <mergeCell ref="C713:F713"/>
    <mergeCell ref="J713:K713"/>
    <mergeCell ref="C714:F714"/>
    <mergeCell ref="J714:K714"/>
    <mergeCell ref="C715:F715"/>
    <mergeCell ref="J715:K715"/>
    <mergeCell ref="C710:F710"/>
    <mergeCell ref="J710:K710"/>
    <mergeCell ref="C711:F711"/>
    <mergeCell ref="J711:K711"/>
    <mergeCell ref="C712:F712"/>
    <mergeCell ref="J712:K712"/>
    <mergeCell ref="J704:K704"/>
    <mergeCell ref="J705:K705"/>
    <mergeCell ref="J706:K706"/>
    <mergeCell ref="C708:F708"/>
    <mergeCell ref="J708:K708"/>
    <mergeCell ref="C709:F709"/>
    <mergeCell ref="J709:K709"/>
    <mergeCell ref="C701:F701"/>
    <mergeCell ref="J701:K701"/>
    <mergeCell ref="C702:F702"/>
    <mergeCell ref="J702:K702"/>
    <mergeCell ref="C703:F703"/>
    <mergeCell ref="J703:K703"/>
    <mergeCell ref="C698:F698"/>
    <mergeCell ref="J698:K698"/>
    <mergeCell ref="C699:F699"/>
    <mergeCell ref="J699:K699"/>
    <mergeCell ref="C700:F700"/>
    <mergeCell ref="J700:K700"/>
    <mergeCell ref="J692:K692"/>
    <mergeCell ref="J693:K693"/>
    <mergeCell ref="J694:K694"/>
    <mergeCell ref="C696:F696"/>
    <mergeCell ref="J696:K696"/>
    <mergeCell ref="C697:F697"/>
    <mergeCell ref="J697:K697"/>
    <mergeCell ref="C689:F689"/>
    <mergeCell ref="J689:K689"/>
    <mergeCell ref="C690:F690"/>
    <mergeCell ref="J690:K690"/>
    <mergeCell ref="C691:F691"/>
    <mergeCell ref="J691:K691"/>
    <mergeCell ref="C686:F686"/>
    <mergeCell ref="J686:K686"/>
    <mergeCell ref="C687:F687"/>
    <mergeCell ref="J687:K687"/>
    <mergeCell ref="C688:F688"/>
    <mergeCell ref="J688:K688"/>
    <mergeCell ref="J680:K680"/>
    <mergeCell ref="J681:K681"/>
    <mergeCell ref="J682:K682"/>
    <mergeCell ref="C684:F684"/>
    <mergeCell ref="J684:K684"/>
    <mergeCell ref="C685:F685"/>
    <mergeCell ref="J685:K685"/>
    <mergeCell ref="C677:F677"/>
    <mergeCell ref="J677:K677"/>
    <mergeCell ref="C678:F678"/>
    <mergeCell ref="J678:K678"/>
    <mergeCell ref="C679:F679"/>
    <mergeCell ref="J679:K679"/>
    <mergeCell ref="C674:F674"/>
    <mergeCell ref="J674:K674"/>
    <mergeCell ref="C675:F675"/>
    <mergeCell ref="J675:K675"/>
    <mergeCell ref="C676:F676"/>
    <mergeCell ref="J676:K676"/>
    <mergeCell ref="J668:K668"/>
    <mergeCell ref="J669:K669"/>
    <mergeCell ref="J670:K670"/>
    <mergeCell ref="C672:F672"/>
    <mergeCell ref="J672:K672"/>
    <mergeCell ref="C673:F673"/>
    <mergeCell ref="J673:K673"/>
    <mergeCell ref="C665:F665"/>
    <mergeCell ref="J665:K665"/>
    <mergeCell ref="C666:F666"/>
    <mergeCell ref="J666:K666"/>
    <mergeCell ref="C667:F667"/>
    <mergeCell ref="J667:K667"/>
    <mergeCell ref="C662:F662"/>
    <mergeCell ref="J662:K662"/>
    <mergeCell ref="C663:F663"/>
    <mergeCell ref="J663:K663"/>
    <mergeCell ref="C664:F664"/>
    <mergeCell ref="J664:K664"/>
    <mergeCell ref="J656:K656"/>
    <mergeCell ref="J657:K657"/>
    <mergeCell ref="J658:K658"/>
    <mergeCell ref="C660:F660"/>
    <mergeCell ref="J660:K660"/>
    <mergeCell ref="C661:F661"/>
    <mergeCell ref="J661:K661"/>
    <mergeCell ref="C653:F653"/>
    <mergeCell ref="J653:K653"/>
    <mergeCell ref="C654:F654"/>
    <mergeCell ref="J654:K654"/>
    <mergeCell ref="C655:F655"/>
    <mergeCell ref="J655:K655"/>
    <mergeCell ref="J648:K648"/>
    <mergeCell ref="C650:F650"/>
    <mergeCell ref="J650:K650"/>
    <mergeCell ref="C651:F651"/>
    <mergeCell ref="J651:K651"/>
    <mergeCell ref="C652:F652"/>
    <mergeCell ref="J652:K652"/>
    <mergeCell ref="C644:F644"/>
    <mergeCell ref="J644:K644"/>
    <mergeCell ref="C645:F645"/>
    <mergeCell ref="J645:K645"/>
    <mergeCell ref="J646:K646"/>
    <mergeCell ref="J647:K647"/>
    <mergeCell ref="C641:F641"/>
    <mergeCell ref="J641:K641"/>
    <mergeCell ref="C642:F642"/>
    <mergeCell ref="J642:K642"/>
    <mergeCell ref="C643:F643"/>
    <mergeCell ref="J643:K643"/>
    <mergeCell ref="J636:K636"/>
    <mergeCell ref="C638:F638"/>
    <mergeCell ref="J638:K638"/>
    <mergeCell ref="C639:F639"/>
    <mergeCell ref="J639:K639"/>
    <mergeCell ref="C640:F640"/>
    <mergeCell ref="J640:K640"/>
    <mergeCell ref="C632:F632"/>
    <mergeCell ref="J632:K632"/>
    <mergeCell ref="C633:F633"/>
    <mergeCell ref="J633:K633"/>
    <mergeCell ref="J634:K634"/>
    <mergeCell ref="J635:K635"/>
    <mergeCell ref="C629:F629"/>
    <mergeCell ref="J629:K629"/>
    <mergeCell ref="C630:F630"/>
    <mergeCell ref="J630:K630"/>
    <mergeCell ref="C631:F631"/>
    <mergeCell ref="J631:K631"/>
    <mergeCell ref="C623:F623"/>
    <mergeCell ref="J623:K623"/>
    <mergeCell ref="J624:K624"/>
    <mergeCell ref="J625:K625"/>
    <mergeCell ref="J626:K626"/>
    <mergeCell ref="C628:F628"/>
    <mergeCell ref="J628:K628"/>
    <mergeCell ref="C620:F620"/>
    <mergeCell ref="J620:K620"/>
    <mergeCell ref="C621:F621"/>
    <mergeCell ref="J621:K621"/>
    <mergeCell ref="C622:F622"/>
    <mergeCell ref="J622:K622"/>
    <mergeCell ref="C617:F617"/>
    <mergeCell ref="J617:K617"/>
    <mergeCell ref="C618:F618"/>
    <mergeCell ref="J618:K618"/>
    <mergeCell ref="C619:F619"/>
    <mergeCell ref="J619:K619"/>
    <mergeCell ref="C611:F611"/>
    <mergeCell ref="J611:K611"/>
    <mergeCell ref="J612:K612"/>
    <mergeCell ref="J613:K613"/>
    <mergeCell ref="J614:K614"/>
    <mergeCell ref="C616:F616"/>
    <mergeCell ref="J616:K616"/>
    <mergeCell ref="C608:F608"/>
    <mergeCell ref="J608:K608"/>
    <mergeCell ref="C609:F609"/>
    <mergeCell ref="J609:K609"/>
    <mergeCell ref="C610:F610"/>
    <mergeCell ref="J610:K610"/>
    <mergeCell ref="C605:F605"/>
    <mergeCell ref="J605:K605"/>
    <mergeCell ref="C606:F606"/>
    <mergeCell ref="J606:K606"/>
    <mergeCell ref="C607:F607"/>
    <mergeCell ref="J607:K607"/>
    <mergeCell ref="C599:F599"/>
    <mergeCell ref="J599:K599"/>
    <mergeCell ref="J600:K600"/>
    <mergeCell ref="J601:K601"/>
    <mergeCell ref="J602:K602"/>
    <mergeCell ref="C604:F604"/>
    <mergeCell ref="J604:K604"/>
    <mergeCell ref="C596:F596"/>
    <mergeCell ref="J596:K596"/>
    <mergeCell ref="C597:F597"/>
    <mergeCell ref="J597:K597"/>
    <mergeCell ref="C598:F598"/>
    <mergeCell ref="J598:K598"/>
    <mergeCell ref="C593:F593"/>
    <mergeCell ref="J593:K593"/>
    <mergeCell ref="C594:F594"/>
    <mergeCell ref="J594:K594"/>
    <mergeCell ref="C595:F595"/>
    <mergeCell ref="J595:K595"/>
    <mergeCell ref="C587:F587"/>
    <mergeCell ref="J587:K587"/>
    <mergeCell ref="J588:K588"/>
    <mergeCell ref="J589:K589"/>
    <mergeCell ref="J590:K590"/>
    <mergeCell ref="C592:F592"/>
    <mergeCell ref="J592:K592"/>
    <mergeCell ref="C584:F584"/>
    <mergeCell ref="J584:K584"/>
    <mergeCell ref="C585:F585"/>
    <mergeCell ref="J585:K585"/>
    <mergeCell ref="C586:F586"/>
    <mergeCell ref="J586:K586"/>
    <mergeCell ref="C581:F581"/>
    <mergeCell ref="J581:K581"/>
    <mergeCell ref="C582:F582"/>
    <mergeCell ref="J582:K582"/>
    <mergeCell ref="C583:F583"/>
    <mergeCell ref="J583:K583"/>
    <mergeCell ref="C575:F575"/>
    <mergeCell ref="J575:K575"/>
    <mergeCell ref="J576:K576"/>
    <mergeCell ref="J577:K577"/>
    <mergeCell ref="J578:K578"/>
    <mergeCell ref="C580:F580"/>
    <mergeCell ref="J580:K580"/>
    <mergeCell ref="C572:F572"/>
    <mergeCell ref="J572:K572"/>
    <mergeCell ref="C573:F573"/>
    <mergeCell ref="J573:K573"/>
    <mergeCell ref="C574:F574"/>
    <mergeCell ref="J574:K574"/>
    <mergeCell ref="C566:F566"/>
    <mergeCell ref="J566:K566"/>
    <mergeCell ref="J567:K567"/>
    <mergeCell ref="J568:K568"/>
    <mergeCell ref="J569:K569"/>
    <mergeCell ref="C571:F571"/>
    <mergeCell ref="J571:K571"/>
    <mergeCell ref="C563:F563"/>
    <mergeCell ref="J563:K563"/>
    <mergeCell ref="C564:F564"/>
    <mergeCell ref="J564:K564"/>
    <mergeCell ref="C565:F565"/>
    <mergeCell ref="J565:K565"/>
    <mergeCell ref="C560:F560"/>
    <mergeCell ref="J560:K560"/>
    <mergeCell ref="C561:F561"/>
    <mergeCell ref="J561:K561"/>
    <mergeCell ref="C562:F562"/>
    <mergeCell ref="J562:K562"/>
    <mergeCell ref="C554:F554"/>
    <mergeCell ref="J554:K554"/>
    <mergeCell ref="J555:K555"/>
    <mergeCell ref="J556:K556"/>
    <mergeCell ref="J557:K557"/>
    <mergeCell ref="C559:F559"/>
    <mergeCell ref="J559:K559"/>
    <mergeCell ref="J549:K549"/>
    <mergeCell ref="C551:F551"/>
    <mergeCell ref="J551:K551"/>
    <mergeCell ref="C552:F552"/>
    <mergeCell ref="J552:K552"/>
    <mergeCell ref="C553:F553"/>
    <mergeCell ref="J553:K553"/>
    <mergeCell ref="C545:F545"/>
    <mergeCell ref="J545:K545"/>
    <mergeCell ref="C546:F546"/>
    <mergeCell ref="J546:K546"/>
    <mergeCell ref="J547:K547"/>
    <mergeCell ref="J548:K548"/>
    <mergeCell ref="C542:F542"/>
    <mergeCell ref="J542:K542"/>
    <mergeCell ref="C543:F543"/>
    <mergeCell ref="J543:K543"/>
    <mergeCell ref="C544:F544"/>
    <mergeCell ref="J544:K544"/>
    <mergeCell ref="J537:K537"/>
    <mergeCell ref="C539:F539"/>
    <mergeCell ref="J539:K539"/>
    <mergeCell ref="C540:F540"/>
    <mergeCell ref="J540:K540"/>
    <mergeCell ref="C541:F541"/>
    <mergeCell ref="J541:K541"/>
    <mergeCell ref="C533:F533"/>
    <mergeCell ref="J533:K533"/>
    <mergeCell ref="C534:F534"/>
    <mergeCell ref="J534:K534"/>
    <mergeCell ref="J535:K535"/>
    <mergeCell ref="J536:K536"/>
    <mergeCell ref="C530:F530"/>
    <mergeCell ref="J530:K530"/>
    <mergeCell ref="C531:F531"/>
    <mergeCell ref="J531:K531"/>
    <mergeCell ref="C532:F532"/>
    <mergeCell ref="J532:K532"/>
    <mergeCell ref="J525:K525"/>
    <mergeCell ref="C527:F527"/>
    <mergeCell ref="J527:K527"/>
    <mergeCell ref="C528:F528"/>
    <mergeCell ref="J528:K528"/>
    <mergeCell ref="C529:F529"/>
    <mergeCell ref="J529:K529"/>
    <mergeCell ref="C521:F521"/>
    <mergeCell ref="J521:K521"/>
    <mergeCell ref="C522:F522"/>
    <mergeCell ref="J522:K522"/>
    <mergeCell ref="J523:K523"/>
    <mergeCell ref="J524:K524"/>
    <mergeCell ref="J516:K516"/>
    <mergeCell ref="C518:F518"/>
    <mergeCell ref="J518:K518"/>
    <mergeCell ref="C519:F519"/>
    <mergeCell ref="J519:K519"/>
    <mergeCell ref="C520:F520"/>
    <mergeCell ref="J520:K520"/>
    <mergeCell ref="C512:F512"/>
    <mergeCell ref="J512:K512"/>
    <mergeCell ref="C513:F513"/>
    <mergeCell ref="J513:K513"/>
    <mergeCell ref="J514:K514"/>
    <mergeCell ref="J515:K515"/>
    <mergeCell ref="C509:F509"/>
    <mergeCell ref="J509:K509"/>
    <mergeCell ref="C510:F510"/>
    <mergeCell ref="J510:K510"/>
    <mergeCell ref="C511:F511"/>
    <mergeCell ref="J511:K511"/>
    <mergeCell ref="J504:K504"/>
    <mergeCell ref="C506:F506"/>
    <mergeCell ref="J506:K506"/>
    <mergeCell ref="C507:F507"/>
    <mergeCell ref="J507:K507"/>
    <mergeCell ref="C508:F508"/>
    <mergeCell ref="J508:K508"/>
    <mergeCell ref="C500:F500"/>
    <mergeCell ref="J500:K500"/>
    <mergeCell ref="C501:F501"/>
    <mergeCell ref="J501:K501"/>
    <mergeCell ref="J502:K502"/>
    <mergeCell ref="J503:K503"/>
    <mergeCell ref="J495:K495"/>
    <mergeCell ref="C497:F497"/>
    <mergeCell ref="J497:K497"/>
    <mergeCell ref="C498:F498"/>
    <mergeCell ref="J498:K498"/>
    <mergeCell ref="C499:F499"/>
    <mergeCell ref="J499:K499"/>
    <mergeCell ref="C491:F491"/>
    <mergeCell ref="J491:K491"/>
    <mergeCell ref="C492:F492"/>
    <mergeCell ref="J492:K492"/>
    <mergeCell ref="J493:K493"/>
    <mergeCell ref="J494:K494"/>
    <mergeCell ref="C488:F488"/>
    <mergeCell ref="J488:K488"/>
    <mergeCell ref="C489:F489"/>
    <mergeCell ref="J489:K489"/>
    <mergeCell ref="C490:F490"/>
    <mergeCell ref="J490:K490"/>
    <mergeCell ref="J483:K483"/>
    <mergeCell ref="C485:F485"/>
    <mergeCell ref="J485:K485"/>
    <mergeCell ref="C486:F486"/>
    <mergeCell ref="J486:K486"/>
    <mergeCell ref="C487:F487"/>
    <mergeCell ref="J487:K487"/>
    <mergeCell ref="C479:F479"/>
    <mergeCell ref="J479:K479"/>
    <mergeCell ref="C480:F480"/>
    <mergeCell ref="J480:K480"/>
    <mergeCell ref="J481:K481"/>
    <mergeCell ref="J482:K482"/>
    <mergeCell ref="C476:F476"/>
    <mergeCell ref="J476:K476"/>
    <mergeCell ref="C477:F477"/>
    <mergeCell ref="J477:K477"/>
    <mergeCell ref="C478:F478"/>
    <mergeCell ref="J478:K478"/>
    <mergeCell ref="C470:F470"/>
    <mergeCell ref="J470:K470"/>
    <mergeCell ref="J471:K471"/>
    <mergeCell ref="J472:K472"/>
    <mergeCell ref="J473:K473"/>
    <mergeCell ref="C475:F475"/>
    <mergeCell ref="J475:K475"/>
    <mergeCell ref="C467:F467"/>
    <mergeCell ref="J467:K467"/>
    <mergeCell ref="C468:F468"/>
    <mergeCell ref="J468:K468"/>
    <mergeCell ref="C469:F469"/>
    <mergeCell ref="J469:K469"/>
    <mergeCell ref="C464:F464"/>
    <mergeCell ref="J464:K464"/>
    <mergeCell ref="C465:F465"/>
    <mergeCell ref="J465:K465"/>
    <mergeCell ref="C466:F466"/>
    <mergeCell ref="J466:K466"/>
    <mergeCell ref="C458:F458"/>
    <mergeCell ref="J458:K458"/>
    <mergeCell ref="J459:K459"/>
    <mergeCell ref="J460:K460"/>
    <mergeCell ref="J461:K461"/>
    <mergeCell ref="C463:F463"/>
    <mergeCell ref="J463:K463"/>
    <mergeCell ref="J453:K453"/>
    <mergeCell ref="C455:F455"/>
    <mergeCell ref="J455:K455"/>
    <mergeCell ref="C456:F456"/>
    <mergeCell ref="J456:K456"/>
    <mergeCell ref="C457:F457"/>
    <mergeCell ref="J457:K457"/>
    <mergeCell ref="C449:F449"/>
    <mergeCell ref="J449:K449"/>
    <mergeCell ref="C450:F450"/>
    <mergeCell ref="J450:K450"/>
    <mergeCell ref="J451:K451"/>
    <mergeCell ref="J452:K452"/>
    <mergeCell ref="C446:F446"/>
    <mergeCell ref="J446:K446"/>
    <mergeCell ref="C447:F447"/>
    <mergeCell ref="J447:K447"/>
    <mergeCell ref="C448:F448"/>
    <mergeCell ref="J448:K448"/>
    <mergeCell ref="J441:K441"/>
    <mergeCell ref="C443:F443"/>
    <mergeCell ref="J443:K443"/>
    <mergeCell ref="C444:F444"/>
    <mergeCell ref="J444:K444"/>
    <mergeCell ref="C445:F445"/>
    <mergeCell ref="J445:K445"/>
    <mergeCell ref="C437:F437"/>
    <mergeCell ref="J437:K437"/>
    <mergeCell ref="C438:F438"/>
    <mergeCell ref="J438:K438"/>
    <mergeCell ref="J439:K439"/>
    <mergeCell ref="J440:K440"/>
    <mergeCell ref="J431:K431"/>
    <mergeCell ref="J432:K432"/>
    <mergeCell ref="J433:K433"/>
    <mergeCell ref="C435:F435"/>
    <mergeCell ref="J435:K435"/>
    <mergeCell ref="C436:F436"/>
    <mergeCell ref="J436:K436"/>
    <mergeCell ref="C428:F428"/>
    <mergeCell ref="J428:K428"/>
    <mergeCell ref="C429:F429"/>
    <mergeCell ref="J429:K429"/>
    <mergeCell ref="C430:F430"/>
    <mergeCell ref="J430:K430"/>
    <mergeCell ref="C425:F425"/>
    <mergeCell ref="J425:K425"/>
    <mergeCell ref="C426:F426"/>
    <mergeCell ref="J426:K426"/>
    <mergeCell ref="C427:F427"/>
    <mergeCell ref="J427:K427"/>
    <mergeCell ref="J419:K419"/>
    <mergeCell ref="J420:K420"/>
    <mergeCell ref="J421:K421"/>
    <mergeCell ref="C423:F423"/>
    <mergeCell ref="J423:K423"/>
    <mergeCell ref="C424:F424"/>
    <mergeCell ref="J424:K424"/>
    <mergeCell ref="C416:F416"/>
    <mergeCell ref="J416:K416"/>
    <mergeCell ref="C417:F417"/>
    <mergeCell ref="J417:K417"/>
    <mergeCell ref="C418:F418"/>
    <mergeCell ref="J418:K418"/>
    <mergeCell ref="C413:F413"/>
    <mergeCell ref="J413:K413"/>
    <mergeCell ref="C414:F414"/>
    <mergeCell ref="J414:K414"/>
    <mergeCell ref="C415:F415"/>
    <mergeCell ref="J415:K415"/>
    <mergeCell ref="J407:K407"/>
    <mergeCell ref="J408:K408"/>
    <mergeCell ref="J409:K409"/>
    <mergeCell ref="C411:F411"/>
    <mergeCell ref="J411:K411"/>
    <mergeCell ref="C412:F412"/>
    <mergeCell ref="J412:K412"/>
    <mergeCell ref="C404:F404"/>
    <mergeCell ref="J404:K404"/>
    <mergeCell ref="C405:F405"/>
    <mergeCell ref="J405:K405"/>
    <mergeCell ref="C406:F406"/>
    <mergeCell ref="J406:K406"/>
    <mergeCell ref="C401:F401"/>
    <mergeCell ref="J401:K401"/>
    <mergeCell ref="C402:F402"/>
    <mergeCell ref="J402:K402"/>
    <mergeCell ref="C403:F403"/>
    <mergeCell ref="J403:K403"/>
    <mergeCell ref="J396:K396"/>
    <mergeCell ref="C398:F398"/>
    <mergeCell ref="J398:K398"/>
    <mergeCell ref="C399:F399"/>
    <mergeCell ref="J399:K399"/>
    <mergeCell ref="C400:F400"/>
    <mergeCell ref="J400:K400"/>
    <mergeCell ref="C392:F392"/>
    <mergeCell ref="J392:K392"/>
    <mergeCell ref="C393:F393"/>
    <mergeCell ref="J393:K393"/>
    <mergeCell ref="J394:K394"/>
    <mergeCell ref="J395:K395"/>
    <mergeCell ref="C389:F389"/>
    <mergeCell ref="J389:K389"/>
    <mergeCell ref="C390:F390"/>
    <mergeCell ref="J390:K390"/>
    <mergeCell ref="C391:F391"/>
    <mergeCell ref="J391:K391"/>
    <mergeCell ref="C386:F386"/>
    <mergeCell ref="J386:K386"/>
    <mergeCell ref="C387:F387"/>
    <mergeCell ref="J387:K387"/>
    <mergeCell ref="C388:F388"/>
    <mergeCell ref="J388:K388"/>
    <mergeCell ref="J380:K380"/>
    <mergeCell ref="J381:K381"/>
    <mergeCell ref="J382:K382"/>
    <mergeCell ref="C384:F384"/>
    <mergeCell ref="J384:K384"/>
    <mergeCell ref="C385:F385"/>
    <mergeCell ref="J385:K385"/>
    <mergeCell ref="C377:F377"/>
    <mergeCell ref="J377:K377"/>
    <mergeCell ref="C378:F378"/>
    <mergeCell ref="J378:K378"/>
    <mergeCell ref="C379:F379"/>
    <mergeCell ref="J379:K379"/>
    <mergeCell ref="C374:F374"/>
    <mergeCell ref="J374:K374"/>
    <mergeCell ref="C375:F375"/>
    <mergeCell ref="J375:K375"/>
    <mergeCell ref="C376:F376"/>
    <mergeCell ref="J376:K376"/>
    <mergeCell ref="C371:F371"/>
    <mergeCell ref="J371:K371"/>
    <mergeCell ref="C372:F372"/>
    <mergeCell ref="J372:K372"/>
    <mergeCell ref="C373:F373"/>
    <mergeCell ref="J373:K373"/>
    <mergeCell ref="C365:F365"/>
    <mergeCell ref="J365:K365"/>
    <mergeCell ref="J366:K366"/>
    <mergeCell ref="J367:K367"/>
    <mergeCell ref="J368:K368"/>
    <mergeCell ref="C370:F370"/>
    <mergeCell ref="J370:K370"/>
    <mergeCell ref="C362:F362"/>
    <mergeCell ref="J362:K362"/>
    <mergeCell ref="C363:F363"/>
    <mergeCell ref="J363:K363"/>
    <mergeCell ref="C364:F364"/>
    <mergeCell ref="J364:K364"/>
    <mergeCell ref="C359:F359"/>
    <mergeCell ref="J359:K359"/>
    <mergeCell ref="C360:F360"/>
    <mergeCell ref="J360:K360"/>
    <mergeCell ref="C361:F361"/>
    <mergeCell ref="J361:K361"/>
    <mergeCell ref="J354:K354"/>
    <mergeCell ref="C356:F356"/>
    <mergeCell ref="J356:K356"/>
    <mergeCell ref="C357:F357"/>
    <mergeCell ref="J357:K357"/>
    <mergeCell ref="C358:F358"/>
    <mergeCell ref="J358:K358"/>
    <mergeCell ref="C350:F350"/>
    <mergeCell ref="J350:K350"/>
    <mergeCell ref="C351:F351"/>
    <mergeCell ref="J351:K351"/>
    <mergeCell ref="J352:K352"/>
    <mergeCell ref="J353:K353"/>
    <mergeCell ref="C347:F347"/>
    <mergeCell ref="J347:K347"/>
    <mergeCell ref="C348:F348"/>
    <mergeCell ref="J348:K348"/>
    <mergeCell ref="C349:F349"/>
    <mergeCell ref="J349:K349"/>
    <mergeCell ref="C344:F344"/>
    <mergeCell ref="J344:K344"/>
    <mergeCell ref="C345:F345"/>
    <mergeCell ref="J345:K345"/>
    <mergeCell ref="C346:F346"/>
    <mergeCell ref="J346:K346"/>
    <mergeCell ref="J338:K338"/>
    <mergeCell ref="J339:K339"/>
    <mergeCell ref="J340:K340"/>
    <mergeCell ref="C342:F342"/>
    <mergeCell ref="J342:K342"/>
    <mergeCell ref="C343:F343"/>
    <mergeCell ref="J343:K343"/>
    <mergeCell ref="C335:F335"/>
    <mergeCell ref="J335:K335"/>
    <mergeCell ref="C336:F336"/>
    <mergeCell ref="J336:K336"/>
    <mergeCell ref="C337:F337"/>
    <mergeCell ref="J337:K337"/>
    <mergeCell ref="C332:F332"/>
    <mergeCell ref="J332:K332"/>
    <mergeCell ref="C333:F333"/>
    <mergeCell ref="J333:K333"/>
    <mergeCell ref="C334:F334"/>
    <mergeCell ref="J334:K334"/>
    <mergeCell ref="C329:F329"/>
    <mergeCell ref="J329:K329"/>
    <mergeCell ref="C330:F330"/>
    <mergeCell ref="J330:K330"/>
    <mergeCell ref="C331:F331"/>
    <mergeCell ref="J331:K331"/>
    <mergeCell ref="C323:F323"/>
    <mergeCell ref="J323:K323"/>
    <mergeCell ref="J324:K324"/>
    <mergeCell ref="J325:K325"/>
    <mergeCell ref="J326:K326"/>
    <mergeCell ref="C328:F328"/>
    <mergeCell ref="J328:K328"/>
    <mergeCell ref="C320:F320"/>
    <mergeCell ref="J320:K320"/>
    <mergeCell ref="C321:F321"/>
    <mergeCell ref="J321:K321"/>
    <mergeCell ref="C322:F322"/>
    <mergeCell ref="J322:K322"/>
    <mergeCell ref="C317:F317"/>
    <mergeCell ref="J317:K317"/>
    <mergeCell ref="C318:F318"/>
    <mergeCell ref="J318:K318"/>
    <mergeCell ref="C319:F319"/>
    <mergeCell ref="J319:K319"/>
    <mergeCell ref="J312:K312"/>
    <mergeCell ref="C314:F314"/>
    <mergeCell ref="J314:K314"/>
    <mergeCell ref="C315:F315"/>
    <mergeCell ref="J315:K315"/>
    <mergeCell ref="C316:F316"/>
    <mergeCell ref="J316:K316"/>
    <mergeCell ref="C308:F308"/>
    <mergeCell ref="J308:K308"/>
    <mergeCell ref="C309:F309"/>
    <mergeCell ref="J309:K309"/>
    <mergeCell ref="J310:K310"/>
    <mergeCell ref="J311:K311"/>
    <mergeCell ref="C305:F305"/>
    <mergeCell ref="J305:K305"/>
    <mergeCell ref="C306:F306"/>
    <mergeCell ref="J306:K306"/>
    <mergeCell ref="C307:F307"/>
    <mergeCell ref="J307:K307"/>
    <mergeCell ref="C302:F302"/>
    <mergeCell ref="J302:K302"/>
    <mergeCell ref="C303:F303"/>
    <mergeCell ref="J303:K303"/>
    <mergeCell ref="C304:F304"/>
    <mergeCell ref="J304:K304"/>
    <mergeCell ref="C299:F299"/>
    <mergeCell ref="J299:K299"/>
    <mergeCell ref="C300:F300"/>
    <mergeCell ref="J300:K300"/>
    <mergeCell ref="C301:F301"/>
    <mergeCell ref="J301:K301"/>
    <mergeCell ref="J293:K293"/>
    <mergeCell ref="J294:K294"/>
    <mergeCell ref="J295:K295"/>
    <mergeCell ref="C297:F297"/>
    <mergeCell ref="J297:K297"/>
    <mergeCell ref="C298:F298"/>
    <mergeCell ref="J298:K298"/>
    <mergeCell ref="C290:F290"/>
    <mergeCell ref="J290:K290"/>
    <mergeCell ref="C291:F291"/>
    <mergeCell ref="J291:K291"/>
    <mergeCell ref="C292:F292"/>
    <mergeCell ref="J292:K292"/>
    <mergeCell ref="C287:F287"/>
    <mergeCell ref="J287:K287"/>
    <mergeCell ref="C288:F288"/>
    <mergeCell ref="J288:K288"/>
    <mergeCell ref="C289:F289"/>
    <mergeCell ref="J289:K289"/>
    <mergeCell ref="J281:K281"/>
    <mergeCell ref="J282:K282"/>
    <mergeCell ref="J283:K283"/>
    <mergeCell ref="C285:F285"/>
    <mergeCell ref="J285:K285"/>
    <mergeCell ref="C286:F286"/>
    <mergeCell ref="J286:K286"/>
    <mergeCell ref="C278:F278"/>
    <mergeCell ref="J278:K278"/>
    <mergeCell ref="C279:F279"/>
    <mergeCell ref="J279:K279"/>
    <mergeCell ref="C280:F280"/>
    <mergeCell ref="J280:K280"/>
    <mergeCell ref="C275:F275"/>
    <mergeCell ref="J275:K275"/>
    <mergeCell ref="C276:F276"/>
    <mergeCell ref="J276:K276"/>
    <mergeCell ref="C277:F277"/>
    <mergeCell ref="J277:K277"/>
    <mergeCell ref="J269:K269"/>
    <mergeCell ref="J270:K270"/>
    <mergeCell ref="J271:K271"/>
    <mergeCell ref="C273:F273"/>
    <mergeCell ref="J273:K273"/>
    <mergeCell ref="C274:F274"/>
    <mergeCell ref="J274:K274"/>
    <mergeCell ref="C266:F266"/>
    <mergeCell ref="J266:K266"/>
    <mergeCell ref="C267:F267"/>
    <mergeCell ref="J267:K267"/>
    <mergeCell ref="C268:F268"/>
    <mergeCell ref="J268:K268"/>
    <mergeCell ref="C263:F263"/>
    <mergeCell ref="J263:K263"/>
    <mergeCell ref="C264:F264"/>
    <mergeCell ref="J264:K264"/>
    <mergeCell ref="C265:F265"/>
    <mergeCell ref="J265:K265"/>
    <mergeCell ref="J257:K257"/>
    <mergeCell ref="J258:K258"/>
    <mergeCell ref="J259:K259"/>
    <mergeCell ref="C261:F261"/>
    <mergeCell ref="J261:K261"/>
    <mergeCell ref="C262:F262"/>
    <mergeCell ref="J262:K262"/>
    <mergeCell ref="C254:F254"/>
    <mergeCell ref="J254:K254"/>
    <mergeCell ref="C255:F255"/>
    <mergeCell ref="J255:K255"/>
    <mergeCell ref="C256:F256"/>
    <mergeCell ref="J256:K256"/>
    <mergeCell ref="C251:F251"/>
    <mergeCell ref="J251:K251"/>
    <mergeCell ref="C252:F252"/>
    <mergeCell ref="J252:K252"/>
    <mergeCell ref="C253:F253"/>
    <mergeCell ref="J253:K253"/>
    <mergeCell ref="C248:F248"/>
    <mergeCell ref="J248:K248"/>
    <mergeCell ref="C249:F249"/>
    <mergeCell ref="J249:K249"/>
    <mergeCell ref="C250:F250"/>
    <mergeCell ref="J250:K250"/>
    <mergeCell ref="J243:K243"/>
    <mergeCell ref="C245:F245"/>
    <mergeCell ref="J245:K245"/>
    <mergeCell ref="C246:F246"/>
    <mergeCell ref="J246:K246"/>
    <mergeCell ref="C247:F247"/>
    <mergeCell ref="J247:K247"/>
    <mergeCell ref="C239:F239"/>
    <mergeCell ref="J239:K239"/>
    <mergeCell ref="C240:F240"/>
    <mergeCell ref="J240:K240"/>
    <mergeCell ref="J241:K241"/>
    <mergeCell ref="J242:K242"/>
    <mergeCell ref="C236:F236"/>
    <mergeCell ref="J236:K236"/>
    <mergeCell ref="C237:F237"/>
    <mergeCell ref="J237:K237"/>
    <mergeCell ref="C238:F238"/>
    <mergeCell ref="J238:K238"/>
    <mergeCell ref="C233:F233"/>
    <mergeCell ref="J233:K233"/>
    <mergeCell ref="C234:F234"/>
    <mergeCell ref="J234:K234"/>
    <mergeCell ref="C235:F235"/>
    <mergeCell ref="J235:K235"/>
    <mergeCell ref="C230:F230"/>
    <mergeCell ref="J230:K230"/>
    <mergeCell ref="C231:F231"/>
    <mergeCell ref="J231:K231"/>
    <mergeCell ref="C232:F232"/>
    <mergeCell ref="J232:K232"/>
    <mergeCell ref="C224:F224"/>
    <mergeCell ref="J224:K224"/>
    <mergeCell ref="J225:K225"/>
    <mergeCell ref="J226:K226"/>
    <mergeCell ref="J227:K227"/>
    <mergeCell ref="C229:F229"/>
    <mergeCell ref="J229:K229"/>
    <mergeCell ref="C221:F221"/>
    <mergeCell ref="J221:K221"/>
    <mergeCell ref="C222:F222"/>
    <mergeCell ref="J222:K222"/>
    <mergeCell ref="C223:F223"/>
    <mergeCell ref="J223:K223"/>
    <mergeCell ref="C218:F218"/>
    <mergeCell ref="J218:K218"/>
    <mergeCell ref="C219:F219"/>
    <mergeCell ref="J219:K219"/>
    <mergeCell ref="C220:F220"/>
    <mergeCell ref="J220:K220"/>
    <mergeCell ref="J213:K213"/>
    <mergeCell ref="C215:F215"/>
    <mergeCell ref="J215:K215"/>
    <mergeCell ref="C216:F216"/>
    <mergeCell ref="J216:K216"/>
    <mergeCell ref="C217:F217"/>
    <mergeCell ref="J217:K217"/>
    <mergeCell ref="C209:F209"/>
    <mergeCell ref="J209:K209"/>
    <mergeCell ref="C210:F210"/>
    <mergeCell ref="J210:K210"/>
    <mergeCell ref="J211:K211"/>
    <mergeCell ref="J212:K212"/>
    <mergeCell ref="C206:F206"/>
    <mergeCell ref="J206:K206"/>
    <mergeCell ref="C207:F207"/>
    <mergeCell ref="J207:K207"/>
    <mergeCell ref="C208:F208"/>
    <mergeCell ref="J208:K208"/>
    <mergeCell ref="C203:F203"/>
    <mergeCell ref="J203:K203"/>
    <mergeCell ref="C204:F204"/>
    <mergeCell ref="J204:K204"/>
    <mergeCell ref="C205:F205"/>
    <mergeCell ref="J205:K205"/>
    <mergeCell ref="J197:K197"/>
    <mergeCell ref="J198:K198"/>
    <mergeCell ref="J199:K199"/>
    <mergeCell ref="C201:F201"/>
    <mergeCell ref="J201:K201"/>
    <mergeCell ref="C202:F202"/>
    <mergeCell ref="J202:K202"/>
    <mergeCell ref="C194:F194"/>
    <mergeCell ref="J194:K194"/>
    <mergeCell ref="C195:F195"/>
    <mergeCell ref="J195:K195"/>
    <mergeCell ref="C196:F196"/>
    <mergeCell ref="J196:K196"/>
    <mergeCell ref="J189:K189"/>
    <mergeCell ref="C191:F191"/>
    <mergeCell ref="J191:K191"/>
    <mergeCell ref="C192:F192"/>
    <mergeCell ref="J192:K192"/>
    <mergeCell ref="C193:F193"/>
    <mergeCell ref="J193:K193"/>
    <mergeCell ref="C185:F185"/>
    <mergeCell ref="J185:K185"/>
    <mergeCell ref="C186:F186"/>
    <mergeCell ref="J186:K186"/>
    <mergeCell ref="J187:K187"/>
    <mergeCell ref="J188:K188"/>
    <mergeCell ref="C182:F182"/>
    <mergeCell ref="J182:K182"/>
    <mergeCell ref="C183:F183"/>
    <mergeCell ref="J183:K183"/>
    <mergeCell ref="C184:F184"/>
    <mergeCell ref="J184:K184"/>
    <mergeCell ref="J177:K177"/>
    <mergeCell ref="C179:F179"/>
    <mergeCell ref="J179:K179"/>
    <mergeCell ref="C180:F180"/>
    <mergeCell ref="J180:K180"/>
    <mergeCell ref="C181:F181"/>
    <mergeCell ref="J181:K181"/>
    <mergeCell ref="C173:F173"/>
    <mergeCell ref="J173:K173"/>
    <mergeCell ref="C174:F174"/>
    <mergeCell ref="J174:K174"/>
    <mergeCell ref="J175:K175"/>
    <mergeCell ref="J176:K176"/>
    <mergeCell ref="C170:F170"/>
    <mergeCell ref="J170:K170"/>
    <mergeCell ref="C171:F171"/>
    <mergeCell ref="J171:K171"/>
    <mergeCell ref="C172:F172"/>
    <mergeCell ref="J172:K172"/>
    <mergeCell ref="J165:K165"/>
    <mergeCell ref="C167:F167"/>
    <mergeCell ref="J167:K167"/>
    <mergeCell ref="C168:F168"/>
    <mergeCell ref="J168:K168"/>
    <mergeCell ref="C169:F169"/>
    <mergeCell ref="J169:K169"/>
    <mergeCell ref="C161:F161"/>
    <mergeCell ref="J161:K161"/>
    <mergeCell ref="C162:F162"/>
    <mergeCell ref="J162:K162"/>
    <mergeCell ref="J163:K163"/>
    <mergeCell ref="J164:K164"/>
    <mergeCell ref="C158:F158"/>
    <mergeCell ref="J158:K158"/>
    <mergeCell ref="C159:F159"/>
    <mergeCell ref="J159:K159"/>
    <mergeCell ref="C160:F160"/>
    <mergeCell ref="J160:K160"/>
    <mergeCell ref="J152:K152"/>
    <mergeCell ref="J153:K153"/>
    <mergeCell ref="J154:K154"/>
    <mergeCell ref="C156:F156"/>
    <mergeCell ref="J156:K156"/>
    <mergeCell ref="C157:F157"/>
    <mergeCell ref="J157:K157"/>
    <mergeCell ref="C149:F149"/>
    <mergeCell ref="J149:K149"/>
    <mergeCell ref="C150:F150"/>
    <mergeCell ref="J150:K150"/>
    <mergeCell ref="C151:F151"/>
    <mergeCell ref="J151:K151"/>
    <mergeCell ref="C146:F146"/>
    <mergeCell ref="J146:K146"/>
    <mergeCell ref="C147:F147"/>
    <mergeCell ref="J147:K147"/>
    <mergeCell ref="C148:F148"/>
    <mergeCell ref="J148:K148"/>
    <mergeCell ref="C140:F140"/>
    <mergeCell ref="J140:K140"/>
    <mergeCell ref="J141:K141"/>
    <mergeCell ref="J142:K142"/>
    <mergeCell ref="J143:K143"/>
    <mergeCell ref="C145:F145"/>
    <mergeCell ref="J145:K145"/>
    <mergeCell ref="C137:F137"/>
    <mergeCell ref="J137:K137"/>
    <mergeCell ref="C138:F138"/>
    <mergeCell ref="J138:K138"/>
    <mergeCell ref="C139:F139"/>
    <mergeCell ref="J139:K139"/>
    <mergeCell ref="J131:K131"/>
    <mergeCell ref="J132:K132"/>
    <mergeCell ref="J133:K133"/>
    <mergeCell ref="C135:F135"/>
    <mergeCell ref="J135:K135"/>
    <mergeCell ref="C136:F136"/>
    <mergeCell ref="J136:K136"/>
    <mergeCell ref="C128:F128"/>
    <mergeCell ref="J128:K128"/>
    <mergeCell ref="C129:F129"/>
    <mergeCell ref="J129:K129"/>
    <mergeCell ref="C130:F130"/>
    <mergeCell ref="J130:K130"/>
    <mergeCell ref="C125:F125"/>
    <mergeCell ref="J125:K125"/>
    <mergeCell ref="C126:F126"/>
    <mergeCell ref="J126:K126"/>
    <mergeCell ref="C127:F127"/>
    <mergeCell ref="J127:K127"/>
    <mergeCell ref="C119:F119"/>
    <mergeCell ref="J119:K119"/>
    <mergeCell ref="J120:K120"/>
    <mergeCell ref="J121:K121"/>
    <mergeCell ref="J122:K122"/>
    <mergeCell ref="C124:F124"/>
    <mergeCell ref="J124:K124"/>
    <mergeCell ref="C116:F116"/>
    <mergeCell ref="J116:K116"/>
    <mergeCell ref="C117:F117"/>
    <mergeCell ref="J117:K117"/>
    <mergeCell ref="C118:F118"/>
    <mergeCell ref="J118:K118"/>
    <mergeCell ref="C110:F110"/>
    <mergeCell ref="J110:K110"/>
    <mergeCell ref="J111:K111"/>
    <mergeCell ref="J112:K112"/>
    <mergeCell ref="J113:K113"/>
    <mergeCell ref="C115:F115"/>
    <mergeCell ref="J115:K115"/>
    <mergeCell ref="C107:F107"/>
    <mergeCell ref="J107:K107"/>
    <mergeCell ref="C108:F108"/>
    <mergeCell ref="J108:K108"/>
    <mergeCell ref="C109:F109"/>
    <mergeCell ref="J109:K109"/>
    <mergeCell ref="J101:K101"/>
    <mergeCell ref="J102:K102"/>
    <mergeCell ref="J103:K103"/>
    <mergeCell ref="C105:F105"/>
    <mergeCell ref="J105:K105"/>
    <mergeCell ref="C106:F106"/>
    <mergeCell ref="J106:K106"/>
    <mergeCell ref="C98:F98"/>
    <mergeCell ref="J98:K98"/>
    <mergeCell ref="C99:F99"/>
    <mergeCell ref="J99:K99"/>
    <mergeCell ref="C100:F100"/>
    <mergeCell ref="J100:K100"/>
    <mergeCell ref="J93:K93"/>
    <mergeCell ref="C95:F95"/>
    <mergeCell ref="J95:K95"/>
    <mergeCell ref="C96:F96"/>
    <mergeCell ref="J96:K96"/>
    <mergeCell ref="C97:F97"/>
    <mergeCell ref="J97:K97"/>
    <mergeCell ref="C89:F89"/>
    <mergeCell ref="J89:K89"/>
    <mergeCell ref="C90:F90"/>
    <mergeCell ref="J90:K90"/>
    <mergeCell ref="J91:K91"/>
    <mergeCell ref="J92:K92"/>
    <mergeCell ref="J84:K84"/>
    <mergeCell ref="C86:F86"/>
    <mergeCell ref="J86:K86"/>
    <mergeCell ref="C87:F87"/>
    <mergeCell ref="J87:K87"/>
    <mergeCell ref="C88:F88"/>
    <mergeCell ref="J88:K88"/>
    <mergeCell ref="C80:F80"/>
    <mergeCell ref="J80:K80"/>
    <mergeCell ref="C81:F81"/>
    <mergeCell ref="J81:K81"/>
    <mergeCell ref="J82:K82"/>
    <mergeCell ref="J83:K83"/>
    <mergeCell ref="C77:F77"/>
    <mergeCell ref="J77:K77"/>
    <mergeCell ref="C78:F78"/>
    <mergeCell ref="J78:K78"/>
    <mergeCell ref="C79:F79"/>
    <mergeCell ref="J79:K79"/>
    <mergeCell ref="J71:K71"/>
    <mergeCell ref="J72:K72"/>
    <mergeCell ref="J73:K73"/>
    <mergeCell ref="C75:F75"/>
    <mergeCell ref="J75:K75"/>
    <mergeCell ref="C76:F76"/>
    <mergeCell ref="J76:K76"/>
    <mergeCell ref="C68:F68"/>
    <mergeCell ref="J68:K68"/>
    <mergeCell ref="C69:F69"/>
    <mergeCell ref="J69:K69"/>
    <mergeCell ref="C70:F70"/>
    <mergeCell ref="J70:K70"/>
    <mergeCell ref="C65:F65"/>
    <mergeCell ref="J65:K65"/>
    <mergeCell ref="C66:F66"/>
    <mergeCell ref="J66:K66"/>
    <mergeCell ref="C67:F67"/>
    <mergeCell ref="J67:K67"/>
    <mergeCell ref="C59:F59"/>
    <mergeCell ref="J59:K59"/>
    <mergeCell ref="J60:K60"/>
    <mergeCell ref="J61:K61"/>
    <mergeCell ref="J62:K62"/>
    <mergeCell ref="C64:F64"/>
    <mergeCell ref="J64:K64"/>
    <mergeCell ref="C56:F56"/>
    <mergeCell ref="J56:K56"/>
    <mergeCell ref="C57:F57"/>
    <mergeCell ref="J57:K57"/>
    <mergeCell ref="C58:F58"/>
    <mergeCell ref="J58:K58"/>
    <mergeCell ref="C53:F53"/>
    <mergeCell ref="J53:K53"/>
    <mergeCell ref="C54:F54"/>
    <mergeCell ref="J54:K54"/>
    <mergeCell ref="C55:F55"/>
    <mergeCell ref="J55:K55"/>
    <mergeCell ref="C50:F50"/>
    <mergeCell ref="J50:K50"/>
    <mergeCell ref="C51:F51"/>
    <mergeCell ref="J51:K51"/>
    <mergeCell ref="C52:F52"/>
    <mergeCell ref="J52:K52"/>
    <mergeCell ref="J45:K45"/>
    <mergeCell ref="C47:F47"/>
    <mergeCell ref="J47:K47"/>
    <mergeCell ref="C48:F48"/>
    <mergeCell ref="J48:K48"/>
    <mergeCell ref="C49:F49"/>
    <mergeCell ref="J49:K49"/>
    <mergeCell ref="C41:F41"/>
    <mergeCell ref="J41:K41"/>
    <mergeCell ref="C42:F42"/>
    <mergeCell ref="J42:K42"/>
    <mergeCell ref="J43:K43"/>
    <mergeCell ref="J44:K44"/>
    <mergeCell ref="C38:F38"/>
    <mergeCell ref="J38:K38"/>
    <mergeCell ref="C39:F39"/>
    <mergeCell ref="J39:K39"/>
    <mergeCell ref="C40:F40"/>
    <mergeCell ref="J40:K40"/>
    <mergeCell ref="C32:F32"/>
    <mergeCell ref="J32:K32"/>
    <mergeCell ref="J33:K33"/>
    <mergeCell ref="J34:K34"/>
    <mergeCell ref="J35:K35"/>
    <mergeCell ref="C37:F37"/>
    <mergeCell ref="J37:K37"/>
    <mergeCell ref="C29:F29"/>
    <mergeCell ref="J29:K29"/>
    <mergeCell ref="C30:F30"/>
    <mergeCell ref="J30:K30"/>
    <mergeCell ref="C31:F31"/>
    <mergeCell ref="J31:K31"/>
    <mergeCell ref="C26:F26"/>
    <mergeCell ref="J26:K26"/>
    <mergeCell ref="C27:F27"/>
    <mergeCell ref="J27:K27"/>
    <mergeCell ref="C28:F28"/>
    <mergeCell ref="J28:K28"/>
    <mergeCell ref="J21:K21"/>
    <mergeCell ref="C23:F23"/>
    <mergeCell ref="J23:K23"/>
    <mergeCell ref="C24:F24"/>
    <mergeCell ref="J24:K24"/>
    <mergeCell ref="C25:F25"/>
    <mergeCell ref="J25:K25"/>
    <mergeCell ref="C17:F17"/>
    <mergeCell ref="J17:K17"/>
    <mergeCell ref="C18:F18"/>
    <mergeCell ref="J18:K18"/>
    <mergeCell ref="J19:K19"/>
    <mergeCell ref="J20:K20"/>
    <mergeCell ref="C14:F14"/>
    <mergeCell ref="J14:K14"/>
    <mergeCell ref="C15:F15"/>
    <mergeCell ref="J15:K15"/>
    <mergeCell ref="C16:F16"/>
    <mergeCell ref="J16:K16"/>
    <mergeCell ref="C11:F11"/>
    <mergeCell ref="J11:K11"/>
    <mergeCell ref="C12:F12"/>
    <mergeCell ref="J12:K12"/>
    <mergeCell ref="C13:F13"/>
    <mergeCell ref="J13:K13"/>
    <mergeCell ref="C8:F8"/>
    <mergeCell ref="J8:K8"/>
    <mergeCell ref="C9:F9"/>
    <mergeCell ref="J9:K9"/>
    <mergeCell ref="C10:F10"/>
    <mergeCell ref="J10:K10"/>
    <mergeCell ref="A1:K1"/>
    <mergeCell ref="A2:K2"/>
    <mergeCell ref="A3:K3"/>
    <mergeCell ref="C6:F6"/>
    <mergeCell ref="J6:K6"/>
    <mergeCell ref="C7:F7"/>
    <mergeCell ref="J7:K7"/>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0"/>
  <sheetViews>
    <sheetView showGridLines="0" workbookViewId="0">
      <selection activeCell="O6" sqref="O6"/>
    </sheetView>
  </sheetViews>
  <sheetFormatPr defaultRowHeight="15" customHeight="1" x14ac:dyDescent="0.25"/>
  <cols>
    <col min="1" max="2" width="12.7109375" style="1" customWidth="1"/>
    <col min="3" max="3" width="4.7109375" style="1" customWidth="1"/>
    <col min="4" max="4" width="8" style="1" customWidth="1"/>
    <col min="5" max="5" width="19" style="1" customWidth="1"/>
    <col min="6" max="6" width="20" style="1" customWidth="1"/>
    <col min="7" max="7" width="8.7109375" style="1" customWidth="1"/>
    <col min="8" max="8" width="16.7109375" style="1" customWidth="1"/>
    <col min="9" max="14" width="8.7109375" style="1" customWidth="1"/>
    <col min="15" max="16384" width="9.140625" style="1"/>
  </cols>
  <sheetData>
    <row r="1" spans="1:14" ht="15" customHeight="1" x14ac:dyDescent="0.25">
      <c r="A1" s="3" t="str">
        <f>CIDADE</f>
        <v>MUNICÍPIO DE SALVADOR - BA</v>
      </c>
      <c r="B1" s="3"/>
      <c r="C1" s="3"/>
      <c r="D1" s="3"/>
      <c r="E1" s="3"/>
      <c r="F1" s="3"/>
      <c r="G1" s="3"/>
      <c r="H1" s="3"/>
      <c r="I1" s="3"/>
      <c r="J1" s="3"/>
      <c r="K1" s="3"/>
      <c r="L1" s="3"/>
      <c r="M1" s="3"/>
      <c r="N1" s="3"/>
    </row>
    <row r="2" spans="1:14" ht="15" customHeight="1" x14ac:dyDescent="0.25">
      <c r="A2" s="3" t="str">
        <f>OBRA</f>
        <v>RESIDENCIAL MULTIFAMILIAR PADRÃO NORMAL (2017)</v>
      </c>
      <c r="B2" s="3"/>
      <c r="C2" s="3"/>
      <c r="D2" s="3"/>
      <c r="E2" s="3"/>
      <c r="F2" s="3"/>
      <c r="G2" s="3"/>
      <c r="H2" s="3"/>
      <c r="I2" s="3"/>
      <c r="J2" s="3"/>
      <c r="K2" s="3"/>
      <c r="L2" s="3"/>
      <c r="M2" s="3"/>
      <c r="N2" s="3"/>
    </row>
    <row r="3" spans="1:14" ht="15" customHeight="1" x14ac:dyDescent="0.25">
      <c r="A3" s="3" t="s">
        <v>1135</v>
      </c>
      <c r="B3" s="3"/>
      <c r="C3" s="3"/>
      <c r="D3" s="3"/>
      <c r="E3" s="3"/>
      <c r="F3" s="3"/>
      <c r="G3" s="3"/>
      <c r="H3" s="3"/>
      <c r="I3" s="3"/>
      <c r="J3" s="3"/>
      <c r="K3" s="3"/>
      <c r="L3" s="3"/>
      <c r="M3" s="3"/>
      <c r="N3" s="3"/>
    </row>
    <row r="4" spans="1:14" ht="15" customHeight="1" x14ac:dyDescent="0.25">
      <c r="A4" s="4"/>
      <c r="B4" s="4"/>
      <c r="C4" s="4"/>
      <c r="D4" s="4"/>
      <c r="E4" s="4"/>
      <c r="F4" s="4"/>
      <c r="G4" s="4"/>
      <c r="H4" s="4"/>
      <c r="I4" s="4"/>
      <c r="J4" s="4"/>
      <c r="K4" s="4"/>
      <c r="L4" s="4"/>
      <c r="M4" s="4"/>
      <c r="N4" s="4"/>
    </row>
    <row r="5" spans="1:14" ht="15" customHeight="1" x14ac:dyDescent="0.25">
      <c r="A5" s="2" t="s">
        <v>3</v>
      </c>
      <c r="B5" s="5" t="str">
        <f>FONTE&amp;ONERA</f>
        <v>SINAPI BA-12/2022, COM DESONERAÇÃO</v>
      </c>
      <c r="C5" s="2"/>
      <c r="D5" s="2"/>
      <c r="E5" s="2"/>
      <c r="F5" s="4"/>
      <c r="G5" s="4"/>
      <c r="H5" s="2" t="s">
        <v>6</v>
      </c>
      <c r="I5" s="6">
        <f>LEI</f>
        <v>85.509999999999991</v>
      </c>
      <c r="J5" s="4"/>
      <c r="K5" s="4"/>
      <c r="L5" s="4"/>
      <c r="M5" s="2" t="s">
        <v>7</v>
      </c>
      <c r="N5" s="6">
        <f>BDI</f>
        <v>28.000000000000004</v>
      </c>
    </row>
    <row r="6" spans="1:14" ht="15" customHeight="1" x14ac:dyDescent="0.25">
      <c r="A6" s="22" t="s">
        <v>20</v>
      </c>
      <c r="B6" s="22" t="s">
        <v>41</v>
      </c>
      <c r="C6" s="46" t="s">
        <v>8</v>
      </c>
      <c r="D6" s="47"/>
      <c r="E6" s="47"/>
      <c r="F6" s="47"/>
      <c r="G6" s="7" t="s">
        <v>42</v>
      </c>
      <c r="H6" s="7" t="s">
        <v>43</v>
      </c>
      <c r="I6" s="8" t="s">
        <v>790</v>
      </c>
      <c r="J6" s="9"/>
      <c r="K6" s="8" t="s">
        <v>10</v>
      </c>
      <c r="L6" s="9"/>
      <c r="M6" s="8" t="s">
        <v>21</v>
      </c>
      <c r="N6" s="9"/>
    </row>
    <row r="7" spans="1:14" ht="45" customHeight="1" x14ac:dyDescent="0.25">
      <c r="A7" s="48">
        <v>1</v>
      </c>
      <c r="B7" s="67">
        <v>92764</v>
      </c>
      <c r="C7" s="55" t="str">
        <f>VLOOKUP(B7,ORCAMENTO!B:L,2,FALSE)</f>
        <v>ARMAÇÃO DE PILAR OU VIGA DE ESTRUTURA CONVENCIONAL DE CONCRETO ARMADO UTILIZANDO AÇO CA-50 DE 16,0 MM - MONTAGEM. AF_06/2022</v>
      </c>
      <c r="D7" s="55"/>
      <c r="E7" s="55"/>
      <c r="F7" s="55"/>
      <c r="G7" s="54" t="str">
        <f>VLOOKUP(B7,ORCAMENTO!B:L,6,FALSE)</f>
        <v>KG</v>
      </c>
      <c r="H7" s="56">
        <f>SUMIF(ORCAMENTO!B:B,ABCS!B7,ORCAMENTO!H:H)</f>
        <v>90514</v>
      </c>
      <c r="I7" s="57">
        <f>VLOOKUP(B7,ORCAMENTO!B:L,8,FALSE)</f>
        <v>13.149999999999999</v>
      </c>
      <c r="J7" s="58"/>
      <c r="K7" s="57">
        <f>SUMIF(ORCAMENTO!B:B,ABCS!B7,ORCAMENTO!K:K)</f>
        <v>1190259.1000000001</v>
      </c>
      <c r="L7" s="58"/>
      <c r="M7" s="57">
        <f t="shared" ref="M7:M70" si="0">ROUND((K7/$K$330)*100,4)</f>
        <v>7.7763999999999998</v>
      </c>
      <c r="N7" s="58"/>
    </row>
    <row r="8" spans="1:14" ht="60" customHeight="1" x14ac:dyDescent="0.25">
      <c r="A8" s="48">
        <v>2</v>
      </c>
      <c r="B8" s="67">
        <v>103675</v>
      </c>
      <c r="C8" s="55" t="str">
        <f>VLOOKUP(B8,ORCAMENTO!B:L,2,FALSE)</f>
        <v>CONCRETAGEM DE VIGAS E LAJES, FCK=25 MPA, PARA LAJES MACIÇAS OU NERVURADAS COM USO DE BOMBA - LANÇAMENTO, ADENSAMENTO E ACABAMENTO. AF_02/2022</v>
      </c>
      <c r="D8" s="55"/>
      <c r="E8" s="55"/>
      <c r="F8" s="55"/>
      <c r="G8" s="54" t="str">
        <f>VLOOKUP(B8,ORCAMENTO!B:L,6,FALSE)</f>
        <v>M3</v>
      </c>
      <c r="H8" s="56">
        <f>SUMIF(ORCAMENTO!B:B,ABCS!B8,ORCAMENTO!H:H)</f>
        <v>1146.46</v>
      </c>
      <c r="I8" s="57">
        <f>VLOOKUP(B8,ORCAMENTO!B:L,8,FALSE)</f>
        <v>883.33999999999992</v>
      </c>
      <c r="J8" s="58"/>
      <c r="K8" s="57">
        <f>SUMIF(ORCAMENTO!B:B,ABCS!B8,ORCAMENTO!K:K)</f>
        <v>1012713.98</v>
      </c>
      <c r="L8" s="58"/>
      <c r="M8" s="57">
        <f t="shared" si="0"/>
        <v>6.6163999999999996</v>
      </c>
      <c r="N8" s="58"/>
    </row>
    <row r="9" spans="1:14" ht="60" customHeight="1" x14ac:dyDescent="0.25">
      <c r="A9" s="48">
        <v>3</v>
      </c>
      <c r="B9" s="67">
        <v>103328</v>
      </c>
      <c r="C9" s="55" t="str">
        <f>VLOOKUP(B9,ORCAMENTO!B:L,2,FALSE)</f>
        <v>ALVENARIA DE VEDAÇÃO DE BLOCOS CERÂMICOS FURADOS NA HORIZONTAL DE 9X19X19 CM (ESPESSURA 9 CM) E ARGAMASSA DE ASSENTAMENTO COM PREPARO EM BETONEIRA. AF_12/2021</v>
      </c>
      <c r="D9" s="55"/>
      <c r="E9" s="55"/>
      <c r="F9" s="55"/>
      <c r="G9" s="54" t="str">
        <f>VLOOKUP(B9,ORCAMENTO!B:L,6,FALSE)</f>
        <v>M2</v>
      </c>
      <c r="H9" s="56">
        <f>SUMIF(ORCAMENTO!B:B,ABCS!B9,ORCAMENTO!H:H)</f>
        <v>9079.67</v>
      </c>
      <c r="I9" s="57">
        <f>VLOOKUP(B9,ORCAMENTO!B:L,8,FALSE)</f>
        <v>107.75999999999999</v>
      </c>
      <c r="J9" s="58"/>
      <c r="K9" s="57">
        <f>SUMIF(ORCAMENTO!B:B,ABCS!B9,ORCAMENTO!K:K)</f>
        <v>978425.24</v>
      </c>
      <c r="L9" s="58"/>
      <c r="M9" s="57">
        <f t="shared" si="0"/>
        <v>6.3924000000000003</v>
      </c>
      <c r="N9" s="58"/>
    </row>
    <row r="10" spans="1:14" ht="45" customHeight="1" x14ac:dyDescent="0.25">
      <c r="A10" s="48">
        <v>4</v>
      </c>
      <c r="B10" s="67">
        <v>98546</v>
      </c>
      <c r="C10" s="55" t="str">
        <f>VLOOKUP(B10,ORCAMENTO!B:L,2,FALSE)</f>
        <v>IMPERMEABILIZAÇÃO DE SUPERFÍCIE COM MANTA ASFÁLTICA, UMA CAMADA, INCLUSIVE APLICAÇÃO DE PRIMER ASFÁLTICO, E=3MM. AF_06/2018</v>
      </c>
      <c r="D10" s="55"/>
      <c r="E10" s="55"/>
      <c r="F10" s="55"/>
      <c r="G10" s="54" t="str">
        <f>VLOOKUP(B10,ORCAMENTO!B:L,6,FALSE)</f>
        <v>M2</v>
      </c>
      <c r="H10" s="56">
        <f>SUMIF(ORCAMENTO!B:B,ABCS!B10,ORCAMENTO!H:H)</f>
        <v>5313.58</v>
      </c>
      <c r="I10" s="57">
        <f>VLOOKUP(B10,ORCAMENTO!B:L,8,FALSE)</f>
        <v>139.52000000000001</v>
      </c>
      <c r="J10" s="58"/>
      <c r="K10" s="57">
        <f>SUMIF(ORCAMENTO!B:B,ABCS!B10,ORCAMENTO!K:K)</f>
        <v>741350.68</v>
      </c>
      <c r="L10" s="58"/>
      <c r="M10" s="57">
        <f t="shared" si="0"/>
        <v>4.8434999999999997</v>
      </c>
      <c r="N10" s="58"/>
    </row>
    <row r="11" spans="1:14" ht="45" customHeight="1" x14ac:dyDescent="0.25">
      <c r="A11" s="48">
        <v>5</v>
      </c>
      <c r="B11" s="67">
        <v>92761</v>
      </c>
      <c r="C11" s="55" t="str">
        <f>VLOOKUP(B11,ORCAMENTO!B:L,2,FALSE)</f>
        <v>ARMAÇÃO DE PILAR OU VIGA DE ESTRUTURA CONVENCIONAL DE CONCRETO ARMADO UTILIZANDO AÇO CA-50 DE 8,0 MM - MONTAGEM. AF_06/2022</v>
      </c>
      <c r="D11" s="55"/>
      <c r="E11" s="55"/>
      <c r="F11" s="55"/>
      <c r="G11" s="54" t="str">
        <f>VLOOKUP(B11,ORCAMENTO!B:L,6,FALSE)</f>
        <v>KG</v>
      </c>
      <c r="H11" s="56">
        <f>SUMIF(ORCAMENTO!B:B,ABCS!B11,ORCAMENTO!H:H)</f>
        <v>36205.599999999999</v>
      </c>
      <c r="I11" s="57">
        <f>VLOOKUP(B11,ORCAMENTO!B:L,8,FALSE)</f>
        <v>17.78</v>
      </c>
      <c r="J11" s="58"/>
      <c r="K11" s="57">
        <f>SUMIF(ORCAMENTO!B:B,ABCS!B11,ORCAMENTO!K:K)</f>
        <v>643735.57000000007</v>
      </c>
      <c r="L11" s="58"/>
      <c r="M11" s="57">
        <f t="shared" si="0"/>
        <v>4.2058</v>
      </c>
      <c r="N11" s="58"/>
    </row>
    <row r="12" spans="1:14" ht="60" customHeight="1" x14ac:dyDescent="0.25">
      <c r="A12" s="48">
        <v>6</v>
      </c>
      <c r="B12" s="67">
        <v>92480</v>
      </c>
      <c r="C12" s="55" t="str">
        <f>VLOOKUP(B12,ORCAMENTO!B:L,2,FALSE)</f>
        <v>MONTAGEM E DESMONTAGEM DE FÔRMA DE VIGA, ESCORAMENTO METÁLICO, PÉ-DIREITO SIMPLES, EM CHAPA DE MADEIRA PLASTIFICADA, 18 UTILIZAÇÕES. AF_09/2020</v>
      </c>
      <c r="D12" s="55"/>
      <c r="E12" s="55"/>
      <c r="F12" s="55"/>
      <c r="G12" s="54" t="str">
        <f>VLOOKUP(B12,ORCAMENTO!B:L,6,FALSE)</f>
        <v>M2</v>
      </c>
      <c r="H12" s="56">
        <f>SUMIF(ORCAMENTO!B:B,ABCS!B12,ORCAMENTO!H:H)</f>
        <v>4152.62</v>
      </c>
      <c r="I12" s="57">
        <f>VLOOKUP(B12,ORCAMENTO!B:L,8,FALSE)</f>
        <v>92.8</v>
      </c>
      <c r="J12" s="58"/>
      <c r="K12" s="57">
        <f>SUMIF(ORCAMENTO!B:B,ABCS!B12,ORCAMENTO!K:K)</f>
        <v>385363.14</v>
      </c>
      <c r="L12" s="58"/>
      <c r="M12" s="57">
        <f t="shared" si="0"/>
        <v>2.5177</v>
      </c>
      <c r="N12" s="58"/>
    </row>
    <row r="13" spans="1:14" ht="75" customHeight="1" x14ac:dyDescent="0.25">
      <c r="A13" s="48">
        <v>7</v>
      </c>
      <c r="B13" s="67">
        <v>87547</v>
      </c>
      <c r="C13" s="55" t="str">
        <f>VLOOKUP(B13,ORCAMENTO!B:L,2,FALSE)</f>
        <v>MASSA ÚNICA, PARA RECEBIMENTO DE PINTURA, EM ARGAMASSA TRAÇO 1:2:8, PREPARO MECÂNICO COM BETONEIRA 400L, APLICADA MANUALMENTE EM FACES INTERNAS DE PAREDES, ESPESSURA DE 10MM, COM EXECUÇÃO DE TALISCAS. AF_06/2014</v>
      </c>
      <c r="D13" s="55"/>
      <c r="E13" s="55"/>
      <c r="F13" s="55"/>
      <c r="G13" s="54" t="str">
        <f>VLOOKUP(B13,ORCAMENTO!B:L,6,FALSE)</f>
        <v>M2</v>
      </c>
      <c r="H13" s="56">
        <f>SUMIF(ORCAMENTO!B:B,ABCS!B13,ORCAMENTO!H:H)</f>
        <v>11308.89</v>
      </c>
      <c r="I13" s="57">
        <f>VLOOKUP(B13,ORCAMENTO!B:L,8,FALSE)</f>
        <v>32.1</v>
      </c>
      <c r="J13" s="58"/>
      <c r="K13" s="57">
        <f>SUMIF(ORCAMENTO!B:B,ABCS!B13,ORCAMENTO!K:K)</f>
        <v>363015.37</v>
      </c>
      <c r="L13" s="58"/>
      <c r="M13" s="57">
        <f t="shared" si="0"/>
        <v>2.3717000000000001</v>
      </c>
      <c r="N13" s="58"/>
    </row>
    <row r="14" spans="1:14" ht="45" customHeight="1" x14ac:dyDescent="0.25">
      <c r="A14" s="48">
        <v>8</v>
      </c>
      <c r="B14" s="67">
        <v>103672</v>
      </c>
      <c r="C14" s="55" t="str">
        <f>VLOOKUP(B14,ORCAMENTO!B:L,2,FALSE)</f>
        <v>CONCRETAGEM DE PILARES, FCK = 25 MPA, COM USO DE BOMBA - LANÇAMENTO, ADENSAMENTO E ACABAMENTO. AF_02/2022</v>
      </c>
      <c r="D14" s="55"/>
      <c r="E14" s="55"/>
      <c r="F14" s="55"/>
      <c r="G14" s="54" t="str">
        <f>VLOOKUP(B14,ORCAMENTO!B:L,6,FALSE)</f>
        <v>M3</v>
      </c>
      <c r="H14" s="56">
        <f>SUMIF(ORCAMENTO!B:B,ABCS!B14,ORCAMENTO!H:H)</f>
        <v>390.47</v>
      </c>
      <c r="I14" s="57">
        <f>VLOOKUP(B14,ORCAMENTO!B:L,8,FALSE)</f>
        <v>881.21999999999991</v>
      </c>
      <c r="J14" s="58"/>
      <c r="K14" s="57">
        <f>SUMIF(ORCAMENTO!B:B,ABCS!B14,ORCAMENTO!K:K)</f>
        <v>344089.97</v>
      </c>
      <c r="L14" s="58"/>
      <c r="M14" s="57">
        <f t="shared" si="0"/>
        <v>2.2481</v>
      </c>
      <c r="N14" s="58"/>
    </row>
    <row r="15" spans="1:14" ht="75" customHeight="1" x14ac:dyDescent="0.25">
      <c r="A15" s="48">
        <v>9</v>
      </c>
      <c r="B15" s="67">
        <v>104453</v>
      </c>
      <c r="C15" s="55" t="str">
        <f>VLOOKUP(B15,ORCAMENTO!B:L,2,FALSE)</f>
        <v>REVESTIMENTO CERÂMICO PARA PAREDES INTERNAS COM PLACAS TIPO ESMALTADA EXTRA DE DIMENSÕES 20X20 CM APLICADAS EM AMBIENTES DE ÁREA MENOR QUE 5 M² NA ALTURA INTEIRA DAS PAREDES. AF_06/2014</v>
      </c>
      <c r="D15" s="55"/>
      <c r="E15" s="55"/>
      <c r="F15" s="55"/>
      <c r="G15" s="54" t="str">
        <f>VLOOKUP(B15,ORCAMENTO!B:L,6,FALSE)</f>
        <v>M2</v>
      </c>
      <c r="H15" s="56">
        <f>SUMIF(ORCAMENTO!B:B,ABCS!B15,ORCAMENTO!H:H)</f>
        <v>4089.64</v>
      </c>
      <c r="I15" s="57">
        <f>VLOOKUP(B15,ORCAMENTO!B:L,8,FALSE)</f>
        <v>81.47</v>
      </c>
      <c r="J15" s="58"/>
      <c r="K15" s="57">
        <f>SUMIF(ORCAMENTO!B:B,ABCS!B15,ORCAMENTO!K:K)</f>
        <v>333182.96999999997</v>
      </c>
      <c r="L15" s="58"/>
      <c r="M15" s="57">
        <f t="shared" si="0"/>
        <v>2.1768000000000001</v>
      </c>
      <c r="N15" s="58"/>
    </row>
    <row r="16" spans="1:14" ht="60" customHeight="1" x14ac:dyDescent="0.25">
      <c r="A16" s="48">
        <v>10</v>
      </c>
      <c r="B16" s="67">
        <v>87242</v>
      </c>
      <c r="C16" s="55" t="str">
        <f>VLOOKUP(B16,ORCAMENTO!B:L,2,FALSE)</f>
        <v>REVESTIMENTO CERÂMICO PARA PAREDES EXTERNAS EM PASTILHAS DE PORCELANA 5 X 5 CM (PLACAS DE 30 X 30 CM), ALINHADAS A PRUMO, APLICADO EM PANOS COM VÃOS. AF_06/2014</v>
      </c>
      <c r="D16" s="55"/>
      <c r="E16" s="55"/>
      <c r="F16" s="55"/>
      <c r="G16" s="54" t="str">
        <f>VLOOKUP(B16,ORCAMENTO!B:L,6,FALSE)</f>
        <v>M2</v>
      </c>
      <c r="H16" s="56">
        <f>SUMIF(ORCAMENTO!B:B,ABCS!B16,ORCAMENTO!H:H)</f>
        <v>1147.47</v>
      </c>
      <c r="I16" s="57">
        <f>VLOOKUP(B16,ORCAMENTO!B:L,8,FALSE)</f>
        <v>262.59000000000003</v>
      </c>
      <c r="J16" s="58"/>
      <c r="K16" s="57">
        <f>SUMIF(ORCAMENTO!B:B,ABCS!B16,ORCAMENTO!K:K)</f>
        <v>301314.15000000002</v>
      </c>
      <c r="L16" s="58"/>
      <c r="M16" s="57">
        <f t="shared" si="0"/>
        <v>1.9685999999999999</v>
      </c>
      <c r="N16" s="58"/>
    </row>
    <row r="17" spans="1:14" ht="90" customHeight="1" x14ac:dyDescent="0.25">
      <c r="A17" s="48">
        <v>11</v>
      </c>
      <c r="B17" s="67">
        <v>91313</v>
      </c>
      <c r="C17" s="55" t="str">
        <f>VLOOKUP(B17,ORCAMENTO!B:L,2,FALSE)</f>
        <v>KIT DE PORTA DE MADEIRA PARA PINTURA, SEMI-OCA (LEVE OU MÉDIA), PADRÃO POPULAR, 70X210CM, ESPESSURA DE 3,5CM, ITENS INCLUSOS: DOBRADIÇAS, MONTAGEM E INSTALAÇÃO DO BATENTE, FECHADURA COM EXECUÇÃO DO FURO - FORNECIMENTO E INSTALAÇÃO. AF_12/2019</v>
      </c>
      <c r="D17" s="55"/>
      <c r="E17" s="55"/>
      <c r="F17" s="55"/>
      <c r="G17" s="54" t="str">
        <f>VLOOKUP(B17,ORCAMENTO!B:L,6,FALSE)</f>
        <v>UN</v>
      </c>
      <c r="H17" s="56">
        <f>SUMIF(ORCAMENTO!B:B,ABCS!B17,ORCAMENTO!H:H)</f>
        <v>257</v>
      </c>
      <c r="I17" s="57">
        <f>VLOOKUP(B17,ORCAMENTO!B:L,8,FALSE)</f>
        <v>1165.1100000000001</v>
      </c>
      <c r="J17" s="58"/>
      <c r="K17" s="57">
        <f>SUMIF(ORCAMENTO!B:B,ABCS!B17,ORCAMENTO!K:K)</f>
        <v>299433.27</v>
      </c>
      <c r="L17" s="58"/>
      <c r="M17" s="57">
        <f t="shared" si="0"/>
        <v>1.9562999999999999</v>
      </c>
      <c r="N17" s="58"/>
    </row>
    <row r="18" spans="1:14" ht="45" customHeight="1" x14ac:dyDescent="0.25">
      <c r="A18" s="48">
        <v>12</v>
      </c>
      <c r="B18" s="67">
        <v>100702</v>
      </c>
      <c r="C18" s="55" t="str">
        <f>VLOOKUP(B18,ORCAMENTO!B:L,2,FALSE)</f>
        <v>PORTA DE CORRER DE ALUMÍNIO, COM DUAS FOLHAS PARA VIDRO, INCLUSO VIDRO LISO INCOLOR, FECHADURA E PUXADOR, SEM ALIZAR. AF_12/2019</v>
      </c>
      <c r="D18" s="55"/>
      <c r="E18" s="55"/>
      <c r="F18" s="55"/>
      <c r="G18" s="54" t="str">
        <f>VLOOKUP(B18,ORCAMENTO!B:L,6,FALSE)</f>
        <v>M2</v>
      </c>
      <c r="H18" s="56">
        <f>SUMIF(ORCAMENTO!B:B,ABCS!B18,ORCAMENTO!H:H)</f>
        <v>383.04</v>
      </c>
      <c r="I18" s="57">
        <f>VLOOKUP(B18,ORCAMENTO!B:L,8,FALSE)</f>
        <v>724.93000000000006</v>
      </c>
      <c r="J18" s="58"/>
      <c r="K18" s="57">
        <f>SUMIF(ORCAMENTO!B:B,ABCS!B18,ORCAMENTO!K:K)</f>
        <v>277677.19</v>
      </c>
      <c r="L18" s="58"/>
      <c r="M18" s="57">
        <f t="shared" si="0"/>
        <v>1.8142</v>
      </c>
      <c r="N18" s="58"/>
    </row>
    <row r="19" spans="1:14" ht="60" customHeight="1" x14ac:dyDescent="0.25">
      <c r="A19" s="48">
        <v>13</v>
      </c>
      <c r="B19" s="67">
        <v>94994</v>
      </c>
      <c r="C19" s="55" t="str">
        <f>VLOOKUP(B19,ORCAMENTO!B:L,2,FALSE)</f>
        <v>EXECUÇÃO DE PASSEIO (CALÇADA) OU PISO DE CONCRETO COM CONCRETO MOLDADO IN LOCO, FEITO EM OBRA, ACABAMENTO CONVENCIONAL, ESPESSURA 8 CM, ARMADO. AF_08/2022</v>
      </c>
      <c r="D19" s="55"/>
      <c r="E19" s="55"/>
      <c r="F19" s="55"/>
      <c r="G19" s="54" t="str">
        <f>VLOOKUP(B19,ORCAMENTO!B:L,6,FALSE)</f>
        <v>M2</v>
      </c>
      <c r="H19" s="56">
        <f>SUMIF(ORCAMENTO!B:B,ABCS!B19,ORCAMENTO!H:H)</f>
        <v>2192.92</v>
      </c>
      <c r="I19" s="57">
        <f>VLOOKUP(B19,ORCAMENTO!B:L,8,FALSE)</f>
        <v>124.38</v>
      </c>
      <c r="J19" s="58"/>
      <c r="K19" s="57">
        <f>SUMIF(ORCAMENTO!B:B,ABCS!B19,ORCAMENTO!K:K)</f>
        <v>272755.39</v>
      </c>
      <c r="L19" s="58"/>
      <c r="M19" s="57">
        <f t="shared" si="0"/>
        <v>1.782</v>
      </c>
      <c r="N19" s="58"/>
    </row>
    <row r="20" spans="1:14" ht="75" customHeight="1" x14ac:dyDescent="0.25">
      <c r="A20" s="48">
        <v>14</v>
      </c>
      <c r="B20" s="67">
        <v>87775</v>
      </c>
      <c r="C20" s="55" t="str">
        <f>VLOOKUP(B20,ORCAMENTO!B:L,2,FALSE)</f>
        <v>EMBOÇO OU MASSA ÚNICA EM ARGAMASSA TRAÇO 1:2:8, PREPARO MECÂNICO COM BETONEIRA 400 L, APLICADA MANUALMENTE EM PANOS DE FACHADA COM PRESENÇA DE VÃOS, ESPESSURA DE 25 MM. AF_08/2022</v>
      </c>
      <c r="D20" s="55"/>
      <c r="E20" s="55"/>
      <c r="F20" s="55"/>
      <c r="G20" s="54" t="str">
        <f>VLOOKUP(B20,ORCAMENTO!B:L,6,FALSE)</f>
        <v>M2</v>
      </c>
      <c r="H20" s="56">
        <f>SUMIF(ORCAMENTO!B:B,ABCS!B20,ORCAMENTO!H:H)</f>
        <v>3898.42</v>
      </c>
      <c r="I20" s="57">
        <f>VLOOKUP(B20,ORCAMENTO!B:L,8,FALSE)</f>
        <v>67.929999999999993</v>
      </c>
      <c r="J20" s="58"/>
      <c r="K20" s="57">
        <f>SUMIF(ORCAMENTO!B:B,ABCS!B20,ORCAMENTO!K:K)</f>
        <v>264819.67</v>
      </c>
      <c r="L20" s="58"/>
      <c r="M20" s="57">
        <f t="shared" si="0"/>
        <v>1.7302</v>
      </c>
      <c r="N20" s="58"/>
    </row>
    <row r="21" spans="1:14" ht="60" customHeight="1" x14ac:dyDescent="0.25">
      <c r="A21" s="48">
        <v>15</v>
      </c>
      <c r="B21" s="67">
        <v>87248</v>
      </c>
      <c r="C21" s="55" t="str">
        <f>VLOOKUP(B21,ORCAMENTO!B:L,2,FALSE)</f>
        <v>REVESTIMENTO CERÂMICO PARA PISO COM PLACAS TIPO ESMALTADA EXTRA DE DIMENSÕES 35X35 CM APLICADA EM AMBIENTES DE ÁREA MAIOR QUE 10 M2. AF_06/2014</v>
      </c>
      <c r="D21" s="55"/>
      <c r="E21" s="55"/>
      <c r="F21" s="55"/>
      <c r="G21" s="54" t="str">
        <f>VLOOKUP(B21,ORCAMENTO!B:L,6,FALSE)</f>
        <v>M2</v>
      </c>
      <c r="H21" s="56">
        <f>SUMIF(ORCAMENTO!B:B,ABCS!B21,ORCAMENTO!H:H)</f>
        <v>4257.13</v>
      </c>
      <c r="I21" s="57">
        <f>VLOOKUP(B21,ORCAMENTO!B:L,8,FALSE)</f>
        <v>61.02</v>
      </c>
      <c r="J21" s="58"/>
      <c r="K21" s="57">
        <f>SUMIF(ORCAMENTO!B:B,ABCS!B21,ORCAMENTO!K:K)</f>
        <v>259770.07</v>
      </c>
      <c r="L21" s="58"/>
      <c r="M21" s="57">
        <f t="shared" si="0"/>
        <v>1.6972</v>
      </c>
      <c r="N21" s="58"/>
    </row>
    <row r="22" spans="1:14" ht="60" customHeight="1" x14ac:dyDescent="0.25">
      <c r="A22" s="48">
        <v>16</v>
      </c>
      <c r="B22" s="67">
        <v>92415</v>
      </c>
      <c r="C22" s="55" t="str">
        <f>VLOOKUP(B22,ORCAMENTO!B:L,2,FALSE)</f>
        <v>MONTAGEM E DESMONTAGEM DE FÔRMA DE PILARES RETANGULARES E ESTRUTURAS SIMILARES, PÉ-DIREITO SIMPLES, EM CHAPA DE MADEIRA COMPENSADA RESINADA, 2 UTILIZAÇÕES. AF_09/2020</v>
      </c>
      <c r="D22" s="55"/>
      <c r="E22" s="55"/>
      <c r="F22" s="55"/>
      <c r="G22" s="54" t="str">
        <f>VLOOKUP(B22,ORCAMENTO!B:L,6,FALSE)</f>
        <v>M2</v>
      </c>
      <c r="H22" s="56">
        <f>SUMIF(ORCAMENTO!B:B,ABCS!B22,ORCAMENTO!H:H)</f>
        <v>1415.13</v>
      </c>
      <c r="I22" s="57">
        <f>VLOOKUP(B22,ORCAMENTO!B:L,8,FALSE)</f>
        <v>173.35000000000002</v>
      </c>
      <c r="J22" s="58"/>
      <c r="K22" s="57">
        <f>SUMIF(ORCAMENTO!B:B,ABCS!B22,ORCAMENTO!K:K)</f>
        <v>245312.79</v>
      </c>
      <c r="L22" s="58"/>
      <c r="M22" s="57">
        <f t="shared" si="0"/>
        <v>1.6027</v>
      </c>
      <c r="N22" s="58"/>
    </row>
    <row r="23" spans="1:14" ht="90" customHeight="1" x14ac:dyDescent="0.25">
      <c r="A23" s="48">
        <v>17</v>
      </c>
      <c r="B23" s="67">
        <v>91312</v>
      </c>
      <c r="C23" s="55" t="str">
        <f>VLOOKUP(B23,ORCAMENTO!B:L,2,FALSE)</f>
        <v>KIT DE PORTA DE MADEIRA PARA PINTURA, SEMI-OCA (LEVE OU MÉDIA), PADRÃO POPULAR, 60X210CM, ESPESSURA DE 3,5CM, ITENS INCLUSOS: DOBRADIÇAS, MONTAGEM E INSTALAÇÃO DO BATENTE, FECHADURA COM EXECUÇÃO DO FURO - FORNECIMENTO E INSTALAÇÃO. AF_12/2019</v>
      </c>
      <c r="D23" s="55"/>
      <c r="E23" s="55"/>
      <c r="F23" s="55"/>
      <c r="G23" s="54" t="str">
        <f>VLOOKUP(B23,ORCAMENTO!B:L,6,FALSE)</f>
        <v>UN</v>
      </c>
      <c r="H23" s="56">
        <f>SUMIF(ORCAMENTO!B:B,ABCS!B23,ORCAMENTO!H:H)</f>
        <v>195</v>
      </c>
      <c r="I23" s="57">
        <f>VLOOKUP(B23,ORCAMENTO!B:L,8,FALSE)</f>
        <v>1176.8100000000002</v>
      </c>
      <c r="J23" s="58"/>
      <c r="K23" s="57">
        <f>SUMIF(ORCAMENTO!B:B,ABCS!B23,ORCAMENTO!K:K)</f>
        <v>229477.95</v>
      </c>
      <c r="L23" s="58"/>
      <c r="M23" s="57">
        <f t="shared" si="0"/>
        <v>1.4993000000000001</v>
      </c>
      <c r="N23" s="58"/>
    </row>
    <row r="24" spans="1:14" ht="60" customHeight="1" x14ac:dyDescent="0.25">
      <c r="A24" s="48">
        <v>18</v>
      </c>
      <c r="B24" s="67">
        <v>92452</v>
      </c>
      <c r="C24" s="55" t="str">
        <f>VLOOKUP(B24,ORCAMENTO!B:L,2,FALSE)</f>
        <v>MONTAGEM E DESMONTAGEM DE FÔRMA DE VIGA, ESCORAMENTO METÁLICO, PÉ-DIREITO SIMPLES, EM CHAPA DE MADEIRA RESINADA, 2 UTILIZAÇÕES. AF_09/2020</v>
      </c>
      <c r="D24" s="55"/>
      <c r="E24" s="55"/>
      <c r="F24" s="55"/>
      <c r="G24" s="54" t="str">
        <f>VLOOKUP(B24,ORCAMENTO!B:L,6,FALSE)</f>
        <v>M2</v>
      </c>
      <c r="H24" s="56">
        <f>SUMIF(ORCAMENTO!B:B,ABCS!B24,ORCAMENTO!H:H)</f>
        <v>1093.4000000000001</v>
      </c>
      <c r="I24" s="57">
        <f>VLOOKUP(B24,ORCAMENTO!B:L,8,FALSE)</f>
        <v>205.07</v>
      </c>
      <c r="J24" s="58"/>
      <c r="K24" s="57">
        <f>SUMIF(ORCAMENTO!B:B,ABCS!B24,ORCAMENTO!K:K)</f>
        <v>224223.54</v>
      </c>
      <c r="L24" s="58"/>
      <c r="M24" s="57">
        <f t="shared" si="0"/>
        <v>1.4649000000000001</v>
      </c>
      <c r="N24" s="58"/>
    </row>
    <row r="25" spans="1:14" ht="45" customHeight="1" x14ac:dyDescent="0.25">
      <c r="A25" s="48">
        <v>19</v>
      </c>
      <c r="B25" s="67">
        <v>91926</v>
      </c>
      <c r="C25" s="55" t="str">
        <f>VLOOKUP(B25,ORCAMENTO!B:L,2,FALSE)</f>
        <v>CABO DE COBRE FLEXÍVEL ISOLADO, 2,5 MM², ANTI-CHAMA 450/750 V, PARA CIRCUITOS TERMINAIS - FORNECIMENTO E INSTALAÇÃO. AF_12/2015</v>
      </c>
      <c r="D25" s="55"/>
      <c r="E25" s="55"/>
      <c r="F25" s="55"/>
      <c r="G25" s="54" t="str">
        <f>VLOOKUP(B25,ORCAMENTO!B:L,6,FALSE)</f>
        <v>M</v>
      </c>
      <c r="H25" s="56">
        <f>SUMIF(ORCAMENTO!B:B,ABCS!B25,ORCAMENTO!H:H)</f>
        <v>44815</v>
      </c>
      <c r="I25" s="57">
        <f>VLOOKUP(B25,ORCAMENTO!B:L,8,FALSE)</f>
        <v>4.95</v>
      </c>
      <c r="J25" s="58"/>
      <c r="K25" s="57">
        <f>SUMIF(ORCAMENTO!B:B,ABCS!B25,ORCAMENTO!K:K)</f>
        <v>221834.25</v>
      </c>
      <c r="L25" s="58"/>
      <c r="M25" s="57">
        <f t="shared" si="0"/>
        <v>1.4493</v>
      </c>
      <c r="N25" s="58"/>
    </row>
    <row r="26" spans="1:14" ht="60" customHeight="1" x14ac:dyDescent="0.25">
      <c r="A26" s="48">
        <v>20</v>
      </c>
      <c r="B26" s="67">
        <v>92538</v>
      </c>
      <c r="C26" s="55" t="str">
        <f>VLOOKUP(B26,ORCAMENTO!B:L,2,FALSE)</f>
        <v>MONTAGEM E DESMONTAGEM DE FÔRMA DE LAJE MACIÇA, PÉ-DIREITO SIMPLES, EM CHAPA DE MADEIRA COMPENSADA PLASTIFICADA, 18 UTILIZAÇÕES. AF_09/2020</v>
      </c>
      <c r="D26" s="55"/>
      <c r="E26" s="55"/>
      <c r="F26" s="55"/>
      <c r="G26" s="54" t="str">
        <f>VLOOKUP(B26,ORCAMENTO!B:L,6,FALSE)</f>
        <v>M2</v>
      </c>
      <c r="H26" s="56">
        <f>SUMIF(ORCAMENTO!B:B,ABCS!B26,ORCAMENTO!H:H)</f>
        <v>5027.28</v>
      </c>
      <c r="I26" s="57">
        <f>VLOOKUP(B26,ORCAMENTO!B:L,8,FALSE)</f>
        <v>42.97</v>
      </c>
      <c r="J26" s="58"/>
      <c r="K26" s="57">
        <f>SUMIF(ORCAMENTO!B:B,ABCS!B26,ORCAMENTO!K:K)</f>
        <v>216022.22</v>
      </c>
      <c r="L26" s="58"/>
      <c r="M26" s="57">
        <f t="shared" si="0"/>
        <v>1.4114</v>
      </c>
      <c r="N26" s="58"/>
    </row>
    <row r="27" spans="1:14" ht="75" customHeight="1" x14ac:dyDescent="0.25">
      <c r="A27" s="48">
        <v>21</v>
      </c>
      <c r="B27" s="67">
        <v>87755</v>
      </c>
      <c r="C27" s="55" t="str">
        <f>VLOOKUP(B27,ORCAMENTO!B:L,2,FALSE)</f>
        <v>CONTRAPISO EM ARGAMASSA TRAÇO 1:4 (CIMENTO E AREIA), PREPARO MECÂNICO COM BETONEIRA 400 L, APLICADO EM ÁREAS MOLHADAS SOBRE IMPERMEABILIZAÇÃO, ACABAMENTO NÃO REFORÇADO, ESPESSURA 3CM. AF_07/2021</v>
      </c>
      <c r="D27" s="55"/>
      <c r="E27" s="55"/>
      <c r="F27" s="55"/>
      <c r="G27" s="54" t="str">
        <f>VLOOKUP(B27,ORCAMENTO!B:L,6,FALSE)</f>
        <v>M2</v>
      </c>
      <c r="H27" s="56">
        <f>SUMIF(ORCAMENTO!B:B,ABCS!B27,ORCAMENTO!H:H)</f>
        <v>3287.5899999999997</v>
      </c>
      <c r="I27" s="57">
        <f>VLOOKUP(B27,ORCAMENTO!B:L,8,FALSE)</f>
        <v>64.260000000000005</v>
      </c>
      <c r="J27" s="58"/>
      <c r="K27" s="57">
        <f>SUMIF(ORCAMENTO!B:B,ABCS!B27,ORCAMENTO!K:K)</f>
        <v>211260.53</v>
      </c>
      <c r="L27" s="58"/>
      <c r="M27" s="57">
        <f t="shared" si="0"/>
        <v>1.3802000000000001</v>
      </c>
      <c r="N27" s="58"/>
    </row>
    <row r="28" spans="1:14" ht="75" customHeight="1" x14ac:dyDescent="0.25">
      <c r="A28" s="48">
        <v>22</v>
      </c>
      <c r="B28" s="67">
        <v>87640</v>
      </c>
      <c r="C28" s="55" t="str">
        <f>VLOOKUP(B28,ORCAMENTO!B:L,2,FALSE)</f>
        <v>CONTRAPISO EM ARGAMASSA TRAÇO 1:4 (CIMENTO E AREIA), PREPARO MECÂNICO COM BETONEIRA 400 L, APLICADO EM ÁREAS SECAS SOBRE LAJE, ADERIDO, ACABAMENTO NÃO REFORÇADO, ESPESSURA 4CM. AF_07/2021</v>
      </c>
      <c r="D28" s="55"/>
      <c r="E28" s="55"/>
      <c r="F28" s="55"/>
      <c r="G28" s="54" t="str">
        <f>VLOOKUP(B28,ORCAMENTO!B:L,6,FALSE)</f>
        <v>M2</v>
      </c>
      <c r="H28" s="56">
        <f>SUMIF(ORCAMENTO!B:B,ABCS!B28,ORCAMENTO!H:H)</f>
        <v>3109.22</v>
      </c>
      <c r="I28" s="57">
        <f>VLOOKUP(B28,ORCAMENTO!B:L,8,FALSE)</f>
        <v>62.800000000000004</v>
      </c>
      <c r="J28" s="58"/>
      <c r="K28" s="57">
        <f>SUMIF(ORCAMENTO!B:B,ABCS!B28,ORCAMENTO!K:K)</f>
        <v>195259.02</v>
      </c>
      <c r="L28" s="58"/>
      <c r="M28" s="57">
        <f t="shared" si="0"/>
        <v>1.2757000000000001</v>
      </c>
      <c r="N28" s="58"/>
    </row>
    <row r="29" spans="1:14" ht="45" customHeight="1" x14ac:dyDescent="0.25">
      <c r="A29" s="48">
        <v>23</v>
      </c>
      <c r="B29" s="67">
        <v>88489</v>
      </c>
      <c r="C29" s="55" t="str">
        <f>VLOOKUP(B29,ORCAMENTO!B:L,2,FALSE)</f>
        <v>APLICAÇÃO MANUAL DE PINTURA COM TINTA LÁTEX ACRÍLICA EM PAREDES, DUAS DEMÃOS. AF_06/2014</v>
      </c>
      <c r="D29" s="55"/>
      <c r="E29" s="55"/>
      <c r="F29" s="55"/>
      <c r="G29" s="54" t="str">
        <f>VLOOKUP(B29,ORCAMENTO!B:L,6,FALSE)</f>
        <v>M2</v>
      </c>
      <c r="H29" s="56">
        <f>SUMIF(ORCAMENTO!B:B,ABCS!B29,ORCAMENTO!H:H)</f>
        <v>10668.27</v>
      </c>
      <c r="I29" s="57">
        <f>VLOOKUP(B29,ORCAMENTO!B:L,8,FALSE)</f>
        <v>18.05</v>
      </c>
      <c r="J29" s="58"/>
      <c r="K29" s="57">
        <f>SUMIF(ORCAMENTO!B:B,ABCS!B29,ORCAMENTO!K:K)</f>
        <v>192562.27</v>
      </c>
      <c r="L29" s="58"/>
      <c r="M29" s="57">
        <f t="shared" si="0"/>
        <v>1.2581</v>
      </c>
      <c r="N29" s="58"/>
    </row>
    <row r="30" spans="1:14" ht="60" customHeight="1" x14ac:dyDescent="0.25">
      <c r="A30" s="48">
        <v>24</v>
      </c>
      <c r="B30" s="67">
        <v>92510</v>
      </c>
      <c r="C30" s="55" t="str">
        <f>VLOOKUP(B30,ORCAMENTO!B:L,2,FALSE)</f>
        <v>MONTAGEM E DESMONTAGEM DE FÔRMA DE LAJE MACIÇA, PÉ-DIREITO SIMPLES, EM CHAPA DE MADEIRA COMPENSADA RESINADA, 2 UTILIZAÇÕES. AF_09/2020</v>
      </c>
      <c r="D30" s="55"/>
      <c r="E30" s="55"/>
      <c r="F30" s="55"/>
      <c r="G30" s="54" t="str">
        <f>VLOOKUP(B30,ORCAMENTO!B:L,6,FALSE)</f>
        <v>M2</v>
      </c>
      <c r="H30" s="56">
        <f>SUMIF(ORCAMENTO!B:B,ABCS!B30,ORCAMENTO!H:H)</f>
        <v>2256.5</v>
      </c>
      <c r="I30" s="57">
        <f>VLOOKUP(B30,ORCAMENTO!B:L,8,FALSE)</f>
        <v>82.29</v>
      </c>
      <c r="J30" s="58"/>
      <c r="K30" s="57">
        <f>SUMIF(ORCAMENTO!B:B,ABCS!B30,ORCAMENTO!K:K)</f>
        <v>185687.39</v>
      </c>
      <c r="L30" s="58"/>
      <c r="M30" s="57">
        <f t="shared" si="0"/>
        <v>1.2132000000000001</v>
      </c>
      <c r="N30" s="58"/>
    </row>
    <row r="31" spans="1:14" ht="60" customHeight="1" x14ac:dyDescent="0.25">
      <c r="A31" s="48">
        <v>25</v>
      </c>
      <c r="B31" s="67">
        <v>102074</v>
      </c>
      <c r="C31" s="55" t="str">
        <f>VLOOKUP(B31,ORCAMENTO!B:L,2,FALSE)</f>
        <v>ESCADA EM CONCRETO ARMADO MOLDADO IN LOCO, FCK 20 MPA, COM 2 LANCES EM "U" E LAJE PLANA, FÔRMA EM CHAPA DE MADEIRA COMPENSADA RESINADA. AF_11/2020</v>
      </c>
      <c r="D31" s="55"/>
      <c r="E31" s="55"/>
      <c r="F31" s="55"/>
      <c r="G31" s="54" t="str">
        <f>VLOOKUP(B31,ORCAMENTO!B:L,6,FALSE)</f>
        <v>M3</v>
      </c>
      <c r="H31" s="56">
        <f>SUMIF(ORCAMENTO!B:B,ABCS!B31,ORCAMENTO!H:H)</f>
        <v>32.479999999999997</v>
      </c>
      <c r="I31" s="57">
        <f>VLOOKUP(B31,ORCAMENTO!B:L,8,FALSE)</f>
        <v>5610.5</v>
      </c>
      <c r="J31" s="58"/>
      <c r="K31" s="57">
        <f>SUMIF(ORCAMENTO!B:B,ABCS!B31,ORCAMENTO!K:K)</f>
        <v>182229.04</v>
      </c>
      <c r="L31" s="58"/>
      <c r="M31" s="57">
        <f t="shared" si="0"/>
        <v>1.1906000000000001</v>
      </c>
      <c r="N31" s="58"/>
    </row>
    <row r="32" spans="1:14" ht="75" customHeight="1" x14ac:dyDescent="0.25">
      <c r="A32" s="48">
        <v>26</v>
      </c>
      <c r="B32" s="67">
        <v>87882</v>
      </c>
      <c r="C32" s="55" t="str">
        <f>VLOOKUP(B32,ORCAMENTO!B:L,2,FALSE)</f>
        <v>CHAPISCO APLICADO NO TETO OU EM ALVENARIA E ESTRUTURA, COM ROLO PARA TEXTURA ACRÍLICA. ARGAMASSA TRAÇO 1:4 E EMULSÃO POLIMÉRICA (ADESIVO) COM PREPARO EM BETONEIRA 400L. AF_10/2022</v>
      </c>
      <c r="D32" s="55"/>
      <c r="E32" s="55"/>
      <c r="F32" s="55"/>
      <c r="G32" s="54" t="str">
        <f>VLOOKUP(B32,ORCAMENTO!B:L,6,FALSE)</f>
        <v>M2</v>
      </c>
      <c r="H32" s="56">
        <f>SUMIF(ORCAMENTO!B:B,ABCS!B32,ORCAMENTO!H:H)</f>
        <v>19914.46</v>
      </c>
      <c r="I32" s="57">
        <f>VLOOKUP(B32,ORCAMENTO!B:L,8,FALSE)</f>
        <v>8.83</v>
      </c>
      <c r="J32" s="58"/>
      <c r="K32" s="57">
        <f>SUMIF(ORCAMENTO!B:B,ABCS!B32,ORCAMENTO!K:K)</f>
        <v>175844.68</v>
      </c>
      <c r="L32" s="58"/>
      <c r="M32" s="57">
        <f t="shared" si="0"/>
        <v>1.1489</v>
      </c>
      <c r="N32" s="58"/>
    </row>
    <row r="33" spans="1:14" ht="60" customHeight="1" x14ac:dyDescent="0.25">
      <c r="A33" s="48">
        <v>27</v>
      </c>
      <c r="B33" s="67">
        <v>92443</v>
      </c>
      <c r="C33" s="55" t="str">
        <f>VLOOKUP(B33,ORCAMENTO!B:L,2,FALSE)</f>
        <v>MONTAGEM E DESMONTAGEM DE FÔRMA DE PILARES RETANGULARES E ESTRUTURAS SIMILARES, PÉ-DIREITO SIMPLES, EM CHAPA DE MADEIRA COMPENSADA PLASTIFICADA, 18 UTILIZAÇÕES. AF_09/2020</v>
      </c>
      <c r="D33" s="55"/>
      <c r="E33" s="55"/>
      <c r="F33" s="55"/>
      <c r="G33" s="54" t="str">
        <f>VLOOKUP(B33,ORCAMENTO!B:L,6,FALSE)</f>
        <v>M2</v>
      </c>
      <c r="H33" s="56">
        <f>SUMIF(ORCAMENTO!B:B,ABCS!B33,ORCAMENTO!H:H)</f>
        <v>2912.35</v>
      </c>
      <c r="I33" s="57">
        <f>VLOOKUP(B33,ORCAMENTO!B:L,8,FALSE)</f>
        <v>59.56</v>
      </c>
      <c r="J33" s="58"/>
      <c r="K33" s="57">
        <f>SUMIF(ORCAMENTO!B:B,ABCS!B33,ORCAMENTO!K:K)</f>
        <v>173459.57</v>
      </c>
      <c r="L33" s="58"/>
      <c r="M33" s="57">
        <f t="shared" si="0"/>
        <v>1.1333</v>
      </c>
      <c r="N33" s="58"/>
    </row>
    <row r="34" spans="1:14" ht="30" customHeight="1" x14ac:dyDescent="0.25">
      <c r="A34" s="48">
        <v>28</v>
      </c>
      <c r="B34" s="67">
        <v>98557</v>
      </c>
      <c r="C34" s="55" t="str">
        <f>VLOOKUP(B34,ORCAMENTO!B:L,2,FALSE)</f>
        <v>IMPERMEABILIZAÇÃO DE SUPERFÍCIE COM EMULSÃO ASFÁLTICA, 2 DEMÃOS AF_06/2018</v>
      </c>
      <c r="D34" s="55"/>
      <c r="E34" s="55"/>
      <c r="F34" s="55"/>
      <c r="G34" s="54" t="str">
        <f>VLOOKUP(B34,ORCAMENTO!B:L,6,FALSE)</f>
        <v>M2</v>
      </c>
      <c r="H34" s="56">
        <f>SUMIF(ORCAMENTO!B:B,ABCS!B34,ORCAMENTO!H:H)</f>
        <v>2844.5299999999997</v>
      </c>
      <c r="I34" s="57">
        <f>VLOOKUP(B34,ORCAMENTO!B:L,8,FALSE)</f>
        <v>58.38000000000001</v>
      </c>
      <c r="J34" s="58"/>
      <c r="K34" s="57">
        <f>SUMIF(ORCAMENTO!B:B,ABCS!B34,ORCAMENTO!K:K)</f>
        <v>166063.67000000001</v>
      </c>
      <c r="L34" s="58"/>
      <c r="M34" s="57">
        <f t="shared" si="0"/>
        <v>1.085</v>
      </c>
      <c r="N34" s="58"/>
    </row>
    <row r="35" spans="1:14" ht="30" customHeight="1" x14ac:dyDescent="0.25">
      <c r="A35" s="48">
        <v>29</v>
      </c>
      <c r="B35" s="67">
        <v>88495</v>
      </c>
      <c r="C35" s="55" t="str">
        <f>VLOOKUP(B35,ORCAMENTO!B:L,2,FALSE)</f>
        <v>APLICAÇÃO E LIXAMENTO DE MASSA LÁTEX EM PAREDES, UMA DEMÃO. AF_06/2014</v>
      </c>
      <c r="D35" s="55"/>
      <c r="E35" s="55"/>
      <c r="F35" s="55"/>
      <c r="G35" s="54" t="str">
        <f>VLOOKUP(B35,ORCAMENTO!B:L,6,FALSE)</f>
        <v>M2</v>
      </c>
      <c r="H35" s="56">
        <f>SUMIF(ORCAMENTO!B:B,ABCS!B35,ORCAMENTO!H:H)</f>
        <v>10668.27</v>
      </c>
      <c r="I35" s="57">
        <f>VLOOKUP(B35,ORCAMENTO!B:L,8,FALSE)</f>
        <v>14.260000000000002</v>
      </c>
      <c r="J35" s="58"/>
      <c r="K35" s="57">
        <f>SUMIF(ORCAMENTO!B:B,ABCS!B35,ORCAMENTO!K:K)</f>
        <v>152129.53</v>
      </c>
      <c r="L35" s="58"/>
      <c r="M35" s="57">
        <f t="shared" si="0"/>
        <v>0.99390000000000001</v>
      </c>
      <c r="N35" s="58"/>
    </row>
    <row r="36" spans="1:14" ht="90" customHeight="1" x14ac:dyDescent="0.25">
      <c r="A36" s="48">
        <v>30</v>
      </c>
      <c r="B36" s="67">
        <v>87545</v>
      </c>
      <c r="C36" s="55" t="str">
        <f>VLOOKUP(B36,ORCAMENTO!B:L,2,FALSE)</f>
        <v>EMBOÇO, PARA RECEBIMENTO DE CERÂMICA, EM ARGAMASSA TRAÇO 1:2:8, PREPARO MECÂNICO COM BETONEIRA 400L, APLICADO MANUALMENTE EM FACES INTERNAS DE PAREDES, PARA AMBIENTE COM ÁREA MENOR QUE 5M2, ESPESSURA DE 10MM, COM EXECUÇÃO DE TALISCAS. AF_06/2014</v>
      </c>
      <c r="D36" s="55"/>
      <c r="E36" s="55"/>
      <c r="F36" s="55"/>
      <c r="G36" s="54" t="str">
        <f>VLOOKUP(B36,ORCAMENTO!B:L,6,FALSE)</f>
        <v>M2</v>
      </c>
      <c r="H36" s="56">
        <f>SUMIF(ORCAMENTO!B:B,ABCS!B36,ORCAMENTO!H:H)</f>
        <v>4089.64</v>
      </c>
      <c r="I36" s="57">
        <f>VLOOKUP(B36,ORCAMENTO!B:L,8,FALSE)</f>
        <v>36.76</v>
      </c>
      <c r="J36" s="58"/>
      <c r="K36" s="57">
        <f>SUMIF(ORCAMENTO!B:B,ABCS!B36,ORCAMENTO!K:K)</f>
        <v>150335.17000000001</v>
      </c>
      <c r="L36" s="58"/>
      <c r="M36" s="57">
        <f t="shared" si="0"/>
        <v>0.98219999999999996</v>
      </c>
      <c r="N36" s="58"/>
    </row>
    <row r="37" spans="1:14" ht="45" customHeight="1" x14ac:dyDescent="0.25">
      <c r="A37" s="48">
        <v>31</v>
      </c>
      <c r="B37" s="67">
        <v>98680</v>
      </c>
      <c r="C37" s="55" t="str">
        <f>VLOOKUP(B37,ORCAMENTO!B:L,2,FALSE)</f>
        <v>PISO CIMENTADO, TRAÇO 1:3 (CIMENTO E AREIA), ACABAMENTO LISO, ESPESSURA 3,0 CM, PREPARO MECÂNICO DA ARGAMASSA. AF_09/2020</v>
      </c>
      <c r="D37" s="55"/>
      <c r="E37" s="55"/>
      <c r="F37" s="55"/>
      <c r="G37" s="54" t="str">
        <f>VLOOKUP(B37,ORCAMENTO!B:L,6,FALSE)</f>
        <v>M2</v>
      </c>
      <c r="H37" s="56">
        <f>SUMIF(ORCAMENTO!B:B,ABCS!B37,ORCAMENTO!H:H)</f>
        <v>2389.5100000000002</v>
      </c>
      <c r="I37" s="57">
        <f>VLOOKUP(B37,ORCAMENTO!B:L,8,FALSE)</f>
        <v>62</v>
      </c>
      <c r="J37" s="58"/>
      <c r="K37" s="57">
        <f>SUMIF(ORCAMENTO!B:B,ABCS!B37,ORCAMENTO!K:K)</f>
        <v>148149.62</v>
      </c>
      <c r="L37" s="58"/>
      <c r="M37" s="57">
        <f t="shared" si="0"/>
        <v>0.96789999999999998</v>
      </c>
      <c r="N37" s="58"/>
    </row>
    <row r="38" spans="1:14" ht="75" customHeight="1" x14ac:dyDescent="0.25">
      <c r="A38" s="48">
        <v>32</v>
      </c>
      <c r="B38" s="67">
        <v>87792</v>
      </c>
      <c r="C38" s="55" t="str">
        <f>VLOOKUP(B38,ORCAMENTO!B:L,2,FALSE)</f>
        <v>EMBOÇO OU MASSA ÚNICA EM ARGAMASSA TRAÇO 1:2:8, PREPARO MECÂNICO COM BETONEIRA 400 L, APLICADA MANUALMENTE EM PANOS CEGOS DE FACHADA (SEM PRESENÇA DE VÃOS), ESPESSURA DE 25 MM. AF_08/2022</v>
      </c>
      <c r="D38" s="55"/>
      <c r="E38" s="55"/>
      <c r="F38" s="55"/>
      <c r="G38" s="54" t="str">
        <f>VLOOKUP(B38,ORCAMENTO!B:L,6,FALSE)</f>
        <v>M2</v>
      </c>
      <c r="H38" s="56">
        <f>SUMIF(ORCAMENTO!B:B,ABCS!B38,ORCAMENTO!H:H)</f>
        <v>2822.2</v>
      </c>
      <c r="I38" s="57">
        <f>VLOOKUP(B38,ORCAMENTO!B:L,8,FALSE)</f>
        <v>51.03</v>
      </c>
      <c r="J38" s="58"/>
      <c r="K38" s="57">
        <f>SUMIF(ORCAMENTO!B:B,ABCS!B38,ORCAMENTO!K:K)</f>
        <v>144016.87</v>
      </c>
      <c r="L38" s="58"/>
      <c r="M38" s="57">
        <f t="shared" si="0"/>
        <v>0.94089999999999996</v>
      </c>
      <c r="N38" s="58"/>
    </row>
    <row r="39" spans="1:14" ht="60" customHeight="1" x14ac:dyDescent="0.25">
      <c r="A39" s="48">
        <v>33</v>
      </c>
      <c r="B39" s="67">
        <v>96539</v>
      </c>
      <c r="C39" s="55" t="str">
        <f>VLOOKUP(B39,ORCAMENTO!B:L,2,FALSE)</f>
        <v>FABRICAÇÃO, MONTAGEM E DESMONTAGEM DE FÔRMA PARA VIGA BALDRAME, EM CHAPA DE MADEIRA COMPENSADA RESINADA, E=17 MM, 2 UTILIZAÇÕES. AF_06/2017</v>
      </c>
      <c r="D39" s="55"/>
      <c r="E39" s="55"/>
      <c r="F39" s="55"/>
      <c r="G39" s="54" t="str">
        <f>VLOOKUP(B39,ORCAMENTO!B:L,6,FALSE)</f>
        <v>M2</v>
      </c>
      <c r="H39" s="56">
        <f>SUMIF(ORCAMENTO!B:B,ABCS!B39,ORCAMENTO!H:H)</f>
        <v>871.42</v>
      </c>
      <c r="I39" s="57">
        <f>VLOOKUP(B39,ORCAMENTO!B:L,8,FALSE)</f>
        <v>158.4</v>
      </c>
      <c r="J39" s="58"/>
      <c r="K39" s="57">
        <f>SUMIF(ORCAMENTO!B:B,ABCS!B39,ORCAMENTO!K:K)</f>
        <v>138032.93</v>
      </c>
      <c r="L39" s="58"/>
      <c r="M39" s="57">
        <f t="shared" si="0"/>
        <v>0.90180000000000005</v>
      </c>
      <c r="N39" s="58"/>
    </row>
    <row r="40" spans="1:14" ht="75" customHeight="1" x14ac:dyDescent="0.25">
      <c r="A40" s="48">
        <v>34</v>
      </c>
      <c r="B40" s="67">
        <v>90408</v>
      </c>
      <c r="C40" s="55" t="str">
        <f>VLOOKUP(B40,ORCAMENTO!B:L,2,FALSE)</f>
        <v>MASSA ÚNICA, PARA RECEBIMENTO DE PINTURA, EM ARGAMASSA TRAÇO 1:2:8, PREPARO MECÂNICO COM BETONEIRA 400L, APLICADA MANUALMENTE EM TETO, ESPESSURA DE 10MM, COM EXECUÇÃO DE TALISCAS. AF_03/2015</v>
      </c>
      <c r="D40" s="55"/>
      <c r="E40" s="55"/>
      <c r="F40" s="55"/>
      <c r="G40" s="54" t="str">
        <f>VLOOKUP(B40,ORCAMENTO!B:L,6,FALSE)</f>
        <v>M2</v>
      </c>
      <c r="H40" s="56">
        <f>SUMIF(ORCAMENTO!B:B,ABCS!B40,ORCAMENTO!H:H)</f>
        <v>2832.42</v>
      </c>
      <c r="I40" s="57">
        <f>VLOOKUP(B40,ORCAMENTO!B:L,8,FALSE)</f>
        <v>45.38</v>
      </c>
      <c r="J40" s="58"/>
      <c r="K40" s="57">
        <f>SUMIF(ORCAMENTO!B:B,ABCS!B40,ORCAMENTO!K:K)</f>
        <v>128535.22</v>
      </c>
      <c r="L40" s="58"/>
      <c r="M40" s="57">
        <f t="shared" si="0"/>
        <v>0.83979999999999999</v>
      </c>
      <c r="N40" s="58"/>
    </row>
    <row r="41" spans="1:14" ht="45" customHeight="1" x14ac:dyDescent="0.25">
      <c r="A41" s="48">
        <v>35</v>
      </c>
      <c r="B41" s="67">
        <v>90466</v>
      </c>
      <c r="C41" s="55" t="str">
        <f>VLOOKUP(B41,ORCAMENTO!B:L,2,FALSE)</f>
        <v>CHUMBAMENTO LINEAR EM ALVENARIA PARA RAMAIS/DISTRIBUIÇÃO COM DIÂMETROS MENORES OU IGUAIS A 40 MM. AF_05/2015</v>
      </c>
      <c r="D41" s="55"/>
      <c r="E41" s="55"/>
      <c r="F41" s="55"/>
      <c r="G41" s="54" t="str">
        <f>VLOOKUP(B41,ORCAMENTO!B:L,6,FALSE)</f>
        <v>M</v>
      </c>
      <c r="H41" s="56">
        <f>SUMIF(ORCAMENTO!B:B,ABCS!B41,ORCAMENTO!H:H)</f>
        <v>7490.59</v>
      </c>
      <c r="I41" s="57">
        <f>VLOOKUP(B41,ORCAMENTO!B:L,8,FALSE)</f>
        <v>16.809999999999999</v>
      </c>
      <c r="J41" s="58"/>
      <c r="K41" s="57">
        <f>SUMIF(ORCAMENTO!B:B,ABCS!B41,ORCAMENTO!K:K)</f>
        <v>125916.82</v>
      </c>
      <c r="L41" s="58"/>
      <c r="M41" s="57">
        <f t="shared" si="0"/>
        <v>0.82269999999999999</v>
      </c>
      <c r="N41" s="58"/>
    </row>
    <row r="42" spans="1:14" ht="30" customHeight="1" x14ac:dyDescent="0.25">
      <c r="A42" s="48">
        <v>36</v>
      </c>
      <c r="B42" s="67">
        <v>88494</v>
      </c>
      <c r="C42" s="55" t="str">
        <f>VLOOKUP(B42,ORCAMENTO!B:L,2,FALSE)</f>
        <v>APLICAÇÃO E LIXAMENTO DE MASSA LÁTEX EM TETO, UMA DEMÃO. AF_06/2014</v>
      </c>
      <c r="D42" s="55"/>
      <c r="E42" s="55"/>
      <c r="F42" s="55"/>
      <c r="G42" s="54" t="str">
        <f>VLOOKUP(B42,ORCAMENTO!B:L,6,FALSE)</f>
        <v>M2</v>
      </c>
      <c r="H42" s="56">
        <f>SUMIF(ORCAMENTO!B:B,ABCS!B42,ORCAMENTO!H:H)</f>
        <v>4727.6900000000005</v>
      </c>
      <c r="I42" s="57">
        <f>VLOOKUP(B42,ORCAMENTO!B:L,8,FALSE)</f>
        <v>26.21</v>
      </c>
      <c r="J42" s="58"/>
      <c r="K42" s="57">
        <f>SUMIF(ORCAMENTO!B:B,ABCS!B42,ORCAMENTO!K:K)</f>
        <v>123912.76</v>
      </c>
      <c r="L42" s="58"/>
      <c r="M42" s="57">
        <f t="shared" si="0"/>
        <v>0.80959999999999999</v>
      </c>
      <c r="N42" s="58"/>
    </row>
    <row r="43" spans="1:14" ht="75" customHeight="1" x14ac:dyDescent="0.25">
      <c r="A43" s="48">
        <v>37</v>
      </c>
      <c r="B43" s="67">
        <v>87265</v>
      </c>
      <c r="C43" s="55" t="str">
        <f>VLOOKUP(B43,ORCAMENTO!B:L,2,FALSE)</f>
        <v>REVESTIMENTO CERÂMICO PARA PAREDES INTERNAS COM PLACAS TIPO ESMALTADA EXTRA DE DIMENSÕES 20X20 CM APLICADAS EM AMBIENTES DE ÁREA MAIOR QUE 5 M² NA ALTURA INTEIRA DAS PAREDES. AF_06/2014</v>
      </c>
      <c r="D43" s="55"/>
      <c r="E43" s="55"/>
      <c r="F43" s="55"/>
      <c r="G43" s="54" t="str">
        <f>VLOOKUP(B43,ORCAMENTO!B:L,6,FALSE)</f>
        <v>M2</v>
      </c>
      <c r="H43" s="56">
        <f>SUMIF(ORCAMENTO!B:B,ABCS!B43,ORCAMENTO!H:H)</f>
        <v>1683.49</v>
      </c>
      <c r="I43" s="57">
        <f>VLOOKUP(B43,ORCAMENTO!B:L,8,FALSE)</f>
        <v>71.16</v>
      </c>
      <c r="J43" s="58"/>
      <c r="K43" s="57">
        <f>SUMIF(ORCAMENTO!B:B,ABCS!B43,ORCAMENTO!K:K)</f>
        <v>119797.15</v>
      </c>
      <c r="L43" s="58"/>
      <c r="M43" s="57">
        <f t="shared" si="0"/>
        <v>0.78269999999999995</v>
      </c>
      <c r="N43" s="58"/>
    </row>
    <row r="44" spans="1:14" ht="60" customHeight="1" x14ac:dyDescent="0.25">
      <c r="A44" s="48">
        <v>38</v>
      </c>
      <c r="B44" s="67">
        <v>86931</v>
      </c>
      <c r="C44" s="55" t="str">
        <f>VLOOKUP(B44,ORCAMENTO!B:L,2,FALSE)</f>
        <v>VASO SANITÁRIO SIFONADO COM CAIXA ACOPLADA LOUÇA BRANCA, INCLUSO ENGATE FLEXÍVEL EM PLÁSTICO BRANCO, 1/2  X 40CM - FORNECIMENTO E INSTALAÇÃO. AF_01/2020</v>
      </c>
      <c r="D44" s="55"/>
      <c r="E44" s="55"/>
      <c r="F44" s="55"/>
      <c r="G44" s="54" t="str">
        <f>VLOOKUP(B44,ORCAMENTO!B:L,6,FALSE)</f>
        <v>UN</v>
      </c>
      <c r="H44" s="56">
        <f>SUMIF(ORCAMENTO!B:B,ABCS!B44,ORCAMENTO!H:H)</f>
        <v>195</v>
      </c>
      <c r="I44" s="57">
        <f>VLOOKUP(B44,ORCAMENTO!B:L,8,FALSE)</f>
        <v>603.48</v>
      </c>
      <c r="J44" s="58"/>
      <c r="K44" s="57">
        <f>SUMIF(ORCAMENTO!B:B,ABCS!B44,ORCAMENTO!K:K)</f>
        <v>117678.6</v>
      </c>
      <c r="L44" s="58"/>
      <c r="M44" s="57">
        <f t="shared" si="0"/>
        <v>0.76880000000000004</v>
      </c>
      <c r="N44" s="58"/>
    </row>
    <row r="45" spans="1:14" ht="60" customHeight="1" x14ac:dyDescent="0.25">
      <c r="A45" s="48">
        <v>39</v>
      </c>
      <c r="B45" s="67">
        <v>92984</v>
      </c>
      <c r="C45" s="55" t="str">
        <f>VLOOKUP(B45,ORCAMENTO!B:L,2,FALSE)</f>
        <v>CABO DE COBRE FLEXÍVEL ISOLADO, 25 MM², ANTI-CHAMA 0,6/1,0 KV, PARA REDE ENTERRADA DE DISTRIBUIÇÃO DE ENERGIA ELÉTRICA - FORNECIMENTO E INSTALAÇÃO. AF_12/2021</v>
      </c>
      <c r="D45" s="55"/>
      <c r="E45" s="55"/>
      <c r="F45" s="55"/>
      <c r="G45" s="54" t="str">
        <f>VLOOKUP(B45,ORCAMENTO!B:L,6,FALSE)</f>
        <v>M</v>
      </c>
      <c r="H45" s="56">
        <f>SUMIF(ORCAMENTO!B:B,ABCS!B45,ORCAMENTO!H:H)</f>
        <v>3418</v>
      </c>
      <c r="I45" s="57">
        <f>VLOOKUP(B45,ORCAMENTO!B:L,8,FALSE)</f>
        <v>32.380000000000003</v>
      </c>
      <c r="J45" s="58"/>
      <c r="K45" s="57">
        <f>SUMIF(ORCAMENTO!B:B,ABCS!B45,ORCAMENTO!K:K)</f>
        <v>110674.84</v>
      </c>
      <c r="L45" s="58"/>
      <c r="M45" s="57">
        <f t="shared" si="0"/>
        <v>0.72309999999999997</v>
      </c>
      <c r="N45" s="58"/>
    </row>
    <row r="46" spans="1:14" ht="60" customHeight="1" x14ac:dyDescent="0.25">
      <c r="A46" s="48">
        <v>40</v>
      </c>
      <c r="B46" s="67">
        <v>87247</v>
      </c>
      <c r="C46" s="55" t="str">
        <f>VLOOKUP(B46,ORCAMENTO!B:L,2,FALSE)</f>
        <v>REVESTIMENTO CERÂMICO PARA PISO COM PLACAS TIPO ESMALTADA EXTRA DE DIMENSÕES 35X35 CM APLICADA EM AMBIENTES DE ÁREA ENTRE 5 M2 E 10 M2. AF_06/2014</v>
      </c>
      <c r="D46" s="55"/>
      <c r="E46" s="55"/>
      <c r="F46" s="55"/>
      <c r="G46" s="54" t="str">
        <f>VLOOKUP(B46,ORCAMENTO!B:L,6,FALSE)</f>
        <v>M2</v>
      </c>
      <c r="H46" s="56">
        <f>SUMIF(ORCAMENTO!B:B,ABCS!B46,ORCAMENTO!H:H)</f>
        <v>1582.09</v>
      </c>
      <c r="I46" s="57">
        <f>VLOOKUP(B46,ORCAMENTO!B:L,8,FALSE)</f>
        <v>68.63000000000001</v>
      </c>
      <c r="J46" s="58"/>
      <c r="K46" s="57">
        <f>SUMIF(ORCAMENTO!B:B,ABCS!B46,ORCAMENTO!K:K)</f>
        <v>108578.84</v>
      </c>
      <c r="L46" s="58"/>
      <c r="M46" s="57">
        <f t="shared" si="0"/>
        <v>0.70940000000000003</v>
      </c>
      <c r="N46" s="58"/>
    </row>
    <row r="47" spans="1:14" ht="30" customHeight="1" x14ac:dyDescent="0.25">
      <c r="A47" s="48">
        <v>41</v>
      </c>
      <c r="B47" s="67">
        <v>96109</v>
      </c>
      <c r="C47" s="55" t="str">
        <f>VLOOKUP(B47,ORCAMENTO!B:L,2,FALSE)</f>
        <v>FORRO EM PLACAS DE GESSO, PARA AMBIENTES RESIDENCIAIS. AF_05/2017_PS</v>
      </c>
      <c r="D47" s="55"/>
      <c r="E47" s="55"/>
      <c r="F47" s="55"/>
      <c r="G47" s="54" t="str">
        <f>VLOOKUP(B47,ORCAMENTO!B:L,6,FALSE)</f>
        <v>M2</v>
      </c>
      <c r="H47" s="56">
        <f>SUMIF(ORCAMENTO!B:B,ABCS!B47,ORCAMENTO!H:H)</f>
        <v>1895.27</v>
      </c>
      <c r="I47" s="57">
        <f>VLOOKUP(B47,ORCAMENTO!B:L,8,FALSE)</f>
        <v>55.849999999999994</v>
      </c>
      <c r="J47" s="58"/>
      <c r="K47" s="57">
        <f>SUMIF(ORCAMENTO!B:B,ABCS!B47,ORCAMENTO!K:K)</f>
        <v>105850.83</v>
      </c>
      <c r="L47" s="58"/>
      <c r="M47" s="57">
        <f t="shared" si="0"/>
        <v>0.69159999999999999</v>
      </c>
      <c r="N47" s="58"/>
    </row>
    <row r="48" spans="1:14" ht="60" customHeight="1" x14ac:dyDescent="0.25">
      <c r="A48" s="48">
        <v>42</v>
      </c>
      <c r="B48" s="67">
        <v>92996</v>
      </c>
      <c r="C48" s="55" t="str">
        <f>VLOOKUP(B48,ORCAMENTO!B:L,2,FALSE)</f>
        <v>CABO DE COBRE FLEXÍVEL ISOLADO, 150 MM², ANTI-CHAMA 0,6/1,0 KV, PARA REDE ENTERRADA DE DISTRIBUIÇÃO DE ENERGIA ELÉTRICA - FORNECIMENTO E INSTALAÇÃO. AF_12/2021</v>
      </c>
      <c r="D48" s="55"/>
      <c r="E48" s="55"/>
      <c r="F48" s="55"/>
      <c r="G48" s="54" t="str">
        <f>VLOOKUP(B48,ORCAMENTO!B:L,6,FALSE)</f>
        <v>M</v>
      </c>
      <c r="H48" s="56">
        <f>SUMIF(ORCAMENTO!B:B,ABCS!B48,ORCAMENTO!H:H)</f>
        <v>524</v>
      </c>
      <c r="I48" s="57">
        <f>VLOOKUP(B48,ORCAMENTO!B:L,8,FALSE)</f>
        <v>183.04999999999998</v>
      </c>
      <c r="J48" s="58"/>
      <c r="K48" s="57">
        <f>SUMIF(ORCAMENTO!B:B,ABCS!B48,ORCAMENTO!K:K)</f>
        <v>95918.2</v>
      </c>
      <c r="L48" s="58"/>
      <c r="M48" s="57">
        <f t="shared" si="0"/>
        <v>0.62670000000000003</v>
      </c>
      <c r="N48" s="58"/>
    </row>
    <row r="49" spans="1:14" ht="30" customHeight="1" x14ac:dyDescent="0.25">
      <c r="A49" s="48">
        <v>43</v>
      </c>
      <c r="B49" s="67">
        <v>88488</v>
      </c>
      <c r="C49" s="55" t="str">
        <f>VLOOKUP(B49,ORCAMENTO!B:L,2,FALSE)</f>
        <v>APLICAÇÃO MANUAL DE PINTURA COM TINTA LÁTEX ACRÍLICA EM TETO, DUAS DEMÃOS. AF_06/2014</v>
      </c>
      <c r="D49" s="55"/>
      <c r="E49" s="55"/>
      <c r="F49" s="55"/>
      <c r="G49" s="54" t="str">
        <f>VLOOKUP(B49,ORCAMENTO!B:L,6,FALSE)</f>
        <v>M2</v>
      </c>
      <c r="H49" s="56">
        <f>SUMIF(ORCAMENTO!B:B,ABCS!B49,ORCAMENTO!H:H)</f>
        <v>4607.07</v>
      </c>
      <c r="I49" s="57">
        <f>VLOOKUP(B49,ORCAMENTO!B:L,8,FALSE)</f>
        <v>20.54</v>
      </c>
      <c r="J49" s="58"/>
      <c r="K49" s="57">
        <f>SUMIF(ORCAMENTO!B:B,ABCS!B49,ORCAMENTO!K:K)</f>
        <v>94629.22</v>
      </c>
      <c r="L49" s="58"/>
      <c r="M49" s="57">
        <f t="shared" si="0"/>
        <v>0.61819999999999997</v>
      </c>
      <c r="N49" s="58"/>
    </row>
    <row r="50" spans="1:14" ht="60" customHeight="1" x14ac:dyDescent="0.25">
      <c r="A50" s="48">
        <v>44</v>
      </c>
      <c r="B50" s="67">
        <v>87246</v>
      </c>
      <c r="C50" s="55" t="str">
        <f>VLOOKUP(B50,ORCAMENTO!B:L,2,FALSE)</f>
        <v>REVESTIMENTO CERÂMICO PARA PISO COM PLACAS TIPO ESMALTADA EXTRA DE DIMENSÕES 35X35 CM APLICADA EM AMBIENTES DE ÁREA MENOR QUE 5 M2. AF_06/2014</v>
      </c>
      <c r="D50" s="55"/>
      <c r="E50" s="55"/>
      <c r="F50" s="55"/>
      <c r="G50" s="54" t="str">
        <f>VLOOKUP(B50,ORCAMENTO!B:L,6,FALSE)</f>
        <v>M2</v>
      </c>
      <c r="H50" s="56">
        <f>SUMIF(ORCAMENTO!B:B,ABCS!B50,ORCAMENTO!H:H)</f>
        <v>1203.33</v>
      </c>
      <c r="I50" s="57">
        <f>VLOOKUP(B50,ORCAMENTO!B:L,8,FALSE)</f>
        <v>77.98</v>
      </c>
      <c r="J50" s="58"/>
      <c r="K50" s="57">
        <f>SUMIF(ORCAMENTO!B:B,ABCS!B50,ORCAMENTO!K:K)</f>
        <v>93835.67</v>
      </c>
      <c r="L50" s="58"/>
      <c r="M50" s="57">
        <f t="shared" si="0"/>
        <v>0.61309999999999998</v>
      </c>
      <c r="N50" s="58"/>
    </row>
    <row r="51" spans="1:14" ht="60" customHeight="1" x14ac:dyDescent="0.25">
      <c r="A51" s="48">
        <v>45</v>
      </c>
      <c r="B51" s="67">
        <v>91852</v>
      </c>
      <c r="C51" s="55" t="str">
        <f>VLOOKUP(B51,ORCAMENTO!B:L,2,FALSE)</f>
        <v>ELETRODUTO FLEXÍVEL CORRUGADO, PVC, DN 20 MM (1/2"), PARA CIRCUITOS TERMINAIS, INSTALADO EM PAREDE - FORNECIMENTO E INSTALAÇÃO. AF_12/2015</v>
      </c>
      <c r="D51" s="55"/>
      <c r="E51" s="55"/>
      <c r="F51" s="55"/>
      <c r="G51" s="54" t="str">
        <f>VLOOKUP(B51,ORCAMENTO!B:L,6,FALSE)</f>
        <v>M</v>
      </c>
      <c r="H51" s="56">
        <f>SUMIF(ORCAMENTO!B:B,ABCS!B51,ORCAMENTO!H:H)</f>
        <v>8748</v>
      </c>
      <c r="I51" s="57">
        <f>VLOOKUP(B51,ORCAMENTO!B:L,8,FALSE)</f>
        <v>10.5</v>
      </c>
      <c r="J51" s="58"/>
      <c r="K51" s="57">
        <f>SUMIF(ORCAMENTO!B:B,ABCS!B51,ORCAMENTO!K:K)</f>
        <v>91854</v>
      </c>
      <c r="L51" s="58"/>
      <c r="M51" s="57">
        <f t="shared" si="0"/>
        <v>0.60009999999999997</v>
      </c>
      <c r="N51" s="58"/>
    </row>
    <row r="52" spans="1:14" ht="75" customHeight="1" x14ac:dyDescent="0.25">
      <c r="A52" s="48">
        <v>46</v>
      </c>
      <c r="B52" s="67">
        <v>94570</v>
      </c>
      <c r="C52" s="55" t="str">
        <f>VLOOKUP(B52,ORCAMENTO!B:L,2,FALSE)</f>
        <v>JANELA DE ALUMÍNIO DE CORRER COM 2 FOLHAS PARA VIDROS, COM VIDROS, BATENTE, ACABAMENTO COM ACETATO OU BRILHANTE E FERRAGENS. EXCLUSIVE ALIZAR E CONTRAMARCO. FORNECIMENTO E INSTALAÇÃO. AF_12/2019</v>
      </c>
      <c r="D52" s="55"/>
      <c r="E52" s="55"/>
      <c r="F52" s="55"/>
      <c r="G52" s="54" t="str">
        <f>VLOOKUP(B52,ORCAMENTO!B:L,6,FALSE)</f>
        <v>M2</v>
      </c>
      <c r="H52" s="56">
        <f>SUMIF(ORCAMENTO!B:B,ABCS!B52,ORCAMENTO!H:H)</f>
        <v>308.76</v>
      </c>
      <c r="I52" s="57">
        <f>VLOOKUP(B52,ORCAMENTO!B:L,8,FALSE)</f>
        <v>276.83</v>
      </c>
      <c r="J52" s="58"/>
      <c r="K52" s="57">
        <f>SUMIF(ORCAMENTO!B:B,ABCS!B52,ORCAMENTO!K:K)</f>
        <v>85474.03</v>
      </c>
      <c r="L52" s="58"/>
      <c r="M52" s="57">
        <f t="shared" si="0"/>
        <v>0.55840000000000001</v>
      </c>
      <c r="N52" s="58"/>
    </row>
    <row r="53" spans="1:14" ht="45" customHeight="1" x14ac:dyDescent="0.25">
      <c r="A53" s="48">
        <v>47</v>
      </c>
      <c r="B53" s="67">
        <v>101965</v>
      </c>
      <c r="C53" s="55" t="str">
        <f>VLOOKUP(B53,ORCAMENTO!B:L,2,FALSE)</f>
        <v>PEITORIL LINEAR EM GRANITO OU MÁRMORE, L = 15CM, COMPRIMENTO DE ATÉ 2M, ASSENTADO COM ARGAMASSA 1:6 COM ADITIVO. AF_11/2020</v>
      </c>
      <c r="D53" s="55"/>
      <c r="E53" s="55"/>
      <c r="F53" s="55"/>
      <c r="G53" s="54" t="str">
        <f>VLOOKUP(B53,ORCAMENTO!B:L,6,FALSE)</f>
        <v>M</v>
      </c>
      <c r="H53" s="56">
        <f>SUMIF(ORCAMENTO!B:B,ABCS!B53,ORCAMENTO!H:H)</f>
        <v>638.22</v>
      </c>
      <c r="I53" s="57">
        <f>VLOOKUP(B53,ORCAMENTO!B:L,8,FALSE)</f>
        <v>131.32999999999998</v>
      </c>
      <c r="J53" s="58"/>
      <c r="K53" s="57">
        <f>SUMIF(ORCAMENTO!B:B,ABCS!B53,ORCAMENTO!K:K)</f>
        <v>83817.429999999993</v>
      </c>
      <c r="L53" s="58"/>
      <c r="M53" s="57">
        <f t="shared" si="0"/>
        <v>0.54759999999999998</v>
      </c>
      <c r="N53" s="58"/>
    </row>
    <row r="54" spans="1:14" ht="90" customHeight="1" x14ac:dyDescent="0.25">
      <c r="A54" s="48">
        <v>48</v>
      </c>
      <c r="B54" s="67">
        <v>91314</v>
      </c>
      <c r="C54" s="55" t="str">
        <f>VLOOKUP(B54,ORCAMENTO!B:L,2,FALSE)</f>
        <v>KIT DE PORTA DE MADEIRA PARA PINTURA, SEMI-OCA (LEVE OU MÉDIA), PADRÃO POPULAR, 80X210CM, ESPESSURA DE 3,5CM, ITENS INCLUSOS: DOBRADIÇAS, MONTAGEM E INSTALAÇÃO DO BATENTE, FECHADURA COM EXECUÇÃO DO FURO - FORNECIMENTO E INSTALAÇÃO. AF_12/2019</v>
      </c>
      <c r="D54" s="55"/>
      <c r="E54" s="55"/>
      <c r="F54" s="55"/>
      <c r="G54" s="54" t="str">
        <f>VLOOKUP(B54,ORCAMENTO!B:L,6,FALSE)</f>
        <v>UN</v>
      </c>
      <c r="H54" s="56">
        <f>SUMIF(ORCAMENTO!B:B,ABCS!B54,ORCAMENTO!H:H)</f>
        <v>65</v>
      </c>
      <c r="I54" s="57">
        <f>VLOOKUP(B54,ORCAMENTO!B:L,8,FALSE)</f>
        <v>1218.1200000000001</v>
      </c>
      <c r="J54" s="58"/>
      <c r="K54" s="57">
        <f>SUMIF(ORCAMENTO!B:B,ABCS!B54,ORCAMENTO!K:K)</f>
        <v>79177.8</v>
      </c>
      <c r="L54" s="58"/>
      <c r="M54" s="57">
        <f t="shared" si="0"/>
        <v>0.51729999999999998</v>
      </c>
      <c r="N54" s="58"/>
    </row>
    <row r="55" spans="1:14" ht="90" customHeight="1" x14ac:dyDescent="0.25">
      <c r="A55" s="48">
        <v>49</v>
      </c>
      <c r="B55" s="67">
        <v>93441</v>
      </c>
      <c r="C55" s="55" t="str">
        <f>VLOOKUP(B55,ORCAMENTO!B:L,2,FALSE)</f>
        <v>BANCADA GRANITO CINZA  150 X 60 CM, COM CUBA DE EMBUTIR DE AÇO, VÁLVULA AMERICANA EM METAL, SIFÃO FLEXÍVEL EM PVC, ENGATE FLEXÍVEL 30 CM, TORNEIRA CROMADA LONGA, DE PAREDE, 1/2 OU 3/4, P/ COZINHA, PADRÃO POPULAR - FORNEC. E INSTALAÇÃO. AF_01/2020</v>
      </c>
      <c r="D55" s="55"/>
      <c r="E55" s="55"/>
      <c r="F55" s="55"/>
      <c r="G55" s="54" t="str">
        <f>VLOOKUP(B55,ORCAMENTO!B:L,6,FALSE)</f>
        <v>UN</v>
      </c>
      <c r="H55" s="56">
        <f>SUMIF(ORCAMENTO!B:B,ABCS!B55,ORCAMENTO!H:H)</f>
        <v>65</v>
      </c>
      <c r="I55" s="57">
        <f>VLOOKUP(B55,ORCAMENTO!B:L,8,FALSE)</f>
        <v>1199.32</v>
      </c>
      <c r="J55" s="58"/>
      <c r="K55" s="57">
        <f>SUMIF(ORCAMENTO!B:B,ABCS!B55,ORCAMENTO!K:K)</f>
        <v>77955.8</v>
      </c>
      <c r="L55" s="58"/>
      <c r="M55" s="57">
        <f t="shared" si="0"/>
        <v>0.50929999999999997</v>
      </c>
      <c r="N55" s="58"/>
    </row>
    <row r="56" spans="1:14" ht="60" customHeight="1" x14ac:dyDescent="0.25">
      <c r="A56" s="48">
        <v>50</v>
      </c>
      <c r="B56" s="67">
        <v>96557</v>
      </c>
      <c r="C56" s="55" t="str">
        <f>VLOOKUP(B56,ORCAMENTO!B:L,2,FALSE)</f>
        <v>CONCRETAGEM DE BLOCOS DE COROAMENTO E VIGAS BALDRAMES, FCK 30 MPA, COM USO DE BOMBA  LANÇAMENTO, ADENSAMENTO E ACABAMENTO. AF_06/2017</v>
      </c>
      <c r="D56" s="55"/>
      <c r="E56" s="55"/>
      <c r="F56" s="55"/>
      <c r="G56" s="54" t="str">
        <f>VLOOKUP(B56,ORCAMENTO!B:L,6,FALSE)</f>
        <v>M3</v>
      </c>
      <c r="H56" s="56">
        <f>SUMIF(ORCAMENTO!B:B,ABCS!B56,ORCAMENTO!H:H)</f>
        <v>76.3</v>
      </c>
      <c r="I56" s="57">
        <f>VLOOKUP(B56,ORCAMENTO!B:L,8,FALSE)</f>
        <v>921.31999999999994</v>
      </c>
      <c r="J56" s="58"/>
      <c r="K56" s="57">
        <f>SUMIF(ORCAMENTO!B:B,ABCS!B56,ORCAMENTO!K:K)</f>
        <v>70296.72</v>
      </c>
      <c r="L56" s="58"/>
      <c r="M56" s="57">
        <f t="shared" si="0"/>
        <v>0.45929999999999999</v>
      </c>
      <c r="N56" s="58"/>
    </row>
    <row r="57" spans="1:14" ht="75" customHeight="1" x14ac:dyDescent="0.25">
      <c r="A57" s="48">
        <v>51</v>
      </c>
      <c r="B57" s="67">
        <v>87745</v>
      </c>
      <c r="C57" s="55" t="str">
        <f>VLOOKUP(B57,ORCAMENTO!B:L,2,FALSE)</f>
        <v>CONTRAPISO EM ARGAMASSA TRAÇO 1:4 (CIMENTO E AREIA), PREPARO MECÂNICO COM BETONEIRA 400 L, APLICADO EM ÁREAS MOLHADAS SOBRE LAJE, ADERIDO, ACABAMENTO NÃO REFORÇADO, ESPESSURA 3CM. AF_07/2021</v>
      </c>
      <c r="D57" s="55"/>
      <c r="E57" s="55"/>
      <c r="F57" s="55"/>
      <c r="G57" s="54" t="str">
        <f>VLOOKUP(B57,ORCAMENTO!B:L,6,FALSE)</f>
        <v>M2</v>
      </c>
      <c r="H57" s="56">
        <f>SUMIF(ORCAMENTO!B:B,ABCS!B57,ORCAMENTO!H:H)</f>
        <v>916.07</v>
      </c>
      <c r="I57" s="57">
        <f>VLOOKUP(B57,ORCAMENTO!B:L,8,FALSE)</f>
        <v>67.66</v>
      </c>
      <c r="J57" s="58"/>
      <c r="K57" s="57">
        <f>SUMIF(ORCAMENTO!B:B,ABCS!B57,ORCAMENTO!K:K)</f>
        <v>61981.3</v>
      </c>
      <c r="L57" s="58"/>
      <c r="M57" s="57">
        <f t="shared" si="0"/>
        <v>0.40489999999999998</v>
      </c>
      <c r="N57" s="58"/>
    </row>
    <row r="58" spans="1:14" ht="45" customHeight="1" x14ac:dyDescent="0.25">
      <c r="A58" s="48">
        <v>52</v>
      </c>
      <c r="B58" s="67">
        <v>91930</v>
      </c>
      <c r="C58" s="55" t="str">
        <f>VLOOKUP(B58,ORCAMENTO!B:L,2,FALSE)</f>
        <v>CABO DE COBRE FLEXÍVEL ISOLADO, 6 MM², ANTI-CHAMA 450/750 V, PARA CIRCUITOS TERMINAIS - FORNECIMENTO E INSTALAÇÃO. AF_12/2015</v>
      </c>
      <c r="D58" s="55"/>
      <c r="E58" s="55"/>
      <c r="F58" s="55"/>
      <c r="G58" s="54" t="str">
        <f>VLOOKUP(B58,ORCAMENTO!B:L,6,FALSE)</f>
        <v>M</v>
      </c>
      <c r="H58" s="56">
        <f>SUMIF(ORCAMENTO!B:B,ABCS!B58,ORCAMENTO!H:H)</f>
        <v>5479</v>
      </c>
      <c r="I58" s="57">
        <f>VLOOKUP(B58,ORCAMENTO!B:L,8,FALSE)</f>
        <v>10.600000000000001</v>
      </c>
      <c r="J58" s="58"/>
      <c r="K58" s="57">
        <f>SUMIF(ORCAMENTO!B:B,ABCS!B58,ORCAMENTO!K:K)</f>
        <v>58077.4</v>
      </c>
      <c r="L58" s="58"/>
      <c r="M58" s="57">
        <f t="shared" si="0"/>
        <v>0.37940000000000002</v>
      </c>
      <c r="N58" s="58"/>
    </row>
    <row r="59" spans="1:14" ht="30" customHeight="1" x14ac:dyDescent="0.25">
      <c r="A59" s="48">
        <v>53</v>
      </c>
      <c r="B59" s="67">
        <v>98695</v>
      </c>
      <c r="C59" s="55" t="str">
        <f>VLOOKUP(B59,ORCAMENTO!B:L,2,FALSE)</f>
        <v>SOLEIRA EM MÁRMORE, LARGURA 15 CM, ESPESSURA 2,0 CM. AF_09/2020</v>
      </c>
      <c r="D59" s="55"/>
      <c r="E59" s="55"/>
      <c r="F59" s="55"/>
      <c r="G59" s="54" t="str">
        <f>VLOOKUP(B59,ORCAMENTO!B:L,6,FALSE)</f>
        <v>M</v>
      </c>
      <c r="H59" s="56">
        <f>SUMIF(ORCAMENTO!B:B,ABCS!B59,ORCAMENTO!H:H)</f>
        <v>574.29999999999995</v>
      </c>
      <c r="I59" s="57">
        <f>VLOOKUP(B59,ORCAMENTO!B:L,8,FALSE)</f>
        <v>95.26</v>
      </c>
      <c r="J59" s="58"/>
      <c r="K59" s="57">
        <f>SUMIF(ORCAMENTO!B:B,ABCS!B59,ORCAMENTO!K:K)</f>
        <v>54707.82</v>
      </c>
      <c r="L59" s="58"/>
      <c r="M59" s="57">
        <f t="shared" si="0"/>
        <v>0.3574</v>
      </c>
      <c r="N59" s="58"/>
    </row>
    <row r="60" spans="1:14" ht="90" customHeight="1" x14ac:dyDescent="0.25">
      <c r="A60" s="48">
        <v>54</v>
      </c>
      <c r="B60" s="67">
        <v>87549</v>
      </c>
      <c r="C60" s="55" t="str">
        <f>VLOOKUP(B60,ORCAMENTO!B:L,2,FALSE)</f>
        <v>EMBOÇO, PARA RECEBIMENTO DE CERÂMICA, EM ARGAMASSA TRAÇO 1:2:8, PREPARO MECÂNICO COM BETONEIRA 400L, APLICADO MANUALMENTE EM FACES INTERNAS DE PAREDES, PARA AMBIENTE COM ÁREA ENTRE 5M2 E 10M2, ESPESSURA DE 10MM, COM EXECUÇÃO DE TALISCAS. AF_06/2014</v>
      </c>
      <c r="D60" s="55"/>
      <c r="E60" s="55"/>
      <c r="F60" s="55"/>
      <c r="G60" s="54" t="str">
        <f>VLOOKUP(B60,ORCAMENTO!B:L,6,FALSE)</f>
        <v>M2</v>
      </c>
      <c r="H60" s="56">
        <f>SUMIF(ORCAMENTO!B:B,ABCS!B60,ORCAMENTO!H:H)</f>
        <v>1683.49</v>
      </c>
      <c r="I60" s="57">
        <f>VLOOKUP(B60,ORCAMENTO!B:L,8,FALSE)</f>
        <v>30.409999999999997</v>
      </c>
      <c r="J60" s="58"/>
      <c r="K60" s="57">
        <f>SUMIF(ORCAMENTO!B:B,ABCS!B60,ORCAMENTO!K:K)</f>
        <v>51194.93</v>
      </c>
      <c r="L60" s="58"/>
      <c r="M60" s="57">
        <f t="shared" si="0"/>
        <v>0.33450000000000002</v>
      </c>
      <c r="N60" s="58"/>
    </row>
    <row r="61" spans="1:14" ht="60" customHeight="1" x14ac:dyDescent="0.25">
      <c r="A61" s="48">
        <v>55</v>
      </c>
      <c r="B61" s="67">
        <v>101879</v>
      </c>
      <c r="C61" s="55" t="str">
        <f>VLOOKUP(B61,ORCAMENTO!B:L,2,FALSE)</f>
        <v>QUADRO DE DISTRIBUIÇÃO DE ENERGIA EM CHAPA DE AÇO GALVANIZADO, DE EMBUTIR, COM BARRAMENTO TRIFÁSICO, PARA 24 DISJUNTORES DIN 100A - FORNECIMENTO E INSTALAÇÃO. AF_10/2020</v>
      </c>
      <c r="D61" s="55"/>
      <c r="E61" s="55"/>
      <c r="F61" s="55"/>
      <c r="G61" s="54" t="str">
        <f>VLOOKUP(B61,ORCAMENTO!B:L,6,FALSE)</f>
        <v>UN</v>
      </c>
      <c r="H61" s="56">
        <f>SUMIF(ORCAMENTO!B:B,ABCS!B61,ORCAMENTO!H:H)</f>
        <v>65</v>
      </c>
      <c r="I61" s="57">
        <f>VLOOKUP(B61,ORCAMENTO!B:L,8,FALSE)</f>
        <v>761.14999999999986</v>
      </c>
      <c r="J61" s="58"/>
      <c r="K61" s="57">
        <f>SUMIF(ORCAMENTO!B:B,ABCS!B61,ORCAMENTO!K:K)</f>
        <v>49474.75</v>
      </c>
      <c r="L61" s="58"/>
      <c r="M61" s="57">
        <f t="shared" si="0"/>
        <v>0.32319999999999999</v>
      </c>
      <c r="N61" s="58"/>
    </row>
    <row r="62" spans="1:14" ht="30" customHeight="1" x14ac:dyDescent="0.25">
      <c r="A62" s="48">
        <v>56</v>
      </c>
      <c r="B62" s="67">
        <v>93194</v>
      </c>
      <c r="C62" s="55" t="str">
        <f>VLOOKUP(B62,ORCAMENTO!B:L,2,FALSE)</f>
        <v>CONTRAVERGA PRÉ-MOLDADA PARA VÃOS DE ATÉ 1,5 M DE COMPRIMENTO. AF_03/2016</v>
      </c>
      <c r="D62" s="55"/>
      <c r="E62" s="55"/>
      <c r="F62" s="55"/>
      <c r="G62" s="54" t="str">
        <f>VLOOKUP(B62,ORCAMENTO!B:L,6,FALSE)</f>
        <v>M</v>
      </c>
      <c r="H62" s="56">
        <f>SUMIF(ORCAMENTO!B:B,ABCS!B62,ORCAMENTO!H:H)</f>
        <v>755</v>
      </c>
      <c r="I62" s="57">
        <f>VLOOKUP(B62,ORCAMENTO!B:L,8,FALSE)</f>
        <v>63.74</v>
      </c>
      <c r="J62" s="58"/>
      <c r="K62" s="57">
        <f>SUMIF(ORCAMENTO!B:B,ABCS!B62,ORCAMENTO!K:K)</f>
        <v>48123.7</v>
      </c>
      <c r="L62" s="58"/>
      <c r="M62" s="57">
        <f t="shared" si="0"/>
        <v>0.31440000000000001</v>
      </c>
      <c r="N62" s="58"/>
    </row>
    <row r="63" spans="1:14" ht="60" customHeight="1" x14ac:dyDescent="0.25">
      <c r="A63" s="48">
        <v>57</v>
      </c>
      <c r="B63" s="67">
        <v>91842</v>
      </c>
      <c r="C63" s="55" t="str">
        <f>VLOOKUP(B63,ORCAMENTO!B:L,2,FALSE)</f>
        <v>ELETRODUTO FLEXÍVEL CORRUGADO, PVC, DN 20 MM (1/2"), PARA CIRCUITOS TERMINAIS, INSTALADO EM LAJE - FORNECIMENTO E INSTALAÇÃO. AF_12/2015</v>
      </c>
      <c r="D63" s="55"/>
      <c r="E63" s="55"/>
      <c r="F63" s="55"/>
      <c r="G63" s="54" t="str">
        <f>VLOOKUP(B63,ORCAMENTO!B:L,6,FALSE)</f>
        <v>M</v>
      </c>
      <c r="H63" s="56">
        <f>SUMIF(ORCAMENTO!B:B,ABCS!B63,ORCAMENTO!H:H)</f>
        <v>6504</v>
      </c>
      <c r="I63" s="57">
        <f>VLOOKUP(B63,ORCAMENTO!B:L,8,FALSE)</f>
        <v>7.37</v>
      </c>
      <c r="J63" s="58"/>
      <c r="K63" s="57">
        <f>SUMIF(ORCAMENTO!B:B,ABCS!B63,ORCAMENTO!K:K)</f>
        <v>47934.48</v>
      </c>
      <c r="L63" s="58"/>
      <c r="M63" s="57">
        <f t="shared" si="0"/>
        <v>0.31319999999999998</v>
      </c>
      <c r="N63" s="58"/>
    </row>
    <row r="64" spans="1:14" ht="75" customHeight="1" x14ac:dyDescent="0.25">
      <c r="A64" s="48">
        <v>58</v>
      </c>
      <c r="B64" s="67">
        <v>86923</v>
      </c>
      <c r="C64" s="55" t="str">
        <f>VLOOKUP(B64,ORCAMENTO!B:L,2,FALSE)</f>
        <v>TANQUE DE LOUÇA BRANCA SUSPENSO, 18L OU EQUIVALENTE, INCLUSO SIFÃO TIPO GARRAFA EM PVC, VÁLVULA PLÁSTICA E TORNEIRA DE METAL CROMADO PADRÃO POPULAR - FORNECIMENTO E INSTALAÇÃO. AF_01/2020</v>
      </c>
      <c r="D64" s="55"/>
      <c r="E64" s="55"/>
      <c r="F64" s="55"/>
      <c r="G64" s="54" t="str">
        <f>VLOOKUP(B64,ORCAMENTO!B:L,6,FALSE)</f>
        <v>UN</v>
      </c>
      <c r="H64" s="56">
        <f>SUMIF(ORCAMENTO!B:B,ABCS!B64,ORCAMENTO!H:H)</f>
        <v>64</v>
      </c>
      <c r="I64" s="57">
        <f>VLOOKUP(B64,ORCAMENTO!B:L,8,FALSE)</f>
        <v>720.22</v>
      </c>
      <c r="J64" s="58"/>
      <c r="K64" s="57">
        <f>SUMIF(ORCAMENTO!B:B,ABCS!B64,ORCAMENTO!K:K)</f>
        <v>46094.080000000002</v>
      </c>
      <c r="L64" s="58"/>
      <c r="M64" s="57">
        <f t="shared" si="0"/>
        <v>0.30120000000000002</v>
      </c>
      <c r="N64" s="58"/>
    </row>
    <row r="65" spans="1:14" ht="30" customHeight="1" x14ac:dyDescent="0.25">
      <c r="A65" s="48">
        <v>59</v>
      </c>
      <c r="B65" s="67">
        <v>90447</v>
      </c>
      <c r="C65" s="55" t="str">
        <f>VLOOKUP(B65,ORCAMENTO!B:L,2,FALSE)</f>
        <v>RASGO EM ALVENARIA PARA ELETRODUTOS COM DIAMETROS MENORES OU IGUAIS A 40 MM. AF_05/2015</v>
      </c>
      <c r="D65" s="55"/>
      <c r="E65" s="55"/>
      <c r="F65" s="55"/>
      <c r="G65" s="54" t="str">
        <f>VLOOKUP(B65,ORCAMENTO!B:L,6,FALSE)</f>
        <v>M</v>
      </c>
      <c r="H65" s="56">
        <f>SUMIF(ORCAMENTO!B:B,ABCS!B65,ORCAMENTO!H:H)</f>
        <v>5540.5</v>
      </c>
      <c r="I65" s="57">
        <f>VLOOKUP(B65,ORCAMENTO!B:L,8,FALSE)</f>
        <v>8.24</v>
      </c>
      <c r="J65" s="58"/>
      <c r="K65" s="57">
        <f>SUMIF(ORCAMENTO!B:B,ABCS!B65,ORCAMENTO!K:K)</f>
        <v>45653.72</v>
      </c>
      <c r="L65" s="58"/>
      <c r="M65" s="57">
        <f t="shared" si="0"/>
        <v>0.29830000000000001</v>
      </c>
      <c r="N65" s="58"/>
    </row>
    <row r="66" spans="1:14" ht="75" customHeight="1" x14ac:dyDescent="0.25">
      <c r="A66" s="48">
        <v>60</v>
      </c>
      <c r="B66" s="67">
        <v>87900</v>
      </c>
      <c r="C66" s="55" t="str">
        <f>VLOOKUP(B66,ORCAMENTO!B:L,2,FALSE)</f>
        <v>CHAPISCO APLICADO EM ALVENARIA (COM PRESENÇA DE VÃOS) E ESTRUTURAS DE CONCRETO DE FACHADA, COM ROLO PARA TEXTURA ACRÍLICA.  ARGAMASSA TRAÇO 1:4 E EMULSÃO POLIMÉRICA (ADESIVO) COM PREPARO EM BETONEIRA 400L. AF_10/2022</v>
      </c>
      <c r="D66" s="55"/>
      <c r="E66" s="55"/>
      <c r="F66" s="55"/>
      <c r="G66" s="54" t="str">
        <f>VLOOKUP(B66,ORCAMENTO!B:L,6,FALSE)</f>
        <v>M2</v>
      </c>
      <c r="H66" s="56">
        <f>SUMIF(ORCAMENTO!B:B,ABCS!B66,ORCAMENTO!H:H)</f>
        <v>3898.42</v>
      </c>
      <c r="I66" s="57">
        <f>VLOOKUP(B66,ORCAMENTO!B:L,8,FALSE)</f>
        <v>11.669999999999998</v>
      </c>
      <c r="J66" s="58"/>
      <c r="K66" s="57">
        <f>SUMIF(ORCAMENTO!B:B,ABCS!B66,ORCAMENTO!K:K)</f>
        <v>45494.559999999998</v>
      </c>
      <c r="L66" s="58"/>
      <c r="M66" s="57">
        <f t="shared" si="0"/>
        <v>0.29720000000000002</v>
      </c>
      <c r="N66" s="58"/>
    </row>
    <row r="67" spans="1:14" ht="45" customHeight="1" x14ac:dyDescent="0.25">
      <c r="A67" s="48">
        <v>61</v>
      </c>
      <c r="B67" s="67">
        <v>86899</v>
      </c>
      <c r="C67" s="55" t="str">
        <f>VLOOKUP(B67,ORCAMENTO!B:L,2,FALSE)</f>
        <v>BANCADA DE MÁRMORE BRANCO POLIDO, DE 0,50 X 0,60 M, PARA LAVATÓRIO - FORNECIMENTO E INSTALAÇÃO. AF_01/2020</v>
      </c>
      <c r="D67" s="55"/>
      <c r="E67" s="55"/>
      <c r="F67" s="55"/>
      <c r="G67" s="54" t="str">
        <f>VLOOKUP(B67,ORCAMENTO!B:L,6,FALSE)</f>
        <v>UN</v>
      </c>
      <c r="H67" s="56">
        <f>SUMIF(ORCAMENTO!B:B,ABCS!B67,ORCAMENTO!H:H)</f>
        <v>128</v>
      </c>
      <c r="I67" s="57">
        <f>VLOOKUP(B67,ORCAMENTO!B:L,8,FALSE)</f>
        <v>339.58000000000004</v>
      </c>
      <c r="J67" s="58"/>
      <c r="K67" s="57">
        <f>SUMIF(ORCAMENTO!B:B,ABCS!B67,ORCAMENTO!K:K)</f>
        <v>43466.239999999998</v>
      </c>
      <c r="L67" s="58"/>
      <c r="M67" s="57">
        <f t="shared" si="0"/>
        <v>0.28399999999999997</v>
      </c>
      <c r="N67" s="58"/>
    </row>
    <row r="68" spans="1:14" ht="75" customHeight="1" x14ac:dyDescent="0.25">
      <c r="A68" s="48">
        <v>62</v>
      </c>
      <c r="B68" s="67">
        <v>101912</v>
      </c>
      <c r="C68" s="55" t="str">
        <f>VLOOKUP(B68,ORCAMENTO!B:L,2,FALSE)</f>
        <v>ABRIGO PARA HIDRANTE, 75X45X17CM, COM REGISTRO GLOBO ANGULAR 45 GRAUS 2 1/2", ADAPTADOR STORZ 2 1/2", MANGUEIRA DE INCÊNDIO 15M 2 1/2" E ESGUICHO EM LATÃO 2 1/2" - FORNECIMENTO E INSTALAÇÃO. AF_10/2020</v>
      </c>
      <c r="D68" s="55"/>
      <c r="E68" s="55"/>
      <c r="F68" s="55"/>
      <c r="G68" s="54" t="str">
        <f>VLOOKUP(B68,ORCAMENTO!B:L,6,FALSE)</f>
        <v>UN</v>
      </c>
      <c r="H68" s="56">
        <f>SUMIF(ORCAMENTO!B:B,ABCS!B68,ORCAMENTO!H:H)</f>
        <v>16</v>
      </c>
      <c r="I68" s="57">
        <f>VLOOKUP(B68,ORCAMENTO!B:L,8,FALSE)</f>
        <v>2673.4</v>
      </c>
      <c r="J68" s="58"/>
      <c r="K68" s="57">
        <f>SUMIF(ORCAMENTO!B:B,ABCS!B68,ORCAMENTO!K:K)</f>
        <v>42774.400000000001</v>
      </c>
      <c r="L68" s="58"/>
      <c r="M68" s="57">
        <f t="shared" si="0"/>
        <v>0.27950000000000003</v>
      </c>
      <c r="N68" s="58"/>
    </row>
    <row r="69" spans="1:14" ht="60" customHeight="1" x14ac:dyDescent="0.25">
      <c r="A69" s="48">
        <v>63</v>
      </c>
      <c r="B69" s="67">
        <v>94569</v>
      </c>
      <c r="C69" s="55" t="str">
        <f>VLOOKUP(B69,ORCAMENTO!B:L,2,FALSE)</f>
        <v>JANELA DE ALUMÍNIO TIPO MAXIM-AR, COM VIDROS, BATENTE E FERRAGENS. EXCLUSIVE ALIZAR, ACABAMENTO E CONTRAMARCO. FORNECIMENTO E INSTALAÇÃO. AF_12/2019</v>
      </c>
      <c r="D69" s="55"/>
      <c r="E69" s="55"/>
      <c r="F69" s="55"/>
      <c r="G69" s="54" t="str">
        <f>VLOOKUP(B69,ORCAMENTO!B:L,6,FALSE)</f>
        <v>M2</v>
      </c>
      <c r="H69" s="56">
        <f>SUMIF(ORCAMENTO!B:B,ABCS!B69,ORCAMENTO!H:H)</f>
        <v>76.680000000000007</v>
      </c>
      <c r="I69" s="57">
        <f>VLOOKUP(B69,ORCAMENTO!B:L,8,FALSE)</f>
        <v>548.79999999999995</v>
      </c>
      <c r="J69" s="58"/>
      <c r="K69" s="57">
        <f>SUMIF(ORCAMENTO!B:B,ABCS!B69,ORCAMENTO!K:K)</f>
        <v>42081.98</v>
      </c>
      <c r="L69" s="58"/>
      <c r="M69" s="57">
        <f t="shared" si="0"/>
        <v>0.27489999999999998</v>
      </c>
      <c r="N69" s="58"/>
    </row>
    <row r="70" spans="1:14" ht="30" customHeight="1" x14ac:dyDescent="0.25">
      <c r="A70" s="48">
        <v>64</v>
      </c>
      <c r="B70" s="67">
        <v>99855</v>
      </c>
      <c r="C70" s="55" t="str">
        <f>VLOOKUP(B70,ORCAMENTO!B:L,2,FALSE)</f>
        <v>CORRIMÃO SIMPLES, DIÂMETRO EXTERNO = 1 1/2, EM AÇO GALVANIZADO. AF_04/2019_PS</v>
      </c>
      <c r="D70" s="55"/>
      <c r="E70" s="55"/>
      <c r="F70" s="55"/>
      <c r="G70" s="54" t="str">
        <f>VLOOKUP(B70,ORCAMENTO!B:L,6,FALSE)</f>
        <v>M</v>
      </c>
      <c r="H70" s="56">
        <f>SUMIF(ORCAMENTO!B:B,ABCS!B70,ORCAMENTO!H:H)</f>
        <v>271.92</v>
      </c>
      <c r="I70" s="57">
        <f>VLOOKUP(B70,ORCAMENTO!B:L,8,FALSE)</f>
        <v>146.16</v>
      </c>
      <c r="J70" s="58"/>
      <c r="K70" s="57">
        <f>SUMIF(ORCAMENTO!B:B,ABCS!B70,ORCAMENTO!K:K)</f>
        <v>39743.83</v>
      </c>
      <c r="L70" s="58"/>
      <c r="M70" s="57">
        <f t="shared" si="0"/>
        <v>0.25969999999999999</v>
      </c>
      <c r="N70" s="58"/>
    </row>
    <row r="71" spans="1:14" ht="30" customHeight="1" x14ac:dyDescent="0.25">
      <c r="A71" s="48">
        <v>65</v>
      </c>
      <c r="B71" s="67">
        <v>88485</v>
      </c>
      <c r="C71" s="55" t="str">
        <f>VLOOKUP(B71,ORCAMENTO!B:L,2,FALSE)</f>
        <v>APLICAÇÃO DE FUNDO SELADOR ACRÍLICO EM PAREDES, UMA DEMÃO. AF_06/2014</v>
      </c>
      <c r="D71" s="55"/>
      <c r="E71" s="55"/>
      <c r="F71" s="55"/>
      <c r="G71" s="54" t="str">
        <f>VLOOKUP(B71,ORCAMENTO!B:L,6,FALSE)</f>
        <v>M2</v>
      </c>
      <c r="H71" s="56">
        <f>SUMIF(ORCAMENTO!B:B,ABCS!B71,ORCAMENTO!H:H)</f>
        <v>10668.27</v>
      </c>
      <c r="I71" s="57">
        <f>VLOOKUP(B71,ORCAMENTO!B:L,8,FALSE)</f>
        <v>3.52</v>
      </c>
      <c r="J71" s="58"/>
      <c r="K71" s="57">
        <f>SUMIF(ORCAMENTO!B:B,ABCS!B71,ORCAMENTO!K:K)</f>
        <v>37552.31</v>
      </c>
      <c r="L71" s="58"/>
      <c r="M71" s="57">
        <f t="shared" ref="M71:M134" si="1">ROUND((K71/$K$330)*100,4)</f>
        <v>0.24529999999999999</v>
      </c>
      <c r="N71" s="58"/>
    </row>
    <row r="72" spans="1:14" ht="45" customHeight="1" x14ac:dyDescent="0.25">
      <c r="A72" s="48">
        <v>66</v>
      </c>
      <c r="B72" s="67">
        <v>88648</v>
      </c>
      <c r="C72" s="55" t="str">
        <f>VLOOKUP(B72,ORCAMENTO!B:L,2,FALSE)</f>
        <v>RODAPÉ CERÂMICO DE 7CM DE ALTURA COM PLACAS TIPO ESMALTADA EXTRA  DE DIMENSÕES 35X35CM. AF_06/2014</v>
      </c>
      <c r="D72" s="55"/>
      <c r="E72" s="55"/>
      <c r="F72" s="55"/>
      <c r="G72" s="54" t="str">
        <f>VLOOKUP(B72,ORCAMENTO!B:L,6,FALSE)</f>
        <v>M</v>
      </c>
      <c r="H72" s="56">
        <f>SUMIF(ORCAMENTO!B:B,ABCS!B72,ORCAMENTO!H:H)</f>
        <v>4064</v>
      </c>
      <c r="I72" s="57">
        <f>VLOOKUP(B72,ORCAMENTO!B:L,8,FALSE)</f>
        <v>9.19</v>
      </c>
      <c r="J72" s="58"/>
      <c r="K72" s="57">
        <f>SUMIF(ORCAMENTO!B:B,ABCS!B72,ORCAMENTO!K:K)</f>
        <v>37348.160000000003</v>
      </c>
      <c r="L72" s="58"/>
      <c r="M72" s="57">
        <f t="shared" si="1"/>
        <v>0.24399999999999999</v>
      </c>
      <c r="N72" s="58"/>
    </row>
    <row r="73" spans="1:14" ht="45" customHeight="1" x14ac:dyDescent="0.25">
      <c r="A73" s="48">
        <v>67</v>
      </c>
      <c r="B73" s="67">
        <v>92868</v>
      </c>
      <c r="C73" s="55" t="str">
        <f>VLOOKUP(B73,ORCAMENTO!B:L,2,FALSE)</f>
        <v>CAIXA RETANGULAR 4" X 2" MÉDIA (1,30 M DO PISO), METÁLICA, INSTALADA EM PAREDE - FORNECIMENTO E INSTALAÇÃO. AF_12/2015</v>
      </c>
      <c r="D73" s="55"/>
      <c r="E73" s="55"/>
      <c r="F73" s="55"/>
      <c r="G73" s="54" t="str">
        <f>VLOOKUP(B73,ORCAMENTO!B:L,6,FALSE)</f>
        <v>UN</v>
      </c>
      <c r="H73" s="56">
        <f>SUMIF(ORCAMENTO!B:B,ABCS!B73,ORCAMENTO!H:H)</f>
        <v>2111</v>
      </c>
      <c r="I73" s="57">
        <f>VLOOKUP(B73,ORCAMENTO!B:L,8,FALSE)</f>
        <v>17.63</v>
      </c>
      <c r="J73" s="58"/>
      <c r="K73" s="57">
        <f>SUMIF(ORCAMENTO!B:B,ABCS!B73,ORCAMENTO!K:K)</f>
        <v>37216.93</v>
      </c>
      <c r="L73" s="58"/>
      <c r="M73" s="57">
        <f t="shared" si="1"/>
        <v>0.2432</v>
      </c>
      <c r="N73" s="58"/>
    </row>
    <row r="74" spans="1:14" ht="45" customHeight="1" x14ac:dyDescent="0.25">
      <c r="A74" s="48">
        <v>68</v>
      </c>
      <c r="B74" s="67">
        <v>92000</v>
      </c>
      <c r="C74" s="55" t="str">
        <f>VLOOKUP(B74,ORCAMENTO!B:L,2,FALSE)</f>
        <v>TOMADA BAIXA DE EMBUTIR (1 MÓDULO), 2P+T 10 A, INCLUINDO SUPORTE E PLACA - FORNECIMENTO E INSTALAÇÃO. AF_12/2015</v>
      </c>
      <c r="D74" s="55"/>
      <c r="E74" s="55"/>
      <c r="F74" s="55"/>
      <c r="G74" s="54" t="str">
        <f>VLOOKUP(B74,ORCAMENTO!B:L,6,FALSE)</f>
        <v>UN</v>
      </c>
      <c r="H74" s="56">
        <f>SUMIF(ORCAMENTO!B:B,ABCS!B74,ORCAMENTO!H:H)</f>
        <v>1188</v>
      </c>
      <c r="I74" s="57">
        <f>VLOOKUP(B74,ORCAMENTO!B:L,8,FALSE)</f>
        <v>30.14</v>
      </c>
      <c r="J74" s="58"/>
      <c r="K74" s="57">
        <f>SUMIF(ORCAMENTO!B:B,ABCS!B74,ORCAMENTO!K:K)</f>
        <v>35806.32</v>
      </c>
      <c r="L74" s="58"/>
      <c r="M74" s="57">
        <f t="shared" si="1"/>
        <v>0.2339</v>
      </c>
      <c r="N74" s="58"/>
    </row>
    <row r="75" spans="1:14" ht="60" customHeight="1" x14ac:dyDescent="0.25">
      <c r="A75" s="48">
        <v>69</v>
      </c>
      <c r="B75" s="67">
        <v>88416</v>
      </c>
      <c r="C75" s="55" t="str">
        <f>VLOOKUP(B75,ORCAMENTO!B:L,2,FALSE)</f>
        <v>APLICAÇÃO MANUAL DE PINTURA COM TINTA TEXTURIZADA ACRÍLICA EM PANOS COM PRESENÇA DE VÃOS DE EDIFÍCIOS DE MÚLTIPLOS PAVIMENTOS, UMA COR. AF_06/2014</v>
      </c>
      <c r="D75" s="55"/>
      <c r="E75" s="55"/>
      <c r="F75" s="55"/>
      <c r="G75" s="54" t="str">
        <f>VLOOKUP(B75,ORCAMENTO!B:L,6,FALSE)</f>
        <v>M2</v>
      </c>
      <c r="H75" s="56">
        <f>SUMIF(ORCAMENTO!B:B,ABCS!B75,ORCAMENTO!H:H)</f>
        <v>1747.1</v>
      </c>
      <c r="I75" s="57">
        <f>VLOOKUP(B75,ORCAMENTO!B:L,8,FALSE)</f>
        <v>19.939999999999998</v>
      </c>
      <c r="J75" s="58"/>
      <c r="K75" s="57">
        <f>SUMIF(ORCAMENTO!B:B,ABCS!B75,ORCAMENTO!K:K)</f>
        <v>34837.17</v>
      </c>
      <c r="L75" s="58"/>
      <c r="M75" s="57">
        <f t="shared" si="1"/>
        <v>0.2276</v>
      </c>
      <c r="N75" s="58"/>
    </row>
    <row r="76" spans="1:14" ht="60" customHeight="1" x14ac:dyDescent="0.25">
      <c r="A76" s="48">
        <v>70</v>
      </c>
      <c r="B76" s="67">
        <v>86937</v>
      </c>
      <c r="C76" s="55" t="str">
        <f>VLOOKUP(B76,ORCAMENTO!B:L,2,FALSE)</f>
        <v>CUBA DE EMBUTIR OVAL EM LOUÇA BRANCA, 35 X 50CM OU EQUIVALENTE, INCLUSO VÁLVULA EM METAL CROMADO E SIFÃO FLEXÍVEL EM PVC - FORNECIMENTO E INSTALAÇÃO. AF_01/2020</v>
      </c>
      <c r="D76" s="55"/>
      <c r="E76" s="55"/>
      <c r="F76" s="55"/>
      <c r="G76" s="54" t="str">
        <f>VLOOKUP(B76,ORCAMENTO!B:L,6,FALSE)</f>
        <v>UN</v>
      </c>
      <c r="H76" s="56">
        <f>SUMIF(ORCAMENTO!B:B,ABCS!B76,ORCAMENTO!H:H)</f>
        <v>128</v>
      </c>
      <c r="I76" s="57">
        <f>VLOOKUP(B76,ORCAMENTO!B:L,8,FALSE)</f>
        <v>270.27</v>
      </c>
      <c r="J76" s="58"/>
      <c r="K76" s="57">
        <f>SUMIF(ORCAMENTO!B:B,ABCS!B76,ORCAMENTO!K:K)</f>
        <v>34594.559999999998</v>
      </c>
      <c r="L76" s="58"/>
      <c r="M76" s="57">
        <f t="shared" si="1"/>
        <v>0.22600000000000001</v>
      </c>
      <c r="N76" s="58"/>
    </row>
    <row r="77" spans="1:14" ht="45" customHeight="1" x14ac:dyDescent="0.25">
      <c r="A77" s="48">
        <v>71</v>
      </c>
      <c r="B77" s="67">
        <v>89800</v>
      </c>
      <c r="C77" s="55" t="str">
        <f>VLOOKUP(B77,ORCAMENTO!B:L,2,FALSE)</f>
        <v>TUBO PVC, SERIE NORMAL, ESGOTO PREDIAL, DN 100 MM, FORNECIDO E INSTALADO EM PRUMADA DE ESGOTO SANITÁRIO OU VENTILAÇÃO. AF_08/2022</v>
      </c>
      <c r="D77" s="55"/>
      <c r="E77" s="55"/>
      <c r="F77" s="55"/>
      <c r="G77" s="54" t="str">
        <f>VLOOKUP(B77,ORCAMENTO!B:L,6,FALSE)</f>
        <v>M</v>
      </c>
      <c r="H77" s="56">
        <f>SUMIF(ORCAMENTO!B:B,ABCS!B77,ORCAMENTO!H:H)</f>
        <v>979</v>
      </c>
      <c r="I77" s="57">
        <f>VLOOKUP(B77,ORCAMENTO!B:L,8,FALSE)</f>
        <v>35.29</v>
      </c>
      <c r="J77" s="58"/>
      <c r="K77" s="57">
        <f>SUMIF(ORCAMENTO!B:B,ABCS!B77,ORCAMENTO!K:K)</f>
        <v>34548.910000000003</v>
      </c>
      <c r="L77" s="58"/>
      <c r="M77" s="57">
        <f t="shared" si="1"/>
        <v>0.22570000000000001</v>
      </c>
      <c r="N77" s="58"/>
    </row>
    <row r="78" spans="1:14" ht="45" customHeight="1" x14ac:dyDescent="0.25">
      <c r="A78" s="48">
        <v>72</v>
      </c>
      <c r="B78" s="67">
        <v>101892</v>
      </c>
      <c r="C78" s="55" t="str">
        <f>VLOOKUP(B78,ORCAMENTO!B:L,2,FALSE)</f>
        <v>DISJUNTOR BIPOLAR TIPO NEMA, CORRENTE NOMINAL DE 10 ATÉ 50A - FORNECIMENTO E INSTALAÇÃO. AF_10/2020</v>
      </c>
      <c r="D78" s="55"/>
      <c r="E78" s="55"/>
      <c r="F78" s="55"/>
      <c r="G78" s="54" t="str">
        <f>VLOOKUP(B78,ORCAMENTO!B:L,6,FALSE)</f>
        <v>UN</v>
      </c>
      <c r="H78" s="56">
        <f>SUMIF(ORCAMENTO!B:B,ABCS!B78,ORCAMENTO!H:H)</f>
        <v>389</v>
      </c>
      <c r="I78" s="57">
        <f>VLOOKUP(B78,ORCAMENTO!B:L,8,FALSE)</f>
        <v>85.85</v>
      </c>
      <c r="J78" s="58"/>
      <c r="K78" s="57">
        <f>SUMIF(ORCAMENTO!B:B,ABCS!B78,ORCAMENTO!K:K)</f>
        <v>33395.65</v>
      </c>
      <c r="L78" s="58"/>
      <c r="M78" s="57">
        <f t="shared" si="1"/>
        <v>0.21820000000000001</v>
      </c>
      <c r="N78" s="58"/>
    </row>
    <row r="79" spans="1:14" ht="30" customHeight="1" x14ac:dyDescent="0.25">
      <c r="A79" s="48">
        <v>73</v>
      </c>
      <c r="B79" s="67">
        <v>93182</v>
      </c>
      <c r="C79" s="55" t="str">
        <f>VLOOKUP(B79,ORCAMENTO!B:L,2,FALSE)</f>
        <v>VERGA PRÉ-MOLDADA PARA JANELAS COM ATÉ 1,5 M DE VÃO. AF_03/2016</v>
      </c>
      <c r="D79" s="55"/>
      <c r="E79" s="55"/>
      <c r="F79" s="55"/>
      <c r="G79" s="54" t="str">
        <f>VLOOKUP(B79,ORCAMENTO!B:L,6,FALSE)</f>
        <v>M</v>
      </c>
      <c r="H79" s="56">
        <f>SUMIF(ORCAMENTO!B:B,ABCS!B79,ORCAMENTO!H:H)</f>
        <v>508.4</v>
      </c>
      <c r="I79" s="57">
        <f>VLOOKUP(B79,ORCAMENTO!B:L,8,FALSE)</f>
        <v>65.09</v>
      </c>
      <c r="J79" s="58"/>
      <c r="K79" s="57">
        <f>SUMIF(ORCAMENTO!B:B,ABCS!B79,ORCAMENTO!K:K)</f>
        <v>33091.760000000002</v>
      </c>
      <c r="L79" s="58"/>
      <c r="M79" s="57">
        <f t="shared" si="1"/>
        <v>0.2162</v>
      </c>
      <c r="N79" s="58"/>
    </row>
    <row r="80" spans="1:14" ht="45" customHeight="1" x14ac:dyDescent="0.25">
      <c r="A80" s="48">
        <v>74</v>
      </c>
      <c r="B80" s="67">
        <v>90443</v>
      </c>
      <c r="C80" s="55" t="str">
        <f>VLOOKUP(B80,ORCAMENTO!B:L,2,FALSE)</f>
        <v>RASGO EM ALVENARIA PARA RAMAIS/ DISTRIBUIÇÃO COM DIAMETROS MENORES OU IGUAIS A 40 MM. AF_05/2015</v>
      </c>
      <c r="D80" s="55"/>
      <c r="E80" s="55"/>
      <c r="F80" s="55"/>
      <c r="G80" s="54" t="str">
        <f>VLOOKUP(B80,ORCAMENTO!B:L,6,FALSE)</f>
        <v>M</v>
      </c>
      <c r="H80" s="56">
        <f>SUMIF(ORCAMENTO!B:B,ABCS!B80,ORCAMENTO!H:H)</f>
        <v>1950.0900000000001</v>
      </c>
      <c r="I80" s="57">
        <f>VLOOKUP(B80,ORCAMENTO!B:L,8,FALSE)</f>
        <v>16.46</v>
      </c>
      <c r="J80" s="58"/>
      <c r="K80" s="57">
        <f>SUMIF(ORCAMENTO!B:B,ABCS!B80,ORCAMENTO!K:K)</f>
        <v>32098.48</v>
      </c>
      <c r="L80" s="58"/>
      <c r="M80" s="57">
        <f t="shared" si="1"/>
        <v>0.2097</v>
      </c>
      <c r="N80" s="58"/>
    </row>
    <row r="81" spans="1:14" ht="75" customHeight="1" x14ac:dyDescent="0.25">
      <c r="A81" s="48">
        <v>75</v>
      </c>
      <c r="B81" s="67">
        <v>87889</v>
      </c>
      <c r="C81" s="55" t="str">
        <f>VLOOKUP(B81,ORCAMENTO!B:L,2,FALSE)</f>
        <v>CHAPISCO APLICADO EM ALVENARIA (SEM PRESENÇA DE VÃOS) E ESTRUTURAS DE CONCRETO DE FACHADA, COM ROLO PARA TEXTURA ACRÍLICA.  ARGAMASSA TRAÇO 1:4 E EMULSÃO POLIMÉRICA (ADESIVO) COM PREPARO EM BETONEIRA 400L. AF_10/2022</v>
      </c>
      <c r="D81" s="55"/>
      <c r="E81" s="55"/>
      <c r="F81" s="55"/>
      <c r="G81" s="54" t="str">
        <f>VLOOKUP(B81,ORCAMENTO!B:L,6,FALSE)</f>
        <v>M2</v>
      </c>
      <c r="H81" s="56">
        <f>SUMIF(ORCAMENTO!B:B,ABCS!B81,ORCAMENTO!H:H)</f>
        <v>2822.2</v>
      </c>
      <c r="I81" s="57">
        <f>VLOOKUP(B81,ORCAMENTO!B:L,8,FALSE)</f>
        <v>10.8</v>
      </c>
      <c r="J81" s="58"/>
      <c r="K81" s="57">
        <f>SUMIF(ORCAMENTO!B:B,ABCS!B81,ORCAMENTO!K:K)</f>
        <v>30479.759999999998</v>
      </c>
      <c r="L81" s="58"/>
      <c r="M81" s="57">
        <f t="shared" si="1"/>
        <v>0.1991</v>
      </c>
      <c r="N81" s="58"/>
    </row>
    <row r="82" spans="1:14" ht="45" customHeight="1" x14ac:dyDescent="0.25">
      <c r="A82" s="48">
        <v>76</v>
      </c>
      <c r="B82" s="67">
        <v>89987</v>
      </c>
      <c r="C82" s="55" t="str">
        <f>VLOOKUP(B82,ORCAMENTO!B:L,2,FALSE)</f>
        <v>REGISTRO DE GAVETA BRUTO, LATÃO, ROSCÁVEL, 3/4", COM ACABAMENTO E CANOPLA CROMADOS - FORNECIMENTO E INSTALAÇÃO. AF_08/2021</v>
      </c>
      <c r="D82" s="55"/>
      <c r="E82" s="55"/>
      <c r="F82" s="55"/>
      <c r="G82" s="54" t="str">
        <f>VLOOKUP(B82,ORCAMENTO!B:L,6,FALSE)</f>
        <v>UN</v>
      </c>
      <c r="H82" s="56">
        <f>SUMIF(ORCAMENTO!B:B,ABCS!B82,ORCAMENTO!H:H)</f>
        <v>259</v>
      </c>
      <c r="I82" s="57">
        <f>VLOOKUP(B82,ORCAMENTO!B:L,8,FALSE)</f>
        <v>117.43</v>
      </c>
      <c r="J82" s="58"/>
      <c r="K82" s="57">
        <f>SUMIF(ORCAMENTO!B:B,ABCS!B82,ORCAMENTO!K:K)</f>
        <v>30414.37</v>
      </c>
      <c r="L82" s="58"/>
      <c r="M82" s="57">
        <f t="shared" si="1"/>
        <v>0.19869999999999999</v>
      </c>
      <c r="N82" s="58"/>
    </row>
    <row r="83" spans="1:14" ht="45" customHeight="1" x14ac:dyDescent="0.25">
      <c r="A83" s="48">
        <v>77</v>
      </c>
      <c r="B83" s="67">
        <v>89356</v>
      </c>
      <c r="C83" s="55" t="str">
        <f>VLOOKUP(B83,ORCAMENTO!B:L,2,FALSE)</f>
        <v>TUBO, PVC, SOLDÁVEL, DN 25MM, INSTALADO EM RAMAL OU SUB-RAMAL DE ÁGUA - FORNECIMENTO E INSTALAÇÃO. AF_06/2022</v>
      </c>
      <c r="D83" s="55"/>
      <c r="E83" s="55"/>
      <c r="F83" s="55"/>
      <c r="G83" s="54" t="str">
        <f>VLOOKUP(B83,ORCAMENTO!B:L,6,FALSE)</f>
        <v>M</v>
      </c>
      <c r="H83" s="56">
        <f>SUMIF(ORCAMENTO!B:B,ABCS!B83,ORCAMENTO!H:H)</f>
        <v>1051</v>
      </c>
      <c r="I83" s="57">
        <f>VLOOKUP(B83,ORCAMENTO!B:L,8,FALSE)</f>
        <v>27.96</v>
      </c>
      <c r="J83" s="58"/>
      <c r="K83" s="57">
        <f>SUMIF(ORCAMENTO!B:B,ABCS!B83,ORCAMENTO!K:K)</f>
        <v>29385.96</v>
      </c>
      <c r="L83" s="58"/>
      <c r="M83" s="57">
        <f t="shared" si="1"/>
        <v>0.192</v>
      </c>
      <c r="N83" s="58"/>
    </row>
    <row r="84" spans="1:14" ht="45" customHeight="1" x14ac:dyDescent="0.25">
      <c r="A84" s="48">
        <v>78</v>
      </c>
      <c r="B84" s="67">
        <v>91996</v>
      </c>
      <c r="C84" s="55" t="str">
        <f>VLOOKUP(B84,ORCAMENTO!B:L,2,FALSE)</f>
        <v>TOMADA MÉDIA DE EMBUTIR (1 MÓDULO), 2P+T 10 A, INCLUINDO SUPORTE E PLACA - FORNECIMENTO E INSTALAÇÃO. AF_12/2015</v>
      </c>
      <c r="D84" s="55"/>
      <c r="E84" s="55"/>
      <c r="F84" s="55"/>
      <c r="G84" s="54" t="str">
        <f>VLOOKUP(B84,ORCAMENTO!B:L,6,FALSE)</f>
        <v>UN</v>
      </c>
      <c r="H84" s="56">
        <f>SUMIF(ORCAMENTO!B:B,ABCS!B84,ORCAMENTO!H:H)</f>
        <v>843</v>
      </c>
      <c r="I84" s="57">
        <f>VLOOKUP(B84,ORCAMENTO!B:L,8,FALSE)</f>
        <v>34.480000000000004</v>
      </c>
      <c r="J84" s="58"/>
      <c r="K84" s="57">
        <f>SUMIF(ORCAMENTO!B:B,ABCS!B84,ORCAMENTO!K:K)</f>
        <v>29066.639999999999</v>
      </c>
      <c r="L84" s="58"/>
      <c r="M84" s="57">
        <f t="shared" si="1"/>
        <v>0.18990000000000001</v>
      </c>
      <c r="N84" s="58"/>
    </row>
    <row r="85" spans="1:14" ht="45" customHeight="1" x14ac:dyDescent="0.25">
      <c r="A85" s="48">
        <v>79</v>
      </c>
      <c r="B85" s="67">
        <v>89580</v>
      </c>
      <c r="C85" s="55" t="str">
        <f>VLOOKUP(B85,ORCAMENTO!B:L,2,FALSE)</f>
        <v>TUBO PVC, SÉRIE R, ÁGUA PLUVIAL, DN 150 MM, FORNECIDO E INSTALADO EM CONDUTORES VERTICAIS DE ÁGUAS PLUVIAIS. AF_06/2022</v>
      </c>
      <c r="D85" s="55"/>
      <c r="E85" s="55"/>
      <c r="F85" s="55"/>
      <c r="G85" s="54" t="str">
        <f>VLOOKUP(B85,ORCAMENTO!B:L,6,FALSE)</f>
        <v>M</v>
      </c>
      <c r="H85" s="56">
        <f>SUMIF(ORCAMENTO!B:B,ABCS!B85,ORCAMENTO!H:H)</f>
        <v>325</v>
      </c>
      <c r="I85" s="57">
        <f>VLOOKUP(B85,ORCAMENTO!B:L,8,FALSE)</f>
        <v>86.72</v>
      </c>
      <c r="J85" s="58"/>
      <c r="K85" s="57">
        <f>SUMIF(ORCAMENTO!B:B,ABCS!B85,ORCAMENTO!K:K)</f>
        <v>28184</v>
      </c>
      <c r="L85" s="58"/>
      <c r="M85" s="57">
        <f t="shared" si="1"/>
        <v>0.18410000000000001</v>
      </c>
      <c r="N85" s="58"/>
    </row>
    <row r="86" spans="1:14" ht="45" customHeight="1" x14ac:dyDescent="0.25">
      <c r="A86" s="48">
        <v>80</v>
      </c>
      <c r="B86" s="67">
        <v>89984</v>
      </c>
      <c r="C86" s="55" t="str">
        <f>VLOOKUP(B86,ORCAMENTO!B:L,2,FALSE)</f>
        <v>REGISTRO DE PRESSÃO BRUTO, LATÃO, ROSCÁVEL, 1/2", COM ACABAMENTO E CANOPLA CROMADOS - FORNECIMENTO E INSTALAÇÃO. AF_08/2021</v>
      </c>
      <c r="D86" s="55"/>
      <c r="E86" s="55"/>
      <c r="F86" s="55"/>
      <c r="G86" s="54" t="str">
        <f>VLOOKUP(B86,ORCAMENTO!B:L,6,FALSE)</f>
        <v>UN</v>
      </c>
      <c r="H86" s="56">
        <f>SUMIF(ORCAMENTO!B:B,ABCS!B86,ORCAMENTO!H:H)</f>
        <v>257</v>
      </c>
      <c r="I86" s="57">
        <f>VLOOKUP(B86,ORCAMENTO!B:L,8,FALSE)</f>
        <v>106.05</v>
      </c>
      <c r="J86" s="58"/>
      <c r="K86" s="57">
        <f>SUMIF(ORCAMENTO!B:B,ABCS!B86,ORCAMENTO!K:K)</f>
        <v>27254.85</v>
      </c>
      <c r="L86" s="58"/>
      <c r="M86" s="57">
        <f t="shared" si="1"/>
        <v>0.17810000000000001</v>
      </c>
      <c r="N86" s="58"/>
    </row>
    <row r="87" spans="1:14" ht="60" customHeight="1" x14ac:dyDescent="0.25">
      <c r="A87" s="48">
        <v>81</v>
      </c>
      <c r="B87" s="67">
        <v>88421</v>
      </c>
      <c r="C87" s="55" t="str">
        <f>VLOOKUP(B87,ORCAMENTO!B:L,2,FALSE)</f>
        <v>APLICAÇÃO MANUAL DE PINTURA COM TINTA TEXTURIZADA ACRÍLICA EM SUPERFÍCIES INTERNAS DA SACADA DE EDIFÍCIOS DE MÚLTIPLOS PAVIMENTOS, UMA COR. AF_06/2014</v>
      </c>
      <c r="D87" s="55"/>
      <c r="E87" s="55"/>
      <c r="F87" s="55"/>
      <c r="G87" s="54" t="str">
        <f>VLOOKUP(B87,ORCAMENTO!B:L,6,FALSE)</f>
        <v>M2</v>
      </c>
      <c r="H87" s="56">
        <f>SUMIF(ORCAMENTO!B:B,ABCS!B87,ORCAMENTO!H:H)</f>
        <v>934.7</v>
      </c>
      <c r="I87" s="57">
        <f>VLOOKUP(B87,ORCAMENTO!B:L,8,FALSE)</f>
        <v>28.67</v>
      </c>
      <c r="J87" s="58"/>
      <c r="K87" s="57">
        <f>SUMIF(ORCAMENTO!B:B,ABCS!B87,ORCAMENTO!K:K)</f>
        <v>26797.85</v>
      </c>
      <c r="L87" s="58"/>
      <c r="M87" s="57">
        <f t="shared" si="1"/>
        <v>0.17510000000000001</v>
      </c>
      <c r="N87" s="58"/>
    </row>
    <row r="88" spans="1:14" ht="30" customHeight="1" x14ac:dyDescent="0.25">
      <c r="A88" s="48">
        <v>82</v>
      </c>
      <c r="B88" s="67">
        <v>93184</v>
      </c>
      <c r="C88" s="55" t="str">
        <f>VLOOKUP(B88,ORCAMENTO!B:L,2,FALSE)</f>
        <v>VERGA PRÉ-MOLDADA PARA PORTAS COM ATÉ 1,5 M DE VÃO. AF_03/2016</v>
      </c>
      <c r="D88" s="55"/>
      <c r="E88" s="55"/>
      <c r="F88" s="55"/>
      <c r="G88" s="54" t="str">
        <f>VLOOKUP(B88,ORCAMENTO!B:L,6,FALSE)</f>
        <v>M</v>
      </c>
      <c r="H88" s="56">
        <f>SUMIF(ORCAMENTO!B:B,ABCS!B88,ORCAMENTO!H:H)</f>
        <v>547.1</v>
      </c>
      <c r="I88" s="57">
        <f>VLOOKUP(B88,ORCAMENTO!B:L,8,FALSE)</f>
        <v>48.19</v>
      </c>
      <c r="J88" s="58"/>
      <c r="K88" s="57">
        <f>SUMIF(ORCAMENTO!B:B,ABCS!B88,ORCAMENTO!K:K)</f>
        <v>26364.75</v>
      </c>
      <c r="L88" s="58"/>
      <c r="M88" s="57">
        <f t="shared" si="1"/>
        <v>0.17230000000000001</v>
      </c>
      <c r="N88" s="58"/>
    </row>
    <row r="89" spans="1:14" ht="30" customHeight="1" x14ac:dyDescent="0.25">
      <c r="A89" s="48">
        <v>83</v>
      </c>
      <c r="B89" s="67">
        <v>90838</v>
      </c>
      <c r="C89" s="55" t="str">
        <f>VLOOKUP(B89,ORCAMENTO!B:L,2,FALSE)</f>
        <v>PORTA CORTA-FOGO 90X210X4CM - FORNECIMENTO E INSTALAÇÃO. AF_12/2019</v>
      </c>
      <c r="D89" s="55"/>
      <c r="E89" s="55"/>
      <c r="F89" s="55"/>
      <c r="G89" s="54" t="str">
        <f>VLOOKUP(B89,ORCAMENTO!B:L,6,FALSE)</f>
        <v>UN</v>
      </c>
      <c r="H89" s="56">
        <f>SUMIF(ORCAMENTO!B:B,ABCS!B89,ORCAMENTO!H:H)</f>
        <v>18</v>
      </c>
      <c r="I89" s="57">
        <f>VLOOKUP(B89,ORCAMENTO!B:L,8,FALSE)</f>
        <v>1462.1600000000003</v>
      </c>
      <c r="J89" s="58"/>
      <c r="K89" s="57">
        <f>SUMIF(ORCAMENTO!B:B,ABCS!B89,ORCAMENTO!K:K)</f>
        <v>26318.880000000001</v>
      </c>
      <c r="L89" s="58"/>
      <c r="M89" s="57">
        <f t="shared" si="1"/>
        <v>0.17199999999999999</v>
      </c>
      <c r="N89" s="58"/>
    </row>
    <row r="90" spans="1:14" ht="45" customHeight="1" x14ac:dyDescent="0.25">
      <c r="A90" s="48">
        <v>84</v>
      </c>
      <c r="B90" s="67">
        <v>101891</v>
      </c>
      <c r="C90" s="55" t="str">
        <f>VLOOKUP(B90,ORCAMENTO!B:L,2,FALSE)</f>
        <v>DISJUNTOR MONOPOLAR TIPO NEMA, CORRENTE NOMINAL DE 35 ATÉ 50A - FORNECIMENTO E INSTALAÇÃO. AF_10/2020</v>
      </c>
      <c r="D90" s="55"/>
      <c r="E90" s="55"/>
      <c r="F90" s="55"/>
      <c r="G90" s="54" t="str">
        <f>VLOOKUP(B90,ORCAMENTO!B:L,6,FALSE)</f>
        <v>UN</v>
      </c>
      <c r="H90" s="56">
        <f>SUMIF(ORCAMENTO!B:B,ABCS!B90,ORCAMENTO!H:H)</f>
        <v>735</v>
      </c>
      <c r="I90" s="57">
        <f>VLOOKUP(B90,ORCAMENTO!B:L,8,FALSE)</f>
        <v>33.31</v>
      </c>
      <c r="J90" s="58"/>
      <c r="K90" s="57">
        <f>SUMIF(ORCAMENTO!B:B,ABCS!B90,ORCAMENTO!K:K)</f>
        <v>24482.85</v>
      </c>
      <c r="L90" s="58"/>
      <c r="M90" s="57">
        <f t="shared" si="1"/>
        <v>0.16</v>
      </c>
      <c r="N90" s="58"/>
    </row>
    <row r="91" spans="1:14" ht="45" customHeight="1" x14ac:dyDescent="0.25">
      <c r="A91" s="48">
        <v>85</v>
      </c>
      <c r="B91" s="67">
        <v>91929</v>
      </c>
      <c r="C91" s="55" t="str">
        <f>VLOOKUP(B91,ORCAMENTO!B:L,2,FALSE)</f>
        <v>CABO DE COBRE FLEXÍVEL ISOLADO, 4 MM², ANTI-CHAMA 0,6/1,0 KV, PARA CIRCUITOS TERMINAIS - FORNECIMENTO E INSTALAÇÃO. AF_12/2015</v>
      </c>
      <c r="D91" s="55"/>
      <c r="E91" s="55"/>
      <c r="F91" s="55"/>
      <c r="G91" s="54" t="str">
        <f>VLOOKUP(B91,ORCAMENTO!B:L,6,FALSE)</f>
        <v>M</v>
      </c>
      <c r="H91" s="56">
        <f>SUMIF(ORCAMENTO!B:B,ABCS!B91,ORCAMENTO!H:H)</f>
        <v>2717</v>
      </c>
      <c r="I91" s="57">
        <f>VLOOKUP(B91,ORCAMENTO!B:L,8,FALSE)</f>
        <v>8.14</v>
      </c>
      <c r="J91" s="58"/>
      <c r="K91" s="57">
        <f>SUMIF(ORCAMENTO!B:B,ABCS!B91,ORCAMENTO!K:K)</f>
        <v>22116.38</v>
      </c>
      <c r="L91" s="58"/>
      <c r="M91" s="57">
        <f t="shared" si="1"/>
        <v>0.14449999999999999</v>
      </c>
      <c r="N91" s="58"/>
    </row>
    <row r="92" spans="1:14" ht="45" customHeight="1" x14ac:dyDescent="0.25">
      <c r="A92" s="48">
        <v>86</v>
      </c>
      <c r="B92" s="67">
        <v>100860</v>
      </c>
      <c r="C92" s="55" t="str">
        <f>VLOOKUP(B92,ORCAMENTO!B:L,2,FALSE)</f>
        <v>CHUVEIRO ELÉTRICO COMUM CORPO PLÁSTICO, TIPO DUCHA  FORNECIMENTO E INSTALAÇÃO. AF_01/2020</v>
      </c>
      <c r="D92" s="55"/>
      <c r="E92" s="55"/>
      <c r="F92" s="55"/>
      <c r="G92" s="54" t="str">
        <f>VLOOKUP(B92,ORCAMENTO!B:L,6,FALSE)</f>
        <v>UN</v>
      </c>
      <c r="H92" s="56">
        <f>SUMIF(ORCAMENTO!B:B,ABCS!B92,ORCAMENTO!H:H)</f>
        <v>193</v>
      </c>
      <c r="I92" s="57">
        <f>VLOOKUP(B92,ORCAMENTO!B:L,8,FALSE)</f>
        <v>114.04000000000002</v>
      </c>
      <c r="J92" s="58"/>
      <c r="K92" s="57">
        <f>SUMIF(ORCAMENTO!B:B,ABCS!B92,ORCAMENTO!K:K)</f>
        <v>22009.72</v>
      </c>
      <c r="L92" s="58"/>
      <c r="M92" s="57">
        <f t="shared" si="1"/>
        <v>0.14380000000000001</v>
      </c>
      <c r="N92" s="58"/>
    </row>
    <row r="93" spans="1:14" ht="90" customHeight="1" x14ac:dyDescent="0.25">
      <c r="A93" s="48">
        <v>87</v>
      </c>
      <c r="B93" s="67">
        <v>86942</v>
      </c>
      <c r="C93" s="55" t="str">
        <f>VLOOKUP(B93,ORCAMENTO!B:L,2,FALSE)</f>
        <v>LAVATÓRIO LOUÇA BRANCA SUSPENSO, 29,5 X 39CM OU EQUIVALENTE, PADRÃO POPULAR, INCLUSO SIFÃO TIPO GARRAFA EM PVC, VÁLVULA E ENGATE FLEXÍVEL 30CM EM PLÁSTICO E TORNEIRA CROMADA DE MESA, PADRÃO POPULAR - FORNECIMENTO E INSTALAÇÃO. AF_01/2020</v>
      </c>
      <c r="D93" s="55"/>
      <c r="E93" s="55"/>
      <c r="F93" s="55"/>
      <c r="G93" s="54" t="str">
        <f>VLOOKUP(B93,ORCAMENTO!B:L,6,FALSE)</f>
        <v>UN</v>
      </c>
      <c r="H93" s="56">
        <f>SUMIF(ORCAMENTO!B:B,ABCS!B93,ORCAMENTO!H:H)</f>
        <v>67</v>
      </c>
      <c r="I93" s="57">
        <f>VLOOKUP(B93,ORCAMENTO!B:L,8,FALSE)</f>
        <v>327.13</v>
      </c>
      <c r="J93" s="58"/>
      <c r="K93" s="57">
        <f>SUMIF(ORCAMENTO!B:B,ABCS!B93,ORCAMENTO!K:K)</f>
        <v>21917.71</v>
      </c>
      <c r="L93" s="58"/>
      <c r="M93" s="57">
        <f t="shared" si="1"/>
        <v>0.14319999999999999</v>
      </c>
      <c r="N93" s="58"/>
    </row>
    <row r="94" spans="1:14" ht="45" customHeight="1" x14ac:dyDescent="0.25">
      <c r="A94" s="48">
        <v>88</v>
      </c>
      <c r="B94" s="67">
        <v>88423</v>
      </c>
      <c r="C94" s="55" t="str">
        <f>VLOOKUP(B94,ORCAMENTO!B:L,2,FALSE)</f>
        <v>APLICAÇÃO MANUAL DE PINTURA COM TINTA TEXTURIZADA ACRÍLICA EM PAREDES EXTERNAS DE CASAS, UMA COR. AF_06/2014</v>
      </c>
      <c r="D94" s="55"/>
      <c r="E94" s="55"/>
      <c r="F94" s="55"/>
      <c r="G94" s="54" t="str">
        <f>VLOOKUP(B94,ORCAMENTO!B:L,6,FALSE)</f>
        <v>M2</v>
      </c>
      <c r="H94" s="56">
        <f>SUMIF(ORCAMENTO!B:B,ABCS!B94,ORCAMENTO!H:H)</f>
        <v>1034.9000000000001</v>
      </c>
      <c r="I94" s="57">
        <f>VLOOKUP(B94,ORCAMENTO!B:L,8,FALSE)</f>
        <v>20.97</v>
      </c>
      <c r="J94" s="58"/>
      <c r="K94" s="57">
        <f>SUMIF(ORCAMENTO!B:B,ABCS!B94,ORCAMENTO!K:K)</f>
        <v>21701.85</v>
      </c>
      <c r="L94" s="58"/>
      <c r="M94" s="57">
        <f t="shared" si="1"/>
        <v>0.14180000000000001</v>
      </c>
      <c r="N94" s="58"/>
    </row>
    <row r="95" spans="1:14" ht="30" customHeight="1" x14ac:dyDescent="0.25">
      <c r="A95" s="48">
        <v>89</v>
      </c>
      <c r="B95" s="67">
        <v>93204</v>
      </c>
      <c r="C95" s="55" t="str">
        <f>VLOOKUP(B95,ORCAMENTO!B:L,2,FALSE)</f>
        <v>CINTA DE AMARRAÇÃO DE ALVENARIA MOLDADA IN LOCO EM CONCRETO. AF_03/2016</v>
      </c>
      <c r="D95" s="55"/>
      <c r="E95" s="55"/>
      <c r="F95" s="55"/>
      <c r="G95" s="54" t="str">
        <f>VLOOKUP(B95,ORCAMENTO!B:L,6,FALSE)</f>
        <v>M</v>
      </c>
      <c r="H95" s="56">
        <f>SUMIF(ORCAMENTO!B:B,ABCS!B95,ORCAMENTO!H:H)</f>
        <v>255.57</v>
      </c>
      <c r="I95" s="57">
        <f>VLOOKUP(B95,ORCAMENTO!B:L,8,FALSE)</f>
        <v>84.36</v>
      </c>
      <c r="J95" s="58"/>
      <c r="K95" s="57">
        <f>SUMIF(ORCAMENTO!B:B,ABCS!B95,ORCAMENTO!K:K)</f>
        <v>21559.89</v>
      </c>
      <c r="L95" s="58"/>
      <c r="M95" s="57">
        <f t="shared" si="1"/>
        <v>0.1409</v>
      </c>
      <c r="N95" s="58"/>
    </row>
    <row r="96" spans="1:14" ht="45" customHeight="1" x14ac:dyDescent="0.25">
      <c r="A96" s="48">
        <v>90</v>
      </c>
      <c r="B96" s="67">
        <v>89799</v>
      </c>
      <c r="C96" s="55" t="str">
        <f>VLOOKUP(B96,ORCAMENTO!B:L,2,FALSE)</f>
        <v>TUBO PVC, SERIE NORMAL, ESGOTO PREDIAL, DN 75 MM, FORNECIDO E INSTALADO EM PRUMADA DE ESGOTO SANITÁRIO OU VENTILAÇÃO. AF_08/2022</v>
      </c>
      <c r="D96" s="55"/>
      <c r="E96" s="55"/>
      <c r="F96" s="55"/>
      <c r="G96" s="54" t="str">
        <f>VLOOKUP(B96,ORCAMENTO!B:L,6,FALSE)</f>
        <v>M</v>
      </c>
      <c r="H96" s="56">
        <f>SUMIF(ORCAMENTO!B:B,ABCS!B96,ORCAMENTO!H:H)</f>
        <v>773</v>
      </c>
      <c r="I96" s="57">
        <f>VLOOKUP(B96,ORCAMENTO!B:L,8,FALSE)</f>
        <v>27.85</v>
      </c>
      <c r="J96" s="58"/>
      <c r="K96" s="57">
        <f>SUMIF(ORCAMENTO!B:B,ABCS!B96,ORCAMENTO!K:K)</f>
        <v>21528.05</v>
      </c>
      <c r="L96" s="58"/>
      <c r="M96" s="57">
        <f t="shared" si="1"/>
        <v>0.14069999999999999</v>
      </c>
      <c r="N96" s="58"/>
    </row>
    <row r="97" spans="1:14" ht="45" customHeight="1" x14ac:dyDescent="0.25">
      <c r="A97" s="48">
        <v>91</v>
      </c>
      <c r="B97" s="67">
        <v>94231</v>
      </c>
      <c r="C97" s="55" t="str">
        <f>VLOOKUP(B97,ORCAMENTO!B:L,2,FALSE)</f>
        <v>RUFO EM CHAPA DE AÇO GALVANIZADO NÚMERO 24, CORTE DE 25 CM, INCLUSO TRANSPORTE VERTICAL. AF_07/2019</v>
      </c>
      <c r="D97" s="55"/>
      <c r="E97" s="55"/>
      <c r="F97" s="55"/>
      <c r="G97" s="54" t="str">
        <f>VLOOKUP(B97,ORCAMENTO!B:L,6,FALSE)</f>
        <v>M</v>
      </c>
      <c r="H97" s="56">
        <f>SUMIF(ORCAMENTO!B:B,ABCS!B97,ORCAMENTO!H:H)</f>
        <v>328.3</v>
      </c>
      <c r="I97" s="57">
        <f>VLOOKUP(B97,ORCAMENTO!B:L,8,FALSE)</f>
        <v>65.02000000000001</v>
      </c>
      <c r="J97" s="58"/>
      <c r="K97" s="57">
        <f>SUMIF(ORCAMENTO!B:B,ABCS!B97,ORCAMENTO!K:K)</f>
        <v>21346.07</v>
      </c>
      <c r="L97" s="58"/>
      <c r="M97" s="57">
        <f t="shared" si="1"/>
        <v>0.13950000000000001</v>
      </c>
      <c r="N97" s="58"/>
    </row>
    <row r="98" spans="1:14" ht="75" customHeight="1" x14ac:dyDescent="0.25">
      <c r="A98" s="48">
        <v>92</v>
      </c>
      <c r="B98" s="67">
        <v>94210</v>
      </c>
      <c r="C98" s="55" t="str">
        <f>VLOOKUP(B98,ORCAMENTO!B:L,2,FALSE)</f>
        <v>TELHAMENTO COM TELHA ONDULADA DE FIBROCIMENTO E = 6 MM, COM RECOBRIMENTO LATERAL DE 1 1/4 DE ONDA PARA TELHADO COM INCLINAÇÃO MÁXIMA DE 10°, COM ATÉ 2 ÁGUAS, INCLUSO IÇAMENTO. AF_07/2019</v>
      </c>
      <c r="D98" s="55"/>
      <c r="E98" s="55"/>
      <c r="F98" s="55"/>
      <c r="G98" s="54" t="str">
        <f>VLOOKUP(B98,ORCAMENTO!B:L,6,FALSE)</f>
        <v>M2</v>
      </c>
      <c r="H98" s="56">
        <f>SUMIF(ORCAMENTO!B:B,ABCS!B98,ORCAMENTO!H:H)</f>
        <v>298.45</v>
      </c>
      <c r="I98" s="57">
        <f>VLOOKUP(B98,ORCAMENTO!B:L,8,FALSE)</f>
        <v>70.23</v>
      </c>
      <c r="J98" s="58"/>
      <c r="K98" s="57">
        <f>SUMIF(ORCAMENTO!B:B,ABCS!B98,ORCAMENTO!K:K)</f>
        <v>20960.14</v>
      </c>
      <c r="L98" s="58"/>
      <c r="M98" s="57">
        <f t="shared" si="1"/>
        <v>0.13689999999999999</v>
      </c>
      <c r="N98" s="58"/>
    </row>
    <row r="99" spans="1:14" ht="60" customHeight="1" x14ac:dyDescent="0.25">
      <c r="A99" s="48">
        <v>93</v>
      </c>
      <c r="B99" s="67">
        <v>88417</v>
      </c>
      <c r="C99" s="55" t="str">
        <f>VLOOKUP(B99,ORCAMENTO!B:L,2,FALSE)</f>
        <v>APLICAÇÃO MANUAL DE PINTURA COM TINTA TEXTURIZADA ACRÍLICA EM PANOS CEGOS DE FACHADA (SEM PRESENÇA DE VÃOS) DE EDIFÍCIOS DE MÚLTIPLOS PAVIMENTOS, UMA COR. AF_06/2014</v>
      </c>
      <c r="D99" s="55"/>
      <c r="E99" s="55"/>
      <c r="F99" s="55"/>
      <c r="G99" s="54" t="str">
        <f>VLOOKUP(B99,ORCAMENTO!B:L,6,FALSE)</f>
        <v>M2</v>
      </c>
      <c r="H99" s="56">
        <f>SUMIF(ORCAMENTO!B:B,ABCS!B99,ORCAMENTO!H:H)</f>
        <v>1160.23</v>
      </c>
      <c r="I99" s="57">
        <f>VLOOKUP(B99,ORCAMENTO!B:L,8,FALSE)</f>
        <v>16.649999999999999</v>
      </c>
      <c r="J99" s="58"/>
      <c r="K99" s="57">
        <f>SUMIF(ORCAMENTO!B:B,ABCS!B99,ORCAMENTO!K:K)</f>
        <v>19317.830000000002</v>
      </c>
      <c r="L99" s="58"/>
      <c r="M99" s="57">
        <f t="shared" si="1"/>
        <v>0.12620000000000001</v>
      </c>
      <c r="N99" s="58"/>
    </row>
    <row r="100" spans="1:14" ht="30" customHeight="1" x14ac:dyDescent="0.25">
      <c r="A100" s="48">
        <v>94</v>
      </c>
      <c r="B100" s="67">
        <v>88484</v>
      </c>
      <c r="C100" s="55" t="str">
        <f>VLOOKUP(B100,ORCAMENTO!B:L,2,FALSE)</f>
        <v>APLICAÇÃO DE FUNDO SELADOR ACRÍLICO EM TETO, UMA DEMÃO. AF_06/2014</v>
      </c>
      <c r="D100" s="55"/>
      <c r="E100" s="55"/>
      <c r="F100" s="55"/>
      <c r="G100" s="54" t="str">
        <f>VLOOKUP(B100,ORCAMENTO!B:L,6,FALSE)</f>
        <v>M2</v>
      </c>
      <c r="H100" s="56">
        <f>SUMIF(ORCAMENTO!B:B,ABCS!B100,ORCAMENTO!H:H)</f>
        <v>4727.6900000000005</v>
      </c>
      <c r="I100" s="57">
        <f>VLOOKUP(B100,ORCAMENTO!B:L,8,FALSE)</f>
        <v>4.07</v>
      </c>
      <c r="J100" s="58"/>
      <c r="K100" s="57">
        <f>SUMIF(ORCAMENTO!B:B,ABCS!B100,ORCAMENTO!K:K)</f>
        <v>19241.7</v>
      </c>
      <c r="L100" s="58"/>
      <c r="M100" s="57">
        <f t="shared" si="1"/>
        <v>0.12570000000000001</v>
      </c>
      <c r="N100" s="58"/>
    </row>
    <row r="101" spans="1:14" ht="60" customHeight="1" x14ac:dyDescent="0.25">
      <c r="A101" s="48">
        <v>95</v>
      </c>
      <c r="B101" s="67">
        <v>89748</v>
      </c>
      <c r="C101" s="55" t="str">
        <f>VLOOKUP(B101,ORCAMENTO!B:L,2,FALSE)</f>
        <v>CURVA CURTA 90 GRAUS, PVC, SERIE NORMAL, ESGOTO PREDIAL, DN 100 MM, JUNTA ELÁSTICA, FORNECIDO E INSTALADO EM RAMAL DE DESCARGA OU RAMAL DE ESGOTO SANITÁRIO. AF_08/2022</v>
      </c>
      <c r="D101" s="55"/>
      <c r="E101" s="55"/>
      <c r="F101" s="55"/>
      <c r="G101" s="54" t="str">
        <f>VLOOKUP(B101,ORCAMENTO!B:L,6,FALSE)</f>
        <v>UN</v>
      </c>
      <c r="H101" s="56">
        <f>SUMIF(ORCAMENTO!B:B,ABCS!B101,ORCAMENTO!H:H)</f>
        <v>352</v>
      </c>
      <c r="I101" s="57">
        <f>VLOOKUP(B101,ORCAMENTO!B:L,8,FALSE)</f>
        <v>54.040000000000006</v>
      </c>
      <c r="J101" s="58"/>
      <c r="K101" s="57">
        <f>SUMIF(ORCAMENTO!B:B,ABCS!B101,ORCAMENTO!K:K)</f>
        <v>19022.080000000002</v>
      </c>
      <c r="L101" s="58"/>
      <c r="M101" s="57">
        <f t="shared" si="1"/>
        <v>0.12429999999999999</v>
      </c>
      <c r="N101" s="58"/>
    </row>
    <row r="102" spans="1:14" ht="45" customHeight="1" x14ac:dyDescent="0.25">
      <c r="A102" s="48">
        <v>96</v>
      </c>
      <c r="B102" s="67">
        <v>98562</v>
      </c>
      <c r="C102" s="55" t="str">
        <f>VLOOKUP(B102,ORCAMENTO!B:L,2,FALSE)</f>
        <v>IMPERMEABILIZAÇÃO DE FLOREIRA OU VIGA BALDRAME COM ARGAMASSA DE CIMENTO E AREIA, COM ADITIVO IMPERMEABILIZANTE, E = 2 CM. AF_06/2018</v>
      </c>
      <c r="D102" s="55"/>
      <c r="E102" s="55"/>
      <c r="F102" s="55"/>
      <c r="G102" s="54" t="str">
        <f>VLOOKUP(B102,ORCAMENTO!B:L,6,FALSE)</f>
        <v>M2</v>
      </c>
      <c r="H102" s="56">
        <f>SUMIF(ORCAMENTO!B:B,ABCS!B102,ORCAMENTO!H:H)</f>
        <v>333.42</v>
      </c>
      <c r="I102" s="57">
        <f>VLOOKUP(B102,ORCAMENTO!B:L,8,FALSE)</f>
        <v>56.399999999999991</v>
      </c>
      <c r="J102" s="58"/>
      <c r="K102" s="57">
        <f>SUMIF(ORCAMENTO!B:B,ABCS!B102,ORCAMENTO!K:K)</f>
        <v>18804.89</v>
      </c>
      <c r="L102" s="58"/>
      <c r="M102" s="57">
        <f t="shared" si="1"/>
        <v>0.1229</v>
      </c>
      <c r="N102" s="58"/>
    </row>
    <row r="103" spans="1:14" ht="60" customHeight="1" x14ac:dyDescent="0.25">
      <c r="A103" s="48">
        <v>97</v>
      </c>
      <c r="B103" s="67">
        <v>88420</v>
      </c>
      <c r="C103" s="55" t="str">
        <f>VLOOKUP(B103,ORCAMENTO!B:L,2,FALSE)</f>
        <v>APLICAÇÃO MANUAL DE PINTURA COM TINTA TEXTURIZADA ACRÍLICA EM SUPERFÍCIES EXTERNAS DE SACADA DE EDIFÍCIOS DE MÚLTIPLOS PAVIMENTOS, UMA COR. AF_06/2014</v>
      </c>
      <c r="D103" s="55"/>
      <c r="E103" s="55"/>
      <c r="F103" s="55"/>
      <c r="G103" s="54" t="str">
        <f>VLOOKUP(B103,ORCAMENTO!B:L,6,FALSE)</f>
        <v>M2</v>
      </c>
      <c r="H103" s="56">
        <f>SUMIF(ORCAMENTO!B:B,ABCS!B103,ORCAMENTO!H:H)</f>
        <v>665.04</v>
      </c>
      <c r="I103" s="57">
        <f>VLOOKUP(B103,ORCAMENTO!B:L,8,FALSE)</f>
        <v>26.589999999999996</v>
      </c>
      <c r="J103" s="58"/>
      <c r="K103" s="57">
        <f>SUMIF(ORCAMENTO!B:B,ABCS!B103,ORCAMENTO!K:K)</f>
        <v>17683.41</v>
      </c>
      <c r="L103" s="58"/>
      <c r="M103" s="57">
        <f t="shared" si="1"/>
        <v>0.11550000000000001</v>
      </c>
      <c r="N103" s="58"/>
    </row>
    <row r="104" spans="1:14" ht="60" customHeight="1" x14ac:dyDescent="0.25">
      <c r="A104" s="48">
        <v>98</v>
      </c>
      <c r="B104" s="67">
        <v>89830</v>
      </c>
      <c r="C104" s="55" t="str">
        <f>VLOOKUP(B104,ORCAMENTO!B:L,2,FALSE)</f>
        <v>JUNÇÃO SIMPLES, PVC, SERIE NORMAL, ESGOTO PREDIAL, DN 75 X 75 MM, JUNTA ELÁSTICA, FORNECIDO E INSTALADO EM PRUMADA DE ESGOTO SANITÁRIO OU VENTILAÇÃO. AF_08/2022</v>
      </c>
      <c r="D104" s="55"/>
      <c r="E104" s="55"/>
      <c r="F104" s="55"/>
      <c r="G104" s="54" t="str">
        <f>VLOOKUP(B104,ORCAMENTO!B:L,6,FALSE)</f>
        <v>UN</v>
      </c>
      <c r="H104" s="56">
        <f>SUMIF(ORCAMENTO!B:B,ABCS!B104,ORCAMENTO!H:H)</f>
        <v>360</v>
      </c>
      <c r="I104" s="57">
        <f>VLOOKUP(B104,ORCAMENTO!B:L,8,FALSE)</f>
        <v>48.81</v>
      </c>
      <c r="J104" s="58"/>
      <c r="K104" s="57">
        <f>SUMIF(ORCAMENTO!B:B,ABCS!B104,ORCAMENTO!K:K)</f>
        <v>17571.599999999999</v>
      </c>
      <c r="L104" s="58"/>
      <c r="M104" s="57">
        <f t="shared" si="1"/>
        <v>0.1148</v>
      </c>
      <c r="N104" s="58"/>
    </row>
    <row r="105" spans="1:14" ht="60" customHeight="1" x14ac:dyDescent="0.25">
      <c r="A105" s="48">
        <v>99</v>
      </c>
      <c r="B105" s="67">
        <v>97585</v>
      </c>
      <c r="C105" s="55" t="str">
        <f>VLOOKUP(B105,ORCAMENTO!B:L,2,FALSE)</f>
        <v>LUMINÁRIA TIPO CALHA, DE SOBREPOR, COM 2 LÂMPADAS TUBULARES FLUORESCENTES DE 18 W, COM REATOR DE PARTIDA RÁPIDA - FORNECIMENTO E INSTALAÇÃO. AF_02/2020</v>
      </c>
      <c r="D105" s="55"/>
      <c r="E105" s="55"/>
      <c r="F105" s="55"/>
      <c r="G105" s="54" t="str">
        <f>VLOOKUP(B105,ORCAMENTO!B:L,6,FALSE)</f>
        <v>UN</v>
      </c>
      <c r="H105" s="56">
        <f>SUMIF(ORCAMENTO!B:B,ABCS!B105,ORCAMENTO!H:H)</f>
        <v>135</v>
      </c>
      <c r="I105" s="57">
        <f>VLOOKUP(B105,ORCAMENTO!B:L,8,FALSE)</f>
        <v>126.16</v>
      </c>
      <c r="J105" s="58"/>
      <c r="K105" s="57">
        <f>SUMIF(ORCAMENTO!B:B,ABCS!B105,ORCAMENTO!K:K)</f>
        <v>17031.599999999999</v>
      </c>
      <c r="L105" s="58"/>
      <c r="M105" s="57">
        <f t="shared" si="1"/>
        <v>0.1113</v>
      </c>
      <c r="N105" s="58"/>
    </row>
    <row r="106" spans="1:14" ht="60" customHeight="1" x14ac:dyDescent="0.25">
      <c r="A106" s="48">
        <v>100</v>
      </c>
      <c r="B106" s="67">
        <v>93000</v>
      </c>
      <c r="C106" s="55" t="str">
        <f>VLOOKUP(B106,ORCAMENTO!B:L,2,FALSE)</f>
        <v>CABO DE COBRE FLEXÍVEL ISOLADO, 240 MM², ANTI-CHAMA 0,6/1,0 KV, PARA REDE ENTERRADA DE DISTRIBUIÇÃO DE ENERGIA ELÉTRICA - FORNECIMENTO E INSTALAÇÃO. AF_12/2021</v>
      </c>
      <c r="D106" s="55"/>
      <c r="E106" s="55"/>
      <c r="F106" s="55"/>
      <c r="G106" s="54" t="str">
        <f>VLOOKUP(B106,ORCAMENTO!B:L,6,FALSE)</f>
        <v>M</v>
      </c>
      <c r="H106" s="56">
        <f>SUMIF(ORCAMENTO!B:B,ABCS!B106,ORCAMENTO!H:H)</f>
        <v>56</v>
      </c>
      <c r="I106" s="57">
        <f>VLOOKUP(B106,ORCAMENTO!B:L,8,FALSE)</f>
        <v>297.05</v>
      </c>
      <c r="J106" s="58"/>
      <c r="K106" s="57">
        <f>SUMIF(ORCAMENTO!B:B,ABCS!B106,ORCAMENTO!K:K)</f>
        <v>16634.8</v>
      </c>
      <c r="L106" s="58"/>
      <c r="M106" s="57">
        <f t="shared" si="1"/>
        <v>0.1087</v>
      </c>
      <c r="N106" s="58"/>
    </row>
    <row r="107" spans="1:14" ht="45" customHeight="1" x14ac:dyDescent="0.25">
      <c r="A107" s="48">
        <v>101</v>
      </c>
      <c r="B107" s="67">
        <v>90437</v>
      </c>
      <c r="C107" s="55" t="str">
        <f>VLOOKUP(B107,ORCAMENTO!B:L,2,FALSE)</f>
        <v>FURO EM ALVENARIA PARA DIÂMETROS MAIORES QUE 40 MM E MENORES OU IGUAIS A 75 MM. AF_05/2015</v>
      </c>
      <c r="D107" s="55"/>
      <c r="E107" s="55"/>
      <c r="F107" s="55"/>
      <c r="G107" s="54" t="str">
        <f>VLOOKUP(B107,ORCAMENTO!B:L,6,FALSE)</f>
        <v>UN</v>
      </c>
      <c r="H107" s="56">
        <f>SUMIF(ORCAMENTO!B:B,ABCS!B107,ORCAMENTO!H:H)</f>
        <v>359</v>
      </c>
      <c r="I107" s="57">
        <f>VLOOKUP(B107,ORCAMENTO!B:L,8,FALSE)</f>
        <v>44.010000000000005</v>
      </c>
      <c r="J107" s="58"/>
      <c r="K107" s="57">
        <f>SUMIF(ORCAMENTO!B:B,ABCS!B107,ORCAMENTO!K:K)</f>
        <v>15799.59</v>
      </c>
      <c r="L107" s="58"/>
      <c r="M107" s="57">
        <f t="shared" si="1"/>
        <v>0.1032</v>
      </c>
      <c r="N107" s="58"/>
    </row>
    <row r="108" spans="1:14" ht="45" customHeight="1" x14ac:dyDescent="0.25">
      <c r="A108" s="48">
        <v>102</v>
      </c>
      <c r="B108" s="67">
        <v>89712</v>
      </c>
      <c r="C108" s="55" t="str">
        <f>VLOOKUP(B108,ORCAMENTO!B:L,2,FALSE)</f>
        <v>TUBO PVC, SERIE NORMAL, ESGOTO PREDIAL, DN 50 MM, FORNECIDO E INSTALADO EM RAMAL DE DESCARGA OU RAMAL DE ESGOTO SANITÁRIO. AF_08/2022</v>
      </c>
      <c r="D108" s="55"/>
      <c r="E108" s="55"/>
      <c r="F108" s="55"/>
      <c r="G108" s="54" t="str">
        <f>VLOOKUP(B108,ORCAMENTO!B:L,6,FALSE)</f>
        <v>M</v>
      </c>
      <c r="H108" s="56">
        <f>SUMIF(ORCAMENTO!B:B,ABCS!B108,ORCAMENTO!H:H)</f>
        <v>465</v>
      </c>
      <c r="I108" s="57">
        <f>VLOOKUP(B108,ORCAMENTO!B:L,8,FALSE)</f>
        <v>32.79</v>
      </c>
      <c r="J108" s="58"/>
      <c r="K108" s="57">
        <f>SUMIF(ORCAMENTO!B:B,ABCS!B108,ORCAMENTO!K:K)</f>
        <v>15247.35</v>
      </c>
      <c r="L108" s="58"/>
      <c r="M108" s="57">
        <f t="shared" si="1"/>
        <v>9.9599999999999994E-2</v>
      </c>
      <c r="N108" s="58"/>
    </row>
    <row r="109" spans="1:14" ht="45" customHeight="1" x14ac:dyDescent="0.25">
      <c r="A109" s="48">
        <v>103</v>
      </c>
      <c r="B109" s="67">
        <v>89711</v>
      </c>
      <c r="C109" s="55" t="str">
        <f>VLOOKUP(B109,ORCAMENTO!B:L,2,FALSE)</f>
        <v>TUBO PVC, SERIE NORMAL, ESGOTO PREDIAL, DN 40 MM, FORNECIDO E INSTALADO EM RAMAL DE DESCARGA OU RAMAL DE ESGOTO SANITÁRIO. AF_08/2022</v>
      </c>
      <c r="D109" s="55"/>
      <c r="E109" s="55"/>
      <c r="F109" s="55"/>
      <c r="G109" s="54" t="str">
        <f>VLOOKUP(B109,ORCAMENTO!B:L,6,FALSE)</f>
        <v>M</v>
      </c>
      <c r="H109" s="56">
        <f>SUMIF(ORCAMENTO!B:B,ABCS!B109,ORCAMENTO!H:H)</f>
        <v>585</v>
      </c>
      <c r="I109" s="57">
        <f>VLOOKUP(B109,ORCAMENTO!B:L,8,FALSE)</f>
        <v>25.57</v>
      </c>
      <c r="J109" s="58"/>
      <c r="K109" s="57">
        <f>SUMIF(ORCAMENTO!B:B,ABCS!B109,ORCAMENTO!K:K)</f>
        <v>14958.45</v>
      </c>
      <c r="L109" s="58"/>
      <c r="M109" s="57">
        <f t="shared" si="1"/>
        <v>9.7699999999999995E-2</v>
      </c>
      <c r="N109" s="58"/>
    </row>
    <row r="110" spans="1:14" ht="60" customHeight="1" x14ac:dyDescent="0.25">
      <c r="A110" s="48">
        <v>104</v>
      </c>
      <c r="B110" s="67">
        <v>91867</v>
      </c>
      <c r="C110" s="55" t="str">
        <f>VLOOKUP(B110,ORCAMENTO!B:L,2,FALSE)</f>
        <v>ELETRODUTO RÍGIDO ROSCÁVEL, PVC, DN 25 MM (3/4"), PARA CIRCUITOS TERMINAIS, INSTALADO EM LAJE - FORNECIMENTO E INSTALAÇÃO. AF_12/2015</v>
      </c>
      <c r="D110" s="55"/>
      <c r="E110" s="55"/>
      <c r="F110" s="55"/>
      <c r="G110" s="54" t="str">
        <f>VLOOKUP(B110,ORCAMENTO!B:L,6,FALSE)</f>
        <v>M</v>
      </c>
      <c r="H110" s="56">
        <f>SUMIF(ORCAMENTO!B:B,ABCS!B110,ORCAMENTO!H:H)</f>
        <v>1254</v>
      </c>
      <c r="I110" s="57">
        <f>VLOOKUP(B110,ORCAMENTO!B:L,8,FALSE)</f>
        <v>11.92</v>
      </c>
      <c r="J110" s="58"/>
      <c r="K110" s="57">
        <f>SUMIF(ORCAMENTO!B:B,ABCS!B110,ORCAMENTO!K:K)</f>
        <v>14947.68</v>
      </c>
      <c r="L110" s="58"/>
      <c r="M110" s="57">
        <f t="shared" si="1"/>
        <v>9.7699999999999995E-2</v>
      </c>
      <c r="N110" s="58"/>
    </row>
    <row r="111" spans="1:14" ht="45" customHeight="1" x14ac:dyDescent="0.25">
      <c r="A111" s="48">
        <v>105</v>
      </c>
      <c r="B111" s="67">
        <v>99059</v>
      </c>
      <c r="C111" s="55" t="str">
        <f>VLOOKUP(B111,ORCAMENTO!B:L,2,FALSE)</f>
        <v>LOCACAO CONVENCIONAL DE OBRA, UTILIZANDO GABARITO DE TÁBUAS CORRIDAS PONTALETADAS A CADA 2,00M -  2 UTILIZAÇÕES. AF_10/2018</v>
      </c>
      <c r="D111" s="55"/>
      <c r="E111" s="55"/>
      <c r="F111" s="55"/>
      <c r="G111" s="54" t="str">
        <f>VLOOKUP(B111,ORCAMENTO!B:L,6,FALSE)</f>
        <v>M</v>
      </c>
      <c r="H111" s="56">
        <f>SUMIF(ORCAMENTO!B:B,ABCS!B111,ORCAMENTO!H:H)</f>
        <v>203</v>
      </c>
      <c r="I111" s="57">
        <f>VLOOKUP(B111,ORCAMENTO!B:L,8,FALSE)</f>
        <v>73.47</v>
      </c>
      <c r="J111" s="58"/>
      <c r="K111" s="57">
        <f>SUMIF(ORCAMENTO!B:B,ABCS!B111,ORCAMENTO!K:K)</f>
        <v>14914.41</v>
      </c>
      <c r="L111" s="58"/>
      <c r="M111" s="57">
        <f t="shared" si="1"/>
        <v>9.74E-2</v>
      </c>
      <c r="N111" s="58"/>
    </row>
    <row r="112" spans="1:14" ht="45" customHeight="1" x14ac:dyDescent="0.25">
      <c r="A112" s="48">
        <v>106</v>
      </c>
      <c r="B112" s="67">
        <v>89355</v>
      </c>
      <c r="C112" s="55" t="str">
        <f>VLOOKUP(B112,ORCAMENTO!B:L,2,FALSE)</f>
        <v>TUBO, PVC, SOLDÁVEL, DN 20MM, INSTALADO EM RAMAL OU SUB-RAMAL DE ÁGUA - FORNECIMENTO E INSTALAÇÃO. AF_06/2022</v>
      </c>
      <c r="D112" s="55"/>
      <c r="E112" s="55"/>
      <c r="F112" s="55"/>
      <c r="G112" s="54" t="str">
        <f>VLOOKUP(B112,ORCAMENTO!B:L,6,FALSE)</f>
        <v>M</v>
      </c>
      <c r="H112" s="56">
        <f>SUMIF(ORCAMENTO!B:B,ABCS!B112,ORCAMENTO!H:H)</f>
        <v>611</v>
      </c>
      <c r="I112" s="57">
        <f>VLOOKUP(B112,ORCAMENTO!B:L,8,FALSE)</f>
        <v>24.259999999999998</v>
      </c>
      <c r="J112" s="58"/>
      <c r="K112" s="57">
        <f>SUMIF(ORCAMENTO!B:B,ABCS!B112,ORCAMENTO!K:K)</f>
        <v>14822.86</v>
      </c>
      <c r="L112" s="58"/>
      <c r="M112" s="57">
        <f t="shared" si="1"/>
        <v>9.6799999999999997E-2</v>
      </c>
      <c r="N112" s="58"/>
    </row>
    <row r="113" spans="1:14" ht="45" customHeight="1" x14ac:dyDescent="0.25">
      <c r="A113" s="48">
        <v>107</v>
      </c>
      <c r="B113" s="67">
        <v>89512</v>
      </c>
      <c r="C113" s="55" t="str">
        <f>VLOOKUP(B113,ORCAMENTO!B:L,2,FALSE)</f>
        <v>TUBO PVC, SÉRIE R, ÁGUA PLUVIAL, DN 100 MM, FORNECIDO E INSTALADO EM RAMAL DE ENCAMINHAMENTO. AF_06/2022</v>
      </c>
      <c r="D113" s="55"/>
      <c r="E113" s="55"/>
      <c r="F113" s="55"/>
      <c r="G113" s="54" t="str">
        <f>VLOOKUP(B113,ORCAMENTO!B:L,6,FALSE)</f>
        <v>M</v>
      </c>
      <c r="H113" s="56">
        <f>SUMIF(ORCAMENTO!B:B,ABCS!B113,ORCAMENTO!H:H)</f>
        <v>233</v>
      </c>
      <c r="I113" s="57">
        <f>VLOOKUP(B113,ORCAMENTO!B:L,8,FALSE)</f>
        <v>60.429999999999993</v>
      </c>
      <c r="J113" s="58"/>
      <c r="K113" s="57">
        <f>SUMIF(ORCAMENTO!B:B,ABCS!B113,ORCAMENTO!K:K)</f>
        <v>14080.19</v>
      </c>
      <c r="L113" s="58"/>
      <c r="M113" s="57">
        <f t="shared" si="1"/>
        <v>9.1999999999999998E-2</v>
      </c>
      <c r="N113" s="58"/>
    </row>
    <row r="114" spans="1:14" ht="60" customHeight="1" x14ac:dyDescent="0.25">
      <c r="A114" s="48">
        <v>108</v>
      </c>
      <c r="B114" s="67">
        <v>89732</v>
      </c>
      <c r="C114" s="55" t="str">
        <f>VLOOKUP(B114,ORCAMENTO!B:L,2,FALSE)</f>
        <v>JOELHO 45 GRAUS, PVC, SERIE NORMAL, ESGOTO PREDIAL, DN 50 MM, JUNTA ELÁSTICA, FORNECIDO E INSTALADO EM RAMAL DE DESCARGA OU RAMAL DE ESGOTO SANITÁRIO. AF_08/2022</v>
      </c>
      <c r="D114" s="55"/>
      <c r="E114" s="55"/>
      <c r="F114" s="55"/>
      <c r="G114" s="54" t="str">
        <f>VLOOKUP(B114,ORCAMENTO!B:L,6,FALSE)</f>
        <v>UN</v>
      </c>
      <c r="H114" s="56">
        <f>SUMIF(ORCAMENTO!B:B,ABCS!B114,ORCAMENTO!H:H)</f>
        <v>704</v>
      </c>
      <c r="I114" s="57">
        <f>VLOOKUP(B114,ORCAMENTO!B:L,8,FALSE)</f>
        <v>19.580000000000002</v>
      </c>
      <c r="J114" s="58"/>
      <c r="K114" s="57">
        <f>SUMIF(ORCAMENTO!B:B,ABCS!B114,ORCAMENTO!K:K)</f>
        <v>13784.32</v>
      </c>
      <c r="L114" s="58"/>
      <c r="M114" s="57">
        <f t="shared" si="1"/>
        <v>9.01E-2</v>
      </c>
      <c r="N114" s="58"/>
    </row>
    <row r="115" spans="1:14" ht="45" customHeight="1" x14ac:dyDescent="0.25">
      <c r="A115" s="48">
        <v>109</v>
      </c>
      <c r="B115" s="67">
        <v>101894</v>
      </c>
      <c r="C115" s="55" t="str">
        <f>VLOOKUP(B115,ORCAMENTO!B:L,2,FALSE)</f>
        <v>DISJUNTOR TRIPOLAR TIPO NEMA, CORRENTE NOMINAL DE 60 ATÉ 100A - FORNECIMENTO E INSTALAÇÃO. AF_10/2020</v>
      </c>
      <c r="D115" s="55"/>
      <c r="E115" s="55"/>
      <c r="F115" s="55"/>
      <c r="G115" s="54" t="str">
        <f>VLOOKUP(B115,ORCAMENTO!B:L,6,FALSE)</f>
        <v>UN</v>
      </c>
      <c r="H115" s="56">
        <f>SUMIF(ORCAMENTO!B:B,ABCS!B115,ORCAMENTO!H:H)</f>
        <v>73</v>
      </c>
      <c r="I115" s="57">
        <f>VLOOKUP(B115,ORCAMENTO!B:L,8,FALSE)</f>
        <v>187.78000000000003</v>
      </c>
      <c r="J115" s="58"/>
      <c r="K115" s="57">
        <f>SUMIF(ORCAMENTO!B:B,ABCS!B115,ORCAMENTO!K:K)</f>
        <v>13707.94</v>
      </c>
      <c r="L115" s="58"/>
      <c r="M115" s="57">
        <f t="shared" si="1"/>
        <v>8.9599999999999999E-2</v>
      </c>
      <c r="N115" s="58"/>
    </row>
    <row r="116" spans="1:14" ht="30" customHeight="1" x14ac:dyDescent="0.25">
      <c r="A116" s="48">
        <v>110</v>
      </c>
      <c r="B116" s="67">
        <v>96120</v>
      </c>
      <c r="C116" s="55" t="str">
        <f>VLOOKUP(B116,ORCAMENTO!B:L,2,FALSE)</f>
        <v>ACABAMENTOS PARA FORRO (MOLDURA DE GESSO). AF_05/2017</v>
      </c>
      <c r="D116" s="55"/>
      <c r="E116" s="55"/>
      <c r="F116" s="55"/>
      <c r="G116" s="54" t="str">
        <f>VLOOKUP(B116,ORCAMENTO!B:L,6,FALSE)</f>
        <v>M</v>
      </c>
      <c r="H116" s="56">
        <f>SUMIF(ORCAMENTO!B:B,ABCS!B116,ORCAMENTO!H:H)</f>
        <v>3559.02</v>
      </c>
      <c r="I116" s="57">
        <f>VLOOKUP(B116,ORCAMENTO!B:L,8,FALSE)</f>
        <v>3.84</v>
      </c>
      <c r="J116" s="58"/>
      <c r="K116" s="57">
        <f>SUMIF(ORCAMENTO!B:B,ABCS!B116,ORCAMENTO!K:K)</f>
        <v>13666.64</v>
      </c>
      <c r="L116" s="58"/>
      <c r="M116" s="57">
        <f t="shared" si="1"/>
        <v>8.9300000000000004E-2</v>
      </c>
      <c r="N116" s="58"/>
    </row>
    <row r="117" spans="1:14" ht="45" customHeight="1" x14ac:dyDescent="0.25">
      <c r="A117" s="48">
        <v>111</v>
      </c>
      <c r="B117" s="67">
        <v>101117</v>
      </c>
      <c r="C117" s="55" t="str">
        <f>VLOOKUP(B117,ORCAMENTO!B:L,2,FALSE)</f>
        <v>ESCAVAÇÃO HORIZONTAL EM SOLO DE 1A CATEGORIA COM TRATOR DE ESTEIRAS (347HP/LÂMINA: 8,70M3). AF_07/2020</v>
      </c>
      <c r="D117" s="55"/>
      <c r="E117" s="55"/>
      <c r="F117" s="55"/>
      <c r="G117" s="54" t="str">
        <f>VLOOKUP(B117,ORCAMENTO!B:L,6,FALSE)</f>
        <v>M3</v>
      </c>
      <c r="H117" s="56">
        <f>SUMIF(ORCAMENTO!B:B,ABCS!B117,ORCAMENTO!H:H)</f>
        <v>3454.04</v>
      </c>
      <c r="I117" s="57">
        <f>VLOOKUP(B117,ORCAMENTO!B:L,8,FALSE)</f>
        <v>3.9000000000000004</v>
      </c>
      <c r="J117" s="58"/>
      <c r="K117" s="57">
        <f>SUMIF(ORCAMENTO!B:B,ABCS!B117,ORCAMENTO!K:K)</f>
        <v>13470.76</v>
      </c>
      <c r="L117" s="58"/>
      <c r="M117" s="57">
        <f t="shared" si="1"/>
        <v>8.7999999999999995E-2</v>
      </c>
      <c r="N117" s="58"/>
    </row>
    <row r="118" spans="1:14" ht="60" customHeight="1" x14ac:dyDescent="0.25">
      <c r="A118" s="48">
        <v>112</v>
      </c>
      <c r="B118" s="67">
        <v>91957</v>
      </c>
      <c r="C118" s="55" t="str">
        <f>VLOOKUP(B118,ORCAMENTO!B:L,2,FALSE)</f>
        <v>INTERRUPTOR SIMPLES (1 MÓDULO) COM INTERRUPTOR PARALELO (1 MÓDULO), 10A/250V, INCLUINDO SUPORTE E PLACA - FORNECIMENTO E INSTALAÇÃO. AF_12/2015</v>
      </c>
      <c r="D118" s="55"/>
      <c r="E118" s="55"/>
      <c r="F118" s="55"/>
      <c r="G118" s="54" t="str">
        <f>VLOOKUP(B118,ORCAMENTO!B:L,6,FALSE)</f>
        <v>UN</v>
      </c>
      <c r="H118" s="56">
        <f>SUMIF(ORCAMENTO!B:B,ABCS!B118,ORCAMENTO!H:H)</f>
        <v>258</v>
      </c>
      <c r="I118" s="57">
        <f>VLOOKUP(B118,ORCAMENTO!B:L,8,FALSE)</f>
        <v>52.07</v>
      </c>
      <c r="J118" s="58"/>
      <c r="K118" s="57">
        <f>SUMIF(ORCAMENTO!B:B,ABCS!B118,ORCAMENTO!K:K)</f>
        <v>13434.06</v>
      </c>
      <c r="L118" s="58"/>
      <c r="M118" s="57">
        <f t="shared" si="1"/>
        <v>8.7800000000000003E-2</v>
      </c>
      <c r="N118" s="58"/>
    </row>
    <row r="119" spans="1:14" ht="45" customHeight="1" x14ac:dyDescent="0.25">
      <c r="A119" s="48">
        <v>113</v>
      </c>
      <c r="B119" s="67">
        <v>91953</v>
      </c>
      <c r="C119" s="55" t="str">
        <f>VLOOKUP(B119,ORCAMENTO!B:L,2,FALSE)</f>
        <v>INTERRUPTOR SIMPLES (1 MÓDULO), 10A/250V, INCLUINDO SUPORTE E PLACA - FORNECIMENTO E INSTALAÇÃO. AF_12/2015</v>
      </c>
      <c r="D119" s="55"/>
      <c r="E119" s="55"/>
      <c r="F119" s="55"/>
      <c r="G119" s="54" t="str">
        <f>VLOOKUP(B119,ORCAMENTO!B:L,6,FALSE)</f>
        <v>UN</v>
      </c>
      <c r="H119" s="56">
        <f>SUMIF(ORCAMENTO!B:B,ABCS!B119,ORCAMENTO!H:H)</f>
        <v>466</v>
      </c>
      <c r="I119" s="57">
        <f>VLOOKUP(B119,ORCAMENTO!B:L,8,FALSE)</f>
        <v>28.619999999999997</v>
      </c>
      <c r="J119" s="58"/>
      <c r="K119" s="57">
        <f>SUMIF(ORCAMENTO!B:B,ABCS!B119,ORCAMENTO!K:K)</f>
        <v>13336.92</v>
      </c>
      <c r="L119" s="58"/>
      <c r="M119" s="57">
        <f t="shared" si="1"/>
        <v>8.7099999999999997E-2</v>
      </c>
      <c r="N119" s="58"/>
    </row>
    <row r="120" spans="1:14" ht="60" customHeight="1" x14ac:dyDescent="0.25">
      <c r="A120" s="48">
        <v>114</v>
      </c>
      <c r="B120" s="67">
        <v>89366</v>
      </c>
      <c r="C120" s="55" t="str">
        <f>VLOOKUP(B120,ORCAMENTO!B:L,2,FALSE)</f>
        <v>JOELHO 90 GRAUS COM BUCHA DE LATÃO, PVC, SOLDÁVEL, DN 25MM, X 3/4  INSTALADO EM RAMAL OU SUB-RAMAL DE ÁGUA - FORNECIMENTO E INSTALAÇÃO. AF_06/2022</v>
      </c>
      <c r="D120" s="55"/>
      <c r="E120" s="55"/>
      <c r="F120" s="55"/>
      <c r="G120" s="54" t="str">
        <f>VLOOKUP(B120,ORCAMENTO!B:L,6,FALSE)</f>
        <v>UN</v>
      </c>
      <c r="H120" s="56">
        <f>SUMIF(ORCAMENTO!B:B,ABCS!B120,ORCAMENTO!H:H)</f>
        <v>647</v>
      </c>
      <c r="I120" s="57">
        <f>VLOOKUP(B120,ORCAMENTO!B:L,8,FALSE)</f>
        <v>20.45</v>
      </c>
      <c r="J120" s="58"/>
      <c r="K120" s="57">
        <f>SUMIF(ORCAMENTO!B:B,ABCS!B120,ORCAMENTO!K:K)</f>
        <v>13231.15</v>
      </c>
      <c r="L120" s="58"/>
      <c r="M120" s="57">
        <f t="shared" si="1"/>
        <v>8.6400000000000005E-2</v>
      </c>
      <c r="N120" s="58"/>
    </row>
    <row r="121" spans="1:14" ht="30" customHeight="1" x14ac:dyDescent="0.25">
      <c r="A121" s="48">
        <v>115</v>
      </c>
      <c r="B121" s="67">
        <v>90438</v>
      </c>
      <c r="C121" s="55" t="str">
        <f>VLOOKUP(B121,ORCAMENTO!B:L,2,FALSE)</f>
        <v>FURO EM ALVENARIA PARA DIÂMETROS MAIORES QUE 75 MM. AF_05/2015</v>
      </c>
      <c r="D121" s="55"/>
      <c r="E121" s="55"/>
      <c r="F121" s="55"/>
      <c r="G121" s="54" t="str">
        <f>VLOOKUP(B121,ORCAMENTO!B:L,6,FALSE)</f>
        <v>UN</v>
      </c>
      <c r="H121" s="56">
        <f>SUMIF(ORCAMENTO!B:B,ABCS!B121,ORCAMENTO!H:H)</f>
        <v>209</v>
      </c>
      <c r="I121" s="57">
        <f>VLOOKUP(B121,ORCAMENTO!B:L,8,FALSE)</f>
        <v>63.08</v>
      </c>
      <c r="J121" s="58"/>
      <c r="K121" s="57">
        <f>SUMIF(ORCAMENTO!B:B,ABCS!B121,ORCAMENTO!K:K)</f>
        <v>13183.72</v>
      </c>
      <c r="L121" s="58"/>
      <c r="M121" s="57">
        <f t="shared" si="1"/>
        <v>8.6099999999999996E-2</v>
      </c>
      <c r="N121" s="58"/>
    </row>
    <row r="122" spans="1:14" ht="60" customHeight="1" x14ac:dyDescent="0.25">
      <c r="A122" s="48">
        <v>116</v>
      </c>
      <c r="B122" s="67">
        <v>92335</v>
      </c>
      <c r="C122" s="55" t="str">
        <f>VLOOKUP(B122,ORCAMENTO!B:L,2,FALSE)</f>
        <v>TUBO DE AÇO GALVANIZADO COM COSTURA, CLASSE MÉDIA, CONEXÃO RANHURADA, DN 50 (2"), INSTALADO EM PRUMADAS - FORNECIMENTO E INSTALAÇÃO. AF_10/2020</v>
      </c>
      <c r="D122" s="55"/>
      <c r="E122" s="55"/>
      <c r="F122" s="55"/>
      <c r="G122" s="54" t="str">
        <f>VLOOKUP(B122,ORCAMENTO!B:L,6,FALSE)</f>
        <v>M</v>
      </c>
      <c r="H122" s="56">
        <f>SUMIF(ORCAMENTO!B:B,ABCS!B122,ORCAMENTO!H:H)</f>
        <v>100</v>
      </c>
      <c r="I122" s="57">
        <f>VLOOKUP(B122,ORCAMENTO!B:L,8,FALSE)</f>
        <v>129.25</v>
      </c>
      <c r="J122" s="58"/>
      <c r="K122" s="57">
        <f>SUMIF(ORCAMENTO!B:B,ABCS!B122,ORCAMENTO!K:K)</f>
        <v>12925</v>
      </c>
      <c r="L122" s="58"/>
      <c r="M122" s="57">
        <f t="shared" si="1"/>
        <v>8.4400000000000003E-2</v>
      </c>
      <c r="N122" s="58"/>
    </row>
    <row r="123" spans="1:14" ht="45" customHeight="1" x14ac:dyDescent="0.25">
      <c r="A123" s="48">
        <v>117</v>
      </c>
      <c r="B123" s="67">
        <v>89576</v>
      </c>
      <c r="C123" s="55" t="str">
        <f>VLOOKUP(B123,ORCAMENTO!B:L,2,FALSE)</f>
        <v>TUBO PVC, SÉRIE R, ÁGUA PLUVIAL, DN 75 MM, FORNECIDO E INSTALADO EM CONDUTORES VERTICAIS DE ÁGUAS PLUVIAIS. AF_06/2022</v>
      </c>
      <c r="D123" s="55"/>
      <c r="E123" s="55"/>
      <c r="F123" s="55"/>
      <c r="G123" s="54" t="str">
        <f>VLOOKUP(B123,ORCAMENTO!B:L,6,FALSE)</f>
        <v>M</v>
      </c>
      <c r="H123" s="56">
        <f>SUMIF(ORCAMENTO!B:B,ABCS!B123,ORCAMENTO!H:H)</f>
        <v>381</v>
      </c>
      <c r="I123" s="57">
        <f>VLOOKUP(B123,ORCAMENTO!B:L,8,FALSE)</f>
        <v>33.79</v>
      </c>
      <c r="J123" s="58"/>
      <c r="K123" s="57">
        <f>SUMIF(ORCAMENTO!B:B,ABCS!B123,ORCAMENTO!K:K)</f>
        <v>12873.99</v>
      </c>
      <c r="L123" s="58"/>
      <c r="M123" s="57">
        <f t="shared" si="1"/>
        <v>8.4099999999999994E-2</v>
      </c>
      <c r="N123" s="58"/>
    </row>
    <row r="124" spans="1:14" ht="45" customHeight="1" x14ac:dyDescent="0.25">
      <c r="A124" s="48">
        <v>118</v>
      </c>
      <c r="B124" s="67">
        <v>92869</v>
      </c>
      <c r="C124" s="55" t="str">
        <f>VLOOKUP(B124,ORCAMENTO!B:L,2,FALSE)</f>
        <v>CAIXA RETANGULAR 4" X 2" BAIXA (0,30 M DO PISO), METÁLICA, INSTALADA EM PAREDE - FORNECIMENTO E INSTALAÇÃO. AF_12/2015</v>
      </c>
      <c r="D124" s="55"/>
      <c r="E124" s="55"/>
      <c r="F124" s="55"/>
      <c r="G124" s="54" t="str">
        <f>VLOOKUP(B124,ORCAMENTO!B:L,6,FALSE)</f>
        <v>UN</v>
      </c>
      <c r="H124" s="56">
        <f>SUMIF(ORCAMENTO!B:B,ABCS!B124,ORCAMENTO!H:H)</f>
        <v>1105</v>
      </c>
      <c r="I124" s="57">
        <f>VLOOKUP(B124,ORCAMENTO!B:L,8,FALSE)</f>
        <v>11.549999999999999</v>
      </c>
      <c r="J124" s="58"/>
      <c r="K124" s="57">
        <f>SUMIF(ORCAMENTO!B:B,ABCS!B124,ORCAMENTO!K:K)</f>
        <v>12762.75</v>
      </c>
      <c r="L124" s="58"/>
      <c r="M124" s="57">
        <f t="shared" si="1"/>
        <v>8.3400000000000002E-2</v>
      </c>
      <c r="N124" s="58"/>
    </row>
    <row r="125" spans="1:14" ht="45" customHeight="1" x14ac:dyDescent="0.25">
      <c r="A125" s="48">
        <v>119</v>
      </c>
      <c r="B125" s="67">
        <v>89849</v>
      </c>
      <c r="C125" s="55" t="str">
        <f>VLOOKUP(B125,ORCAMENTO!B:L,2,FALSE)</f>
        <v>TUBO PVC, SERIE NORMAL, ESGOTO PREDIAL, DN 150 MM, FORNECIDO E INSTALADO EM SUBCOLETOR AÉREO DE ESGOTO SANITÁRIO. AF_08/2022</v>
      </c>
      <c r="D125" s="55"/>
      <c r="E125" s="55"/>
      <c r="F125" s="55"/>
      <c r="G125" s="54" t="str">
        <f>VLOOKUP(B125,ORCAMENTO!B:L,6,FALSE)</f>
        <v>M</v>
      </c>
      <c r="H125" s="56">
        <f>SUMIF(ORCAMENTO!B:B,ABCS!B125,ORCAMENTO!H:H)</f>
        <v>180</v>
      </c>
      <c r="I125" s="57">
        <f>VLOOKUP(B125,ORCAMENTO!B:L,8,FALSE)</f>
        <v>70.73</v>
      </c>
      <c r="J125" s="58"/>
      <c r="K125" s="57">
        <f>SUMIF(ORCAMENTO!B:B,ABCS!B125,ORCAMENTO!K:K)</f>
        <v>12731.4</v>
      </c>
      <c r="L125" s="58"/>
      <c r="M125" s="57">
        <f t="shared" si="1"/>
        <v>8.3199999999999996E-2</v>
      </c>
      <c r="N125" s="58"/>
    </row>
    <row r="126" spans="1:14" ht="45" customHeight="1" x14ac:dyDescent="0.25">
      <c r="A126" s="48">
        <v>120</v>
      </c>
      <c r="B126" s="67">
        <v>92865</v>
      </c>
      <c r="C126" s="55" t="str">
        <f>VLOOKUP(B126,ORCAMENTO!B:L,2,FALSE)</f>
        <v>CAIXA OCTOGONAL 4" X 4", METÁLICA, INSTALADA EM LAJE - FORNECIMENTO E INSTALAÇÃO. AF_12/2015</v>
      </c>
      <c r="D126" s="55"/>
      <c r="E126" s="55"/>
      <c r="F126" s="55"/>
      <c r="G126" s="54" t="str">
        <f>VLOOKUP(B126,ORCAMENTO!B:L,6,FALSE)</f>
        <v>UN</v>
      </c>
      <c r="H126" s="56">
        <f>SUMIF(ORCAMENTO!B:B,ABCS!B126,ORCAMENTO!H:H)</f>
        <v>944</v>
      </c>
      <c r="I126" s="57">
        <f>VLOOKUP(B126,ORCAMENTO!B:L,8,FALSE)</f>
        <v>13.04</v>
      </c>
      <c r="J126" s="58"/>
      <c r="K126" s="57">
        <f>SUMIF(ORCAMENTO!B:B,ABCS!B126,ORCAMENTO!K:K)</f>
        <v>12309.76</v>
      </c>
      <c r="L126" s="58"/>
      <c r="M126" s="57">
        <f t="shared" si="1"/>
        <v>8.0399999999999999E-2</v>
      </c>
      <c r="N126" s="58"/>
    </row>
    <row r="127" spans="1:14" ht="45" customHeight="1" x14ac:dyDescent="0.25">
      <c r="A127" s="48">
        <v>121</v>
      </c>
      <c r="B127" s="67">
        <v>89713</v>
      </c>
      <c r="C127" s="55" t="str">
        <f>VLOOKUP(B127,ORCAMENTO!B:L,2,FALSE)</f>
        <v>TUBO PVC, SERIE NORMAL, ESGOTO PREDIAL, DN 75 MM, FORNECIDO E INSTALADO EM RAMAL DE DESCARGA OU RAMAL DE ESGOTO SANITÁRIO. AF_08/2022</v>
      </c>
      <c r="D127" s="55"/>
      <c r="E127" s="55"/>
      <c r="F127" s="55"/>
      <c r="G127" s="54" t="str">
        <f>VLOOKUP(B127,ORCAMENTO!B:L,6,FALSE)</f>
        <v>M</v>
      </c>
      <c r="H127" s="56">
        <f>SUMIF(ORCAMENTO!B:B,ABCS!B127,ORCAMENTO!H:H)</f>
        <v>289</v>
      </c>
      <c r="I127" s="57">
        <f>VLOOKUP(B127,ORCAMENTO!B:L,8,FALSE)</f>
        <v>40.96</v>
      </c>
      <c r="J127" s="58"/>
      <c r="K127" s="57">
        <f>SUMIF(ORCAMENTO!B:B,ABCS!B127,ORCAMENTO!K:K)</f>
        <v>11837.44</v>
      </c>
      <c r="L127" s="58"/>
      <c r="M127" s="57">
        <f t="shared" si="1"/>
        <v>7.7299999999999994E-2</v>
      </c>
      <c r="N127" s="58"/>
    </row>
    <row r="128" spans="1:14" ht="60" customHeight="1" x14ac:dyDescent="0.25">
      <c r="A128" s="48">
        <v>122</v>
      </c>
      <c r="B128" s="67">
        <v>101878</v>
      </c>
      <c r="C128" s="55" t="str">
        <f>VLOOKUP(B128,ORCAMENTO!B:L,2,FALSE)</f>
        <v>QUADRO DE DISTRIBUIÇÃO DE ENERGIA EM CHAPA DE AÇO GALVANIZADO, DE SOBREPOR, COM BARRAMENTO TRIFÁSICO, PARA 18 DISJUNTORES DIN 100A - FORNECIMENTO E INSTALAÇÃO. AF_10/2020</v>
      </c>
      <c r="D128" s="55"/>
      <c r="E128" s="55"/>
      <c r="F128" s="55"/>
      <c r="G128" s="54" t="str">
        <f>VLOOKUP(B128,ORCAMENTO!B:L,6,FALSE)</f>
        <v>UN</v>
      </c>
      <c r="H128" s="56">
        <f>SUMIF(ORCAMENTO!B:B,ABCS!B128,ORCAMENTO!H:H)</f>
        <v>16</v>
      </c>
      <c r="I128" s="57">
        <f>VLOOKUP(B128,ORCAMENTO!B:L,8,FALSE)</f>
        <v>721.57</v>
      </c>
      <c r="J128" s="58"/>
      <c r="K128" s="57">
        <f>SUMIF(ORCAMENTO!B:B,ABCS!B128,ORCAMENTO!K:K)</f>
        <v>11545.12</v>
      </c>
      <c r="L128" s="58"/>
      <c r="M128" s="57">
        <f t="shared" si="1"/>
        <v>7.5399999999999995E-2</v>
      </c>
      <c r="N128" s="58"/>
    </row>
    <row r="129" spans="1:14" ht="45" customHeight="1" x14ac:dyDescent="0.25">
      <c r="A129" s="48">
        <v>123</v>
      </c>
      <c r="B129" s="67">
        <v>91955</v>
      </c>
      <c r="C129" s="55" t="str">
        <f>VLOOKUP(B129,ORCAMENTO!B:L,2,FALSE)</f>
        <v>INTERRUPTOR PARALELO (1 MÓDULO), 10A/250V, INCLUINDO SUPORTE E PLACA - FORNECIMENTO E INSTALAÇÃO. AF_12/2015</v>
      </c>
      <c r="D129" s="55"/>
      <c r="E129" s="55"/>
      <c r="F129" s="55"/>
      <c r="G129" s="54" t="str">
        <f>VLOOKUP(B129,ORCAMENTO!B:L,6,FALSE)</f>
        <v>UN</v>
      </c>
      <c r="H129" s="56">
        <f>SUMIF(ORCAMENTO!B:B,ABCS!B129,ORCAMENTO!H:H)</f>
        <v>324</v>
      </c>
      <c r="I129" s="57">
        <f>VLOOKUP(B129,ORCAMENTO!B:L,8,FALSE)</f>
        <v>35.6</v>
      </c>
      <c r="J129" s="58"/>
      <c r="K129" s="57">
        <f>SUMIF(ORCAMENTO!B:B,ABCS!B129,ORCAMENTO!K:K)</f>
        <v>11534.4</v>
      </c>
      <c r="L129" s="58"/>
      <c r="M129" s="57">
        <f t="shared" si="1"/>
        <v>7.5399999999999995E-2</v>
      </c>
      <c r="N129" s="58"/>
    </row>
    <row r="130" spans="1:14" ht="45" customHeight="1" x14ac:dyDescent="0.25">
      <c r="A130" s="48">
        <v>124</v>
      </c>
      <c r="B130" s="67">
        <v>89714</v>
      </c>
      <c r="C130" s="55" t="str">
        <f>VLOOKUP(B130,ORCAMENTO!B:L,2,FALSE)</f>
        <v>TUBO PVC, SERIE NORMAL, ESGOTO PREDIAL, DN 100 MM, FORNECIDO E INSTALADO EM RAMAL DE DESCARGA OU RAMAL DE ESGOTO SANITÁRIO. AF_08/2022</v>
      </c>
      <c r="D130" s="55"/>
      <c r="E130" s="55"/>
      <c r="F130" s="55"/>
      <c r="G130" s="54" t="str">
        <f>VLOOKUP(B130,ORCAMENTO!B:L,6,FALSE)</f>
        <v>M</v>
      </c>
      <c r="H130" s="56">
        <f>SUMIF(ORCAMENTO!B:B,ABCS!B130,ORCAMENTO!H:H)</f>
        <v>248</v>
      </c>
      <c r="I130" s="57">
        <f>VLOOKUP(B130,ORCAMENTO!B:L,8,FALSE)</f>
        <v>45.660000000000004</v>
      </c>
      <c r="J130" s="58"/>
      <c r="K130" s="57">
        <f>SUMIF(ORCAMENTO!B:B,ABCS!B130,ORCAMENTO!K:K)</f>
        <v>11323.68</v>
      </c>
      <c r="L130" s="58"/>
      <c r="M130" s="57">
        <f t="shared" si="1"/>
        <v>7.3999999999999996E-2</v>
      </c>
      <c r="N130" s="58"/>
    </row>
    <row r="131" spans="1:14" ht="60" customHeight="1" x14ac:dyDescent="0.25">
      <c r="A131" s="48">
        <v>125</v>
      </c>
      <c r="B131" s="67">
        <v>91873</v>
      </c>
      <c r="C131" s="55" t="str">
        <f>VLOOKUP(B131,ORCAMENTO!B:L,2,FALSE)</f>
        <v>ELETRODUTO RÍGIDO ROSCÁVEL, PVC, DN 40 MM (1 1/4"), PARA CIRCUITOS TERMINAIS, INSTALADO EM PAREDE - FORNECIMENTO E INSTALAÇÃO. AF_12/2015</v>
      </c>
      <c r="D131" s="55"/>
      <c r="E131" s="55"/>
      <c r="F131" s="55"/>
      <c r="G131" s="54" t="str">
        <f>VLOOKUP(B131,ORCAMENTO!B:L,6,FALSE)</f>
        <v>M</v>
      </c>
      <c r="H131" s="56">
        <f>SUMIF(ORCAMENTO!B:B,ABCS!B131,ORCAMENTO!H:H)</f>
        <v>446</v>
      </c>
      <c r="I131" s="57">
        <f>VLOOKUP(B131,ORCAMENTO!B:L,8,FALSE)</f>
        <v>25.24</v>
      </c>
      <c r="J131" s="58"/>
      <c r="K131" s="57">
        <f>SUMIF(ORCAMENTO!B:B,ABCS!B131,ORCAMENTO!K:K)</f>
        <v>11257.04</v>
      </c>
      <c r="L131" s="58"/>
      <c r="M131" s="57">
        <f t="shared" si="1"/>
        <v>7.3499999999999996E-2</v>
      </c>
      <c r="N131" s="58"/>
    </row>
    <row r="132" spans="1:14" ht="30" customHeight="1" x14ac:dyDescent="0.25">
      <c r="A132" s="48">
        <v>126</v>
      </c>
      <c r="B132" s="67">
        <v>93185</v>
      </c>
      <c r="C132" s="55" t="str">
        <f>VLOOKUP(B132,ORCAMENTO!B:L,2,FALSE)</f>
        <v>VERGA PRÉ-MOLDADA PARA PORTAS COM MAIS DE 1,5 M DE VÃO. AF_03/2016</v>
      </c>
      <c r="D132" s="55"/>
      <c r="E132" s="55"/>
      <c r="F132" s="55"/>
      <c r="G132" s="54" t="str">
        <f>VLOOKUP(B132,ORCAMENTO!B:L,6,FALSE)</f>
        <v>M</v>
      </c>
      <c r="H132" s="56">
        <f>SUMIF(ORCAMENTO!B:B,ABCS!B132,ORCAMENTO!H:H)</f>
        <v>132</v>
      </c>
      <c r="I132" s="57">
        <f>VLOOKUP(B132,ORCAMENTO!B:L,8,FALSE)</f>
        <v>81.88000000000001</v>
      </c>
      <c r="J132" s="58"/>
      <c r="K132" s="57">
        <f>SUMIF(ORCAMENTO!B:B,ABCS!B132,ORCAMENTO!K:K)</f>
        <v>10808.16</v>
      </c>
      <c r="L132" s="58"/>
      <c r="M132" s="57">
        <f t="shared" si="1"/>
        <v>7.0599999999999996E-2</v>
      </c>
      <c r="N132" s="58"/>
    </row>
    <row r="133" spans="1:14" ht="45" customHeight="1" x14ac:dyDescent="0.25">
      <c r="A133" s="48">
        <v>127</v>
      </c>
      <c r="B133" s="67">
        <v>89448</v>
      </c>
      <c r="C133" s="55" t="str">
        <f>VLOOKUP(B133,ORCAMENTO!B:L,2,FALSE)</f>
        <v>TUBO, PVC, SOLDÁVEL, DN 40MM, INSTALADO EM PRUMADA DE ÁGUA - FORNECIMENTO E INSTALAÇÃO. AF_06/2022</v>
      </c>
      <c r="D133" s="55"/>
      <c r="E133" s="55"/>
      <c r="F133" s="55"/>
      <c r="G133" s="54" t="str">
        <f>VLOOKUP(B133,ORCAMENTO!B:L,6,FALSE)</f>
        <v>M</v>
      </c>
      <c r="H133" s="56">
        <f>SUMIF(ORCAMENTO!B:B,ABCS!B133,ORCAMENTO!H:H)</f>
        <v>461</v>
      </c>
      <c r="I133" s="57">
        <f>VLOOKUP(B133,ORCAMENTO!B:L,8,FALSE)</f>
        <v>22.090000000000003</v>
      </c>
      <c r="J133" s="58"/>
      <c r="K133" s="57">
        <f>SUMIF(ORCAMENTO!B:B,ABCS!B133,ORCAMENTO!K:K)</f>
        <v>10183.49</v>
      </c>
      <c r="L133" s="58"/>
      <c r="M133" s="57">
        <f t="shared" si="1"/>
        <v>6.6500000000000004E-2</v>
      </c>
      <c r="N133" s="58"/>
    </row>
    <row r="134" spans="1:14" ht="45" customHeight="1" x14ac:dyDescent="0.25">
      <c r="A134" s="48">
        <v>128</v>
      </c>
      <c r="B134" s="67">
        <v>96525</v>
      </c>
      <c r="C134" s="55" t="str">
        <f>VLOOKUP(B134,ORCAMENTO!B:L,2,FALSE)</f>
        <v>ESCAVAÇÃO MECANIZADA PARA VIGA BALDRAME COM MINI-ESCAVADEIRA (INCLUINDO ESCAVAÇÃO PARA COLOCAÇÃO DE FÔRMAS). AF_06/2017</v>
      </c>
      <c r="D134" s="55"/>
      <c r="E134" s="55"/>
      <c r="F134" s="55"/>
      <c r="G134" s="54" t="str">
        <f>VLOOKUP(B134,ORCAMENTO!B:L,6,FALSE)</f>
        <v>M3</v>
      </c>
      <c r="H134" s="56">
        <f>SUMIF(ORCAMENTO!B:B,ABCS!B134,ORCAMENTO!H:H)</f>
        <v>160.97999999999999</v>
      </c>
      <c r="I134" s="57">
        <f>VLOOKUP(B134,ORCAMENTO!B:L,8,FALSE)</f>
        <v>61.52</v>
      </c>
      <c r="J134" s="58"/>
      <c r="K134" s="57">
        <f>SUMIF(ORCAMENTO!B:B,ABCS!B134,ORCAMENTO!K:K)</f>
        <v>9903.49</v>
      </c>
      <c r="L134" s="58"/>
      <c r="M134" s="57">
        <f t="shared" si="1"/>
        <v>6.4699999999999994E-2</v>
      </c>
      <c r="N134" s="58"/>
    </row>
    <row r="135" spans="1:14" ht="60" customHeight="1" x14ac:dyDescent="0.25">
      <c r="A135" s="48">
        <v>129</v>
      </c>
      <c r="B135" s="67">
        <v>89599</v>
      </c>
      <c r="C135" s="55" t="str">
        <f>VLOOKUP(B135,ORCAMENTO!B:L,2,FALSE)</f>
        <v>LUVA SIMPLES, PVC, SERIE R, ÁGUA PLUVIAL, DN 75 MM, JUNTA ELÁSTICA, FORNECIDO E INSTALADO EM CONDUTORES VERTICAIS DE ÁGUAS PLUVIAIS. AF_06/2022</v>
      </c>
      <c r="D135" s="55"/>
      <c r="E135" s="55"/>
      <c r="F135" s="55"/>
      <c r="G135" s="54" t="str">
        <f>VLOOKUP(B135,ORCAMENTO!B:L,6,FALSE)</f>
        <v>UN</v>
      </c>
      <c r="H135" s="56">
        <f>SUMIF(ORCAMENTO!B:B,ABCS!B135,ORCAMENTO!H:H)</f>
        <v>298</v>
      </c>
      <c r="I135" s="57">
        <f>VLOOKUP(B135,ORCAMENTO!B:L,8,FALSE)</f>
        <v>31.039999999999996</v>
      </c>
      <c r="J135" s="58"/>
      <c r="K135" s="57">
        <f>SUMIF(ORCAMENTO!B:B,ABCS!B135,ORCAMENTO!K:K)</f>
        <v>9249.92</v>
      </c>
      <c r="L135" s="58"/>
      <c r="M135" s="57">
        <f t="shared" ref="M135:M198" si="2">ROUND((K135/$K$330)*100,4)</f>
        <v>6.0400000000000002E-2</v>
      </c>
      <c r="N135" s="58"/>
    </row>
    <row r="136" spans="1:14" ht="45" customHeight="1" x14ac:dyDescent="0.25">
      <c r="A136" s="48">
        <v>130</v>
      </c>
      <c r="B136" s="67">
        <v>101895</v>
      </c>
      <c r="C136" s="55" t="str">
        <f>VLOOKUP(B136,ORCAMENTO!B:L,2,FALSE)</f>
        <v>DISJUNTOR TERMOMAGNÉTICO TRIPOLAR , CORRENTE NOMINAL DE 125A - FORNECIMENTO E INSTALAÇÃO. AF_10/2020</v>
      </c>
      <c r="D136" s="55"/>
      <c r="E136" s="55"/>
      <c r="F136" s="55"/>
      <c r="G136" s="54" t="str">
        <f>VLOOKUP(B136,ORCAMENTO!B:L,6,FALSE)</f>
        <v>UN</v>
      </c>
      <c r="H136" s="56">
        <f>SUMIF(ORCAMENTO!B:B,ABCS!B136,ORCAMENTO!H:H)</f>
        <v>18</v>
      </c>
      <c r="I136" s="57">
        <f>VLOOKUP(B136,ORCAMENTO!B:L,8,FALSE)</f>
        <v>509.47999999999996</v>
      </c>
      <c r="J136" s="58"/>
      <c r="K136" s="57">
        <f>SUMIF(ORCAMENTO!B:B,ABCS!B136,ORCAMENTO!K:K)</f>
        <v>9170.64</v>
      </c>
      <c r="L136" s="58"/>
      <c r="M136" s="57">
        <f t="shared" si="2"/>
        <v>5.9900000000000002E-2</v>
      </c>
      <c r="N136" s="58"/>
    </row>
    <row r="137" spans="1:14" ht="45" customHeight="1" x14ac:dyDescent="0.25">
      <c r="A137" s="48">
        <v>131</v>
      </c>
      <c r="B137" s="67">
        <v>94792</v>
      </c>
      <c r="C137" s="55" t="str">
        <f>VLOOKUP(B137,ORCAMENTO!B:L,2,FALSE)</f>
        <v>REGISTRO DE GAVETA BRUTO, LATÃO, ROSCÁVEL, 1", COM ACABAMENTO E CANOPLA CROMADOS - FORNECIMENTO E INSTALAÇÃO. AF_08/2021</v>
      </c>
      <c r="D137" s="55"/>
      <c r="E137" s="55"/>
      <c r="F137" s="55"/>
      <c r="G137" s="54" t="str">
        <f>VLOOKUP(B137,ORCAMENTO!B:L,6,FALSE)</f>
        <v>UN</v>
      </c>
      <c r="H137" s="56">
        <f>SUMIF(ORCAMENTO!B:B,ABCS!B137,ORCAMENTO!H:H)</f>
        <v>64</v>
      </c>
      <c r="I137" s="57">
        <f>VLOOKUP(B137,ORCAMENTO!B:L,8,FALSE)</f>
        <v>143.1</v>
      </c>
      <c r="J137" s="58"/>
      <c r="K137" s="57">
        <f>SUMIF(ORCAMENTO!B:B,ABCS!B137,ORCAMENTO!K:K)</f>
        <v>9158.4</v>
      </c>
      <c r="L137" s="58"/>
      <c r="M137" s="57">
        <f t="shared" si="2"/>
        <v>5.9799999999999999E-2</v>
      </c>
      <c r="N137" s="58"/>
    </row>
    <row r="138" spans="1:14" ht="45" customHeight="1" x14ac:dyDescent="0.25">
      <c r="A138" s="48">
        <v>132</v>
      </c>
      <c r="B138" s="67">
        <v>91928</v>
      </c>
      <c r="C138" s="55" t="str">
        <f>VLOOKUP(B138,ORCAMENTO!B:L,2,FALSE)</f>
        <v>CABO DE COBRE FLEXÍVEL ISOLADO, 4 MM², ANTI-CHAMA 450/750 V, PARA CIRCUITOS TERMINAIS - FORNECIMENTO E INSTALAÇÃO. AF_12/2015</v>
      </c>
      <c r="D138" s="55"/>
      <c r="E138" s="55"/>
      <c r="F138" s="55"/>
      <c r="G138" s="54" t="str">
        <f>VLOOKUP(B138,ORCAMENTO!B:L,6,FALSE)</f>
        <v>M</v>
      </c>
      <c r="H138" s="56">
        <f>SUMIF(ORCAMENTO!B:B,ABCS!B138,ORCAMENTO!H:H)</f>
        <v>1188</v>
      </c>
      <c r="I138" s="57">
        <f>VLOOKUP(B138,ORCAMENTO!B:L,8,FALSE)</f>
        <v>7.62</v>
      </c>
      <c r="J138" s="58"/>
      <c r="K138" s="57">
        <f>SUMIF(ORCAMENTO!B:B,ABCS!B138,ORCAMENTO!K:K)</f>
        <v>9052.56</v>
      </c>
      <c r="L138" s="58"/>
      <c r="M138" s="57">
        <f t="shared" si="2"/>
        <v>5.91E-2</v>
      </c>
      <c r="N138" s="58"/>
    </row>
    <row r="139" spans="1:14" ht="75" customHeight="1" x14ac:dyDescent="0.25">
      <c r="A139" s="48">
        <v>133</v>
      </c>
      <c r="B139" s="67">
        <v>92543</v>
      </c>
      <c r="C139" s="55" t="str">
        <f>VLOOKUP(B139,ORCAMENTO!B:L,2,FALSE)</f>
        <v>TRAMA DE MADEIRA COMPOSTA POR TERÇAS PARA TELHADOS DE ATÉ 2 ÁGUAS PARA TELHA ONDULADA DE FIBROCIMENTO, METÁLICA, PLÁSTICA OU TERMOACÚSTICA, INCLUSO TRANSPORTE VERTICAL. AF_07/2019</v>
      </c>
      <c r="D139" s="55"/>
      <c r="E139" s="55"/>
      <c r="F139" s="55"/>
      <c r="G139" s="54" t="str">
        <f>VLOOKUP(B139,ORCAMENTO!B:L,6,FALSE)</f>
        <v>M2</v>
      </c>
      <c r="H139" s="56">
        <f>SUMIF(ORCAMENTO!B:B,ABCS!B139,ORCAMENTO!H:H)</f>
        <v>298.45</v>
      </c>
      <c r="I139" s="57">
        <f>VLOOKUP(B139,ORCAMENTO!B:L,8,FALSE)</f>
        <v>30.13</v>
      </c>
      <c r="J139" s="58"/>
      <c r="K139" s="57">
        <f>SUMIF(ORCAMENTO!B:B,ABCS!B139,ORCAMENTO!K:K)</f>
        <v>8992.2999999999993</v>
      </c>
      <c r="L139" s="58"/>
      <c r="M139" s="57">
        <f t="shared" si="2"/>
        <v>5.8799999999999998E-2</v>
      </c>
      <c r="N139" s="58"/>
    </row>
    <row r="140" spans="1:14" ht="60" customHeight="1" x14ac:dyDescent="0.25">
      <c r="A140" s="48">
        <v>134</v>
      </c>
      <c r="B140" s="67">
        <v>97590</v>
      </c>
      <c r="C140" s="55" t="str">
        <f>VLOOKUP(B140,ORCAMENTO!B:L,2,FALSE)</f>
        <v>LUMINÁRIA TIPO PLAFON REDONDO COM VIDRO FOSCO, DE SOBREPOR, COM 1 LÂMPADA FLUORESCENTE DE 15 W, SEM REATOR - FORNECIMENTO E INSTALAÇÃO. AF_02/2020</v>
      </c>
      <c r="D140" s="55"/>
      <c r="E140" s="55"/>
      <c r="F140" s="55"/>
      <c r="G140" s="54" t="str">
        <f>VLOOKUP(B140,ORCAMENTO!B:L,6,FALSE)</f>
        <v>UN</v>
      </c>
      <c r="H140" s="56">
        <f>SUMIF(ORCAMENTO!B:B,ABCS!B140,ORCAMENTO!H:H)</f>
        <v>79</v>
      </c>
      <c r="I140" s="57">
        <f>VLOOKUP(B140,ORCAMENTO!B:L,8,FALSE)</f>
        <v>110.2</v>
      </c>
      <c r="J140" s="58"/>
      <c r="K140" s="57">
        <f>SUMIF(ORCAMENTO!B:B,ABCS!B140,ORCAMENTO!K:K)</f>
        <v>8705.7999999999993</v>
      </c>
      <c r="L140" s="58"/>
      <c r="M140" s="57">
        <f t="shared" si="2"/>
        <v>5.6899999999999999E-2</v>
      </c>
      <c r="N140" s="58"/>
    </row>
    <row r="141" spans="1:14" ht="75" customHeight="1" x14ac:dyDescent="0.25">
      <c r="A141" s="48">
        <v>135</v>
      </c>
      <c r="B141" s="54" t="s">
        <v>520</v>
      </c>
      <c r="C141" s="55" t="str">
        <f>VLOOKUP(B141,ORCAMENTO!B:L,2,FALSE)</f>
        <v>FORNECIMENTO DE BOMBA SUBMERSIVEL, ELETRICA, TRIFASICA, POTENCIA 0,99 HP, DIAMETRO ROTOR 98 MM SEMIABERTO, BOCAL DE SAIDA DIAMETRO 2 POLEGADAS, HM/Q = 2 M / 28,90 M3/H A 14 M / 7 M3/H</v>
      </c>
      <c r="D141" s="55"/>
      <c r="E141" s="55"/>
      <c r="F141" s="55"/>
      <c r="G141" s="54" t="str">
        <f>VLOOKUP(B141,ORCAMENTO!B:L,6,FALSE)</f>
        <v>UN</v>
      </c>
      <c r="H141" s="56">
        <f>SUMIF(ORCAMENTO!B:B,ABCS!B141,ORCAMENTO!H:H)</f>
        <v>2</v>
      </c>
      <c r="I141" s="57">
        <f>VLOOKUP(B141,ORCAMENTO!B:L,8,FALSE)</f>
        <v>4347.37</v>
      </c>
      <c r="J141" s="58"/>
      <c r="K141" s="57">
        <f>SUMIF(ORCAMENTO!B:B,ABCS!B141,ORCAMENTO!K:K)</f>
        <v>8694.74</v>
      </c>
      <c r="L141" s="58"/>
      <c r="M141" s="57">
        <f t="shared" si="2"/>
        <v>5.6800000000000003E-2</v>
      </c>
      <c r="N141" s="58"/>
    </row>
    <row r="142" spans="1:14" ht="60" customHeight="1" x14ac:dyDescent="0.25">
      <c r="A142" s="48">
        <v>136</v>
      </c>
      <c r="B142" s="67">
        <v>91871</v>
      </c>
      <c r="C142" s="55" t="str">
        <f>VLOOKUP(B142,ORCAMENTO!B:L,2,FALSE)</f>
        <v>ELETRODUTO RÍGIDO ROSCÁVEL, PVC, DN 25 MM (3/4"), PARA CIRCUITOS TERMINAIS, INSTALADO EM PAREDE - FORNECIMENTO E INSTALAÇÃO. AF_12/2015</v>
      </c>
      <c r="D142" s="55"/>
      <c r="E142" s="55"/>
      <c r="F142" s="55"/>
      <c r="G142" s="54" t="str">
        <f>VLOOKUP(B142,ORCAMENTO!B:L,6,FALSE)</f>
        <v>M</v>
      </c>
      <c r="H142" s="56">
        <f>SUMIF(ORCAMENTO!B:B,ABCS!B142,ORCAMENTO!H:H)</f>
        <v>537</v>
      </c>
      <c r="I142" s="57">
        <f>VLOOKUP(B142,ORCAMENTO!B:L,8,FALSE)</f>
        <v>15.920000000000002</v>
      </c>
      <c r="J142" s="58"/>
      <c r="K142" s="57">
        <f>SUMIF(ORCAMENTO!B:B,ABCS!B142,ORCAMENTO!K:K)</f>
        <v>8549.0400000000009</v>
      </c>
      <c r="L142" s="58"/>
      <c r="M142" s="57">
        <f t="shared" si="2"/>
        <v>5.5899999999999998E-2</v>
      </c>
      <c r="N142" s="58"/>
    </row>
    <row r="143" spans="1:14" ht="60" customHeight="1" x14ac:dyDescent="0.25">
      <c r="A143" s="48">
        <v>137</v>
      </c>
      <c r="B143" s="67">
        <v>91866</v>
      </c>
      <c r="C143" s="55" t="str">
        <f>VLOOKUP(B143,ORCAMENTO!B:L,2,FALSE)</f>
        <v>ELETRODUTO RÍGIDO ROSCÁVEL, PVC, DN 20 MM (1/2"), PARA CIRCUITOS TERMINAIS, INSTALADO EM LAJE - FORNECIMENTO E INSTALAÇÃO. AF_12/2015</v>
      </c>
      <c r="D143" s="55"/>
      <c r="E143" s="55"/>
      <c r="F143" s="55"/>
      <c r="G143" s="54" t="str">
        <f>VLOOKUP(B143,ORCAMENTO!B:L,6,FALSE)</f>
        <v>M</v>
      </c>
      <c r="H143" s="56">
        <f>SUMIF(ORCAMENTO!B:B,ABCS!B143,ORCAMENTO!H:H)</f>
        <v>873</v>
      </c>
      <c r="I143" s="57">
        <f>VLOOKUP(B143,ORCAMENTO!B:L,8,FALSE)</f>
        <v>9.7800000000000011</v>
      </c>
      <c r="J143" s="58"/>
      <c r="K143" s="57">
        <f>SUMIF(ORCAMENTO!B:B,ABCS!B143,ORCAMENTO!K:K)</f>
        <v>8537.94</v>
      </c>
      <c r="L143" s="58"/>
      <c r="M143" s="57">
        <f t="shared" si="2"/>
        <v>5.5800000000000002E-2</v>
      </c>
      <c r="N143" s="58"/>
    </row>
    <row r="144" spans="1:14" ht="60" customHeight="1" x14ac:dyDescent="0.25">
      <c r="A144" s="48">
        <v>138</v>
      </c>
      <c r="B144" s="67">
        <v>89834</v>
      </c>
      <c r="C144" s="55" t="str">
        <f>VLOOKUP(B144,ORCAMENTO!B:L,2,FALSE)</f>
        <v>JUNÇÃO SIMPLES, PVC, SERIE NORMAL, ESGOTO PREDIAL, DN 100 X 100 MM, JUNTA ELÁSTICA, FORNECIDO E INSTALADO EM PRUMADA DE ESGOTO SANITÁRIO OU VENTILAÇÃO. AF_08/2022</v>
      </c>
      <c r="D144" s="55"/>
      <c r="E144" s="55"/>
      <c r="F144" s="55"/>
      <c r="G144" s="54" t="str">
        <f>VLOOKUP(B144,ORCAMENTO!B:L,6,FALSE)</f>
        <v>UN</v>
      </c>
      <c r="H144" s="56">
        <f>SUMIF(ORCAMENTO!B:B,ABCS!B144,ORCAMENTO!H:H)</f>
        <v>124</v>
      </c>
      <c r="I144" s="57">
        <f>VLOOKUP(B144,ORCAMENTO!B:L,8,FALSE)</f>
        <v>67</v>
      </c>
      <c r="J144" s="58"/>
      <c r="K144" s="57">
        <f>SUMIF(ORCAMENTO!B:B,ABCS!B144,ORCAMENTO!K:K)</f>
        <v>8308</v>
      </c>
      <c r="L144" s="58"/>
      <c r="M144" s="57">
        <f t="shared" si="2"/>
        <v>5.4300000000000001E-2</v>
      </c>
      <c r="N144" s="58"/>
    </row>
    <row r="145" spans="1:14" ht="60" customHeight="1" x14ac:dyDescent="0.25">
      <c r="A145" s="48">
        <v>139</v>
      </c>
      <c r="B145" s="67">
        <v>89821</v>
      </c>
      <c r="C145" s="55" t="str">
        <f>VLOOKUP(B145,ORCAMENTO!B:L,2,FALSE)</f>
        <v>LUVA SIMPLES, PVC, SERIE NORMAL, ESGOTO PREDIAL, DN 100 MM, JUNTA ELÁSTICA, FORNECIDO E INSTALADO EM PRUMADA DE ESGOTO SANITÁRIO OU VENTILAÇÃO. AF_08/2022</v>
      </c>
      <c r="D145" s="55"/>
      <c r="E145" s="55"/>
      <c r="F145" s="55"/>
      <c r="G145" s="54" t="str">
        <f>VLOOKUP(B145,ORCAMENTO!B:L,6,FALSE)</f>
        <v>UN</v>
      </c>
      <c r="H145" s="56">
        <f>SUMIF(ORCAMENTO!B:B,ABCS!B145,ORCAMENTO!H:H)</f>
        <v>364</v>
      </c>
      <c r="I145" s="57">
        <f>VLOOKUP(B145,ORCAMENTO!B:L,8,FALSE)</f>
        <v>22.39</v>
      </c>
      <c r="J145" s="58"/>
      <c r="K145" s="57">
        <f>SUMIF(ORCAMENTO!B:B,ABCS!B145,ORCAMENTO!K:K)</f>
        <v>8149.96</v>
      </c>
      <c r="L145" s="58"/>
      <c r="M145" s="57">
        <f t="shared" si="2"/>
        <v>5.3199999999999997E-2</v>
      </c>
      <c r="N145" s="58"/>
    </row>
    <row r="146" spans="1:14" ht="45" customHeight="1" x14ac:dyDescent="0.25">
      <c r="A146" s="48">
        <v>140</v>
      </c>
      <c r="B146" s="67">
        <v>89397</v>
      </c>
      <c r="C146" s="55" t="str">
        <f>VLOOKUP(B146,ORCAMENTO!B:L,2,FALSE)</f>
        <v>TÊ DE REDUÇÃO, PVC, SOLDÁVEL, DN 25MM X 20MM, INSTALADO EM RAMAL OU SUB-RAMAL DE ÁGUA - FORNECIMENTO E INSTALAÇÃO. AF_06/2022</v>
      </c>
      <c r="D146" s="55"/>
      <c r="E146" s="55"/>
      <c r="F146" s="55"/>
      <c r="G146" s="54" t="str">
        <f>VLOOKUP(B146,ORCAMENTO!B:L,6,FALSE)</f>
        <v>UN</v>
      </c>
      <c r="H146" s="56">
        <f>SUMIF(ORCAMENTO!B:B,ABCS!B146,ORCAMENTO!H:H)</f>
        <v>452</v>
      </c>
      <c r="I146" s="57">
        <f>VLOOKUP(B146,ORCAMENTO!B:L,8,FALSE)</f>
        <v>17.88</v>
      </c>
      <c r="J146" s="58"/>
      <c r="K146" s="57">
        <f>SUMIF(ORCAMENTO!B:B,ABCS!B146,ORCAMENTO!K:K)</f>
        <v>8081.76</v>
      </c>
      <c r="L146" s="58"/>
      <c r="M146" s="57">
        <f t="shared" si="2"/>
        <v>5.28E-2</v>
      </c>
      <c r="N146" s="58"/>
    </row>
    <row r="147" spans="1:14" ht="45" customHeight="1" x14ac:dyDescent="0.25">
      <c r="A147" s="48">
        <v>141</v>
      </c>
      <c r="B147" s="67">
        <v>92870</v>
      </c>
      <c r="C147" s="55" t="str">
        <f>VLOOKUP(B147,ORCAMENTO!B:L,2,FALSE)</f>
        <v>CAIXA RETANGULAR 4" X 4" ALTA (2,00 M DO PISO), METÁLICA, INSTALADA EM PAREDE - FORNECIMENTO E INSTALAÇÃO. AF_12/2015</v>
      </c>
      <c r="D147" s="55"/>
      <c r="E147" s="55"/>
      <c r="F147" s="55"/>
      <c r="G147" s="54" t="str">
        <f>VLOOKUP(B147,ORCAMENTO!B:L,6,FALSE)</f>
        <v>UN</v>
      </c>
      <c r="H147" s="56">
        <f>SUMIF(ORCAMENTO!B:B,ABCS!B147,ORCAMENTO!H:H)</f>
        <v>192</v>
      </c>
      <c r="I147" s="57">
        <f>VLOOKUP(B147,ORCAMENTO!B:L,8,FALSE)</f>
        <v>41.08</v>
      </c>
      <c r="J147" s="58"/>
      <c r="K147" s="57">
        <f>SUMIF(ORCAMENTO!B:B,ABCS!B147,ORCAMENTO!K:K)</f>
        <v>7887.36</v>
      </c>
      <c r="L147" s="58"/>
      <c r="M147" s="57">
        <f t="shared" si="2"/>
        <v>5.1499999999999997E-2</v>
      </c>
      <c r="N147" s="58"/>
    </row>
    <row r="148" spans="1:14" ht="60" customHeight="1" x14ac:dyDescent="0.25">
      <c r="A148" s="48">
        <v>142</v>
      </c>
      <c r="B148" s="67">
        <v>96370</v>
      </c>
      <c r="C148" s="55" t="str">
        <f>VLOOKUP(B148,ORCAMENTO!B:L,2,FALSE)</f>
        <v>PAREDE COM PLACAS DE GESSO ACARTONADO (DRYWALL), PARA USO INTERNO, COM UMA FACE SIMPLES E ESTRUTURA METÁLICA COM GUIAS SIMPLES, SEM VÃOS. AF_06/2017_PS</v>
      </c>
      <c r="D148" s="55"/>
      <c r="E148" s="55"/>
      <c r="F148" s="55"/>
      <c r="G148" s="54" t="str">
        <f>VLOOKUP(B148,ORCAMENTO!B:L,6,FALSE)</f>
        <v>M2</v>
      </c>
      <c r="H148" s="56">
        <f>SUMIF(ORCAMENTO!B:B,ABCS!B148,ORCAMENTO!H:H)</f>
        <v>78.62</v>
      </c>
      <c r="I148" s="57">
        <f>VLOOKUP(B148,ORCAMENTO!B:L,8,FALSE)</f>
        <v>98.009999999999991</v>
      </c>
      <c r="J148" s="58"/>
      <c r="K148" s="57">
        <f>SUMIF(ORCAMENTO!B:B,ABCS!B148,ORCAMENTO!K:K)</f>
        <v>7705.55</v>
      </c>
      <c r="L148" s="58"/>
      <c r="M148" s="57">
        <f t="shared" si="2"/>
        <v>5.0299999999999997E-2</v>
      </c>
      <c r="N148" s="58"/>
    </row>
    <row r="149" spans="1:14" ht="45" customHeight="1" x14ac:dyDescent="0.25">
      <c r="A149" s="48">
        <v>143</v>
      </c>
      <c r="B149" s="54" t="s">
        <v>689</v>
      </c>
      <c r="C149" s="55" t="str">
        <f>VLOOKUP(B149,ORCAMENTO!B:L,2,FALSE)</f>
        <v>FORNECIMENTO DE POSTE CONICO CONTINUO EM ACO GALVANIZADO, CURVO, BRACO SIMPLES, FLANGEADO, H = 7 M, DIAMETRO INFERIOR = *125* MM</v>
      </c>
      <c r="D149" s="55"/>
      <c r="E149" s="55"/>
      <c r="F149" s="55"/>
      <c r="G149" s="54" t="str">
        <f>VLOOKUP(B149,ORCAMENTO!B:L,6,FALSE)</f>
        <v>UN</v>
      </c>
      <c r="H149" s="56">
        <f>SUMIF(ORCAMENTO!B:B,ABCS!B149,ORCAMENTO!H:H)</f>
        <v>4</v>
      </c>
      <c r="I149" s="57">
        <f>VLOOKUP(B149,ORCAMENTO!B:L,8,FALSE)</f>
        <v>1916.8</v>
      </c>
      <c r="J149" s="58"/>
      <c r="K149" s="57">
        <f>SUMIF(ORCAMENTO!B:B,ABCS!B149,ORCAMENTO!K:K)</f>
        <v>7667.2</v>
      </c>
      <c r="L149" s="58"/>
      <c r="M149" s="57">
        <f t="shared" si="2"/>
        <v>5.0099999999999999E-2</v>
      </c>
      <c r="N149" s="58"/>
    </row>
    <row r="150" spans="1:14" ht="45" customHeight="1" x14ac:dyDescent="0.25">
      <c r="A150" s="48">
        <v>144</v>
      </c>
      <c r="B150" s="67">
        <v>102184</v>
      </c>
      <c r="C150" s="55" t="str">
        <f>VLOOKUP(B150,ORCAMENTO!B:L,2,FALSE)</f>
        <v>PORTA DE ABRIR COM MOLA HIDRÁULICA, EM VIDRO TEMPERADO, 90X210 CM, ESPESSURA 10 MM, INCLUSIVE ACESSÓRIOS. AF_01/2021</v>
      </c>
      <c r="D150" s="55"/>
      <c r="E150" s="55"/>
      <c r="F150" s="55"/>
      <c r="G150" s="54" t="str">
        <f>VLOOKUP(B150,ORCAMENTO!B:L,6,FALSE)</f>
        <v>UN</v>
      </c>
      <c r="H150" s="56">
        <f>SUMIF(ORCAMENTO!B:B,ABCS!B150,ORCAMENTO!H:H)</f>
        <v>3</v>
      </c>
      <c r="I150" s="57">
        <f>VLOOKUP(B150,ORCAMENTO!B:L,8,FALSE)</f>
        <v>2515.6000000000004</v>
      </c>
      <c r="J150" s="58"/>
      <c r="K150" s="57">
        <f>SUMIF(ORCAMENTO!B:B,ABCS!B150,ORCAMENTO!K:K)</f>
        <v>7546.8</v>
      </c>
      <c r="L150" s="58"/>
      <c r="M150" s="57">
        <f t="shared" si="2"/>
        <v>4.9299999999999997E-2</v>
      </c>
      <c r="N150" s="58"/>
    </row>
    <row r="151" spans="1:14" ht="60" customHeight="1" x14ac:dyDescent="0.25">
      <c r="A151" s="48">
        <v>145</v>
      </c>
      <c r="B151" s="67">
        <v>87243</v>
      </c>
      <c r="C151" s="55" t="str">
        <f>VLOOKUP(B151,ORCAMENTO!B:L,2,FALSE)</f>
        <v>REVESTIMENTO CERÂMICO PARA PAREDES EXTERNAS EM PASTILHAS DE PORCELANA 5 X 5 CM (PLACAS DE 30 X 30 CM), ALINHADAS A PRUMO, APLICADO EM PANOS SEM VÃOS. AF_06/2014</v>
      </c>
      <c r="D151" s="55"/>
      <c r="E151" s="55"/>
      <c r="F151" s="55"/>
      <c r="G151" s="54" t="str">
        <f>VLOOKUP(B151,ORCAMENTO!B:L,6,FALSE)</f>
        <v>M2</v>
      </c>
      <c r="H151" s="56">
        <f>SUMIF(ORCAMENTO!B:B,ABCS!B151,ORCAMENTO!H:H)</f>
        <v>31.19</v>
      </c>
      <c r="I151" s="57">
        <f>VLOOKUP(B151,ORCAMENTO!B:L,8,FALSE)</f>
        <v>239.85</v>
      </c>
      <c r="J151" s="58"/>
      <c r="K151" s="57">
        <f>SUMIF(ORCAMENTO!B:B,ABCS!B151,ORCAMENTO!K:K)</f>
        <v>7480.92</v>
      </c>
      <c r="L151" s="58"/>
      <c r="M151" s="57">
        <f t="shared" si="2"/>
        <v>4.8899999999999999E-2</v>
      </c>
      <c r="N151" s="58"/>
    </row>
    <row r="152" spans="1:14" ht="60" customHeight="1" x14ac:dyDescent="0.25">
      <c r="A152" s="48">
        <v>146</v>
      </c>
      <c r="B152" s="67">
        <v>100560</v>
      </c>
      <c r="C152" s="55" t="str">
        <f>VLOOKUP(B152,ORCAMENTO!B:L,2,FALSE)</f>
        <v>QUADRO DE DISTRIBUIÇÃO PARA TELEFONE N.2, 20X20X12CM EM CHAPA METALICA, DE EMBUTIR, SEM ACESSORIOS, PADRÃO TELEBRAS, FORNECIMENTO E INSTALAÇÃO. AF_11/2019</v>
      </c>
      <c r="D152" s="55"/>
      <c r="E152" s="55"/>
      <c r="F152" s="55"/>
      <c r="G152" s="54" t="str">
        <f>VLOOKUP(B152,ORCAMENTO!B:L,6,FALSE)</f>
        <v>UN</v>
      </c>
      <c r="H152" s="56">
        <f>SUMIF(ORCAMENTO!B:B,ABCS!B152,ORCAMENTO!H:H)</f>
        <v>49</v>
      </c>
      <c r="I152" s="57">
        <f>VLOOKUP(B152,ORCAMENTO!B:L,8,FALSE)</f>
        <v>139.41999999999999</v>
      </c>
      <c r="J152" s="58"/>
      <c r="K152" s="57">
        <f>SUMIF(ORCAMENTO!B:B,ABCS!B152,ORCAMENTO!K:K)</f>
        <v>6831.58</v>
      </c>
      <c r="L152" s="58"/>
      <c r="M152" s="57">
        <f t="shared" si="2"/>
        <v>4.4600000000000001E-2</v>
      </c>
      <c r="N152" s="58"/>
    </row>
    <row r="153" spans="1:14" ht="45" customHeight="1" x14ac:dyDescent="0.25">
      <c r="A153" s="48">
        <v>147</v>
      </c>
      <c r="B153" s="67">
        <v>89362</v>
      </c>
      <c r="C153" s="55" t="str">
        <f>VLOOKUP(B153,ORCAMENTO!B:L,2,FALSE)</f>
        <v>JOELHO 90 GRAUS, PVC, SOLDÁVEL, DN 25MM, INSTALADO EM RAMAL OU SUB-RAMAL DE ÁGUA - FORNECIMENTO E INSTALAÇÃO. AF_06/2022</v>
      </c>
      <c r="D153" s="55"/>
      <c r="E153" s="55"/>
      <c r="F153" s="55"/>
      <c r="G153" s="54" t="str">
        <f>VLOOKUP(B153,ORCAMENTO!B:L,6,FALSE)</f>
        <v>UN</v>
      </c>
      <c r="H153" s="56">
        <f>SUMIF(ORCAMENTO!B:B,ABCS!B153,ORCAMENTO!H:H)</f>
        <v>607</v>
      </c>
      <c r="I153" s="57">
        <f>VLOOKUP(B153,ORCAMENTO!B:L,8,FALSE)</f>
        <v>11.06</v>
      </c>
      <c r="J153" s="58"/>
      <c r="K153" s="57">
        <f>SUMIF(ORCAMENTO!B:B,ABCS!B153,ORCAMENTO!K:K)</f>
        <v>6713.42</v>
      </c>
      <c r="L153" s="58"/>
      <c r="M153" s="57">
        <f t="shared" si="2"/>
        <v>4.3900000000000002E-2</v>
      </c>
      <c r="N153" s="58"/>
    </row>
    <row r="154" spans="1:14" ht="45" customHeight="1" x14ac:dyDescent="0.25">
      <c r="A154" s="48">
        <v>148</v>
      </c>
      <c r="B154" s="67">
        <v>88411</v>
      </c>
      <c r="C154" s="55" t="str">
        <f>VLOOKUP(B154,ORCAMENTO!B:L,2,FALSE)</f>
        <v>APLICAÇÃO MANUAL DE FUNDO SELADOR ACRÍLICO EM PANOS COM PRESENÇA DE VÃOS DE EDIFÍCIOS DE MÚLTIPLOS PAVIMENTOS. AF_06/2014</v>
      </c>
      <c r="D154" s="55"/>
      <c r="E154" s="55"/>
      <c r="F154" s="55"/>
      <c r="G154" s="54" t="str">
        <f>VLOOKUP(B154,ORCAMENTO!B:L,6,FALSE)</f>
        <v>M2</v>
      </c>
      <c r="H154" s="56">
        <f>SUMIF(ORCAMENTO!B:B,ABCS!B154,ORCAMENTO!H:H)</f>
        <v>1747.1</v>
      </c>
      <c r="I154" s="57">
        <f>VLOOKUP(B154,ORCAMENTO!B:L,8,FALSE)</f>
        <v>3.76</v>
      </c>
      <c r="J154" s="58"/>
      <c r="K154" s="57">
        <f>SUMIF(ORCAMENTO!B:B,ABCS!B154,ORCAMENTO!K:K)</f>
        <v>6569.1</v>
      </c>
      <c r="L154" s="58"/>
      <c r="M154" s="57">
        <f t="shared" si="2"/>
        <v>4.2900000000000001E-2</v>
      </c>
      <c r="N154" s="58"/>
    </row>
    <row r="155" spans="1:14" ht="60" customHeight="1" x14ac:dyDescent="0.25">
      <c r="A155" s="48">
        <v>149</v>
      </c>
      <c r="B155" s="67">
        <v>91185</v>
      </c>
      <c r="C155" s="55" t="str">
        <f>VLOOKUP(B155,ORCAMENTO!B:L,2,FALSE)</f>
        <v>FIXAÇÃO DE TUBOS HORIZONTAIS DE PVC, CPVC OU COBRE DIÂMETROS MENORES OU IGUAIS A 40 MM COM ABRAÇADEIRA METÁLICA FLEXÍVEL 18 MM, FIXADA DIRETAMENTE NA LAJE. AF_05/2015</v>
      </c>
      <c r="D155" s="55"/>
      <c r="E155" s="55"/>
      <c r="F155" s="55"/>
      <c r="G155" s="54" t="str">
        <f>VLOOKUP(B155,ORCAMENTO!B:L,6,FALSE)</f>
        <v>M</v>
      </c>
      <c r="H155" s="56">
        <f>SUMIF(ORCAMENTO!B:B,ABCS!B155,ORCAMENTO!H:H)</f>
        <v>665.97</v>
      </c>
      <c r="I155" s="57">
        <f>VLOOKUP(B155,ORCAMENTO!B:L,8,FALSE)</f>
        <v>9.5500000000000007</v>
      </c>
      <c r="J155" s="58"/>
      <c r="K155" s="57">
        <f>SUMIF(ORCAMENTO!B:B,ABCS!B155,ORCAMENTO!K:K)</f>
        <v>6360.02</v>
      </c>
      <c r="L155" s="58"/>
      <c r="M155" s="57">
        <f t="shared" si="2"/>
        <v>4.1599999999999998E-2</v>
      </c>
      <c r="N155" s="58"/>
    </row>
    <row r="156" spans="1:14" ht="45" customHeight="1" x14ac:dyDescent="0.25">
      <c r="A156" s="48">
        <v>150</v>
      </c>
      <c r="B156" s="67">
        <v>97593</v>
      </c>
      <c r="C156" s="55" t="str">
        <f>VLOOKUP(B156,ORCAMENTO!B:L,2,FALSE)</f>
        <v>LUMINÁRIA TIPO SPOT, DE SOBREPOR, COM 1 LÂMPADA FLUORESCENTE DE 15 W, SEM REATOR - FORNECIMENTO E INSTALAÇÃO. AF_02/2020</v>
      </c>
      <c r="D156" s="55"/>
      <c r="E156" s="55"/>
      <c r="F156" s="55"/>
      <c r="G156" s="54" t="str">
        <f>VLOOKUP(B156,ORCAMENTO!B:L,6,FALSE)</f>
        <v>UN</v>
      </c>
      <c r="H156" s="56">
        <f>SUMIF(ORCAMENTO!B:B,ABCS!B156,ORCAMENTO!H:H)</f>
        <v>40</v>
      </c>
      <c r="I156" s="57">
        <f>VLOOKUP(B156,ORCAMENTO!B:L,8,FALSE)</f>
        <v>157.07</v>
      </c>
      <c r="J156" s="58"/>
      <c r="K156" s="57">
        <f>SUMIF(ORCAMENTO!B:B,ABCS!B156,ORCAMENTO!K:K)</f>
        <v>6282.8</v>
      </c>
      <c r="L156" s="58"/>
      <c r="M156" s="57">
        <f t="shared" si="2"/>
        <v>4.1000000000000002E-2</v>
      </c>
      <c r="N156" s="58"/>
    </row>
    <row r="157" spans="1:14" ht="60" customHeight="1" x14ac:dyDescent="0.25">
      <c r="A157" s="48">
        <v>151</v>
      </c>
      <c r="B157" s="67">
        <v>89677</v>
      </c>
      <c r="C157" s="55" t="str">
        <f>VLOOKUP(B157,ORCAMENTO!B:L,2,FALSE)</f>
        <v>LUVA SIMPLES, PVC, SERIE R, ÁGUA PLUVIAL, DN 150 MM, JUNTA ELÁSTICA, FORNECIDO E INSTALADO EM CONDUTORES VERTICAIS DE ÁGUAS PLUVIAIS. AF_06/2022</v>
      </c>
      <c r="D157" s="55"/>
      <c r="E157" s="55"/>
      <c r="F157" s="55"/>
      <c r="G157" s="54" t="str">
        <f>VLOOKUP(B157,ORCAMENTO!B:L,6,FALSE)</f>
        <v>UN</v>
      </c>
      <c r="H157" s="56">
        <f>SUMIF(ORCAMENTO!B:B,ABCS!B157,ORCAMENTO!H:H)</f>
        <v>61</v>
      </c>
      <c r="I157" s="57">
        <f>VLOOKUP(B157,ORCAMENTO!B:L,8,FALSE)</f>
        <v>97.19</v>
      </c>
      <c r="J157" s="58"/>
      <c r="K157" s="57">
        <f>SUMIF(ORCAMENTO!B:B,ABCS!B157,ORCAMENTO!K:K)</f>
        <v>5928.59</v>
      </c>
      <c r="L157" s="58"/>
      <c r="M157" s="57">
        <f t="shared" si="2"/>
        <v>3.8699999999999998E-2</v>
      </c>
      <c r="N157" s="58"/>
    </row>
    <row r="158" spans="1:14" ht="60" customHeight="1" x14ac:dyDescent="0.25">
      <c r="A158" s="48">
        <v>152</v>
      </c>
      <c r="B158" s="67">
        <v>89829</v>
      </c>
      <c r="C158" s="55" t="str">
        <f>VLOOKUP(B158,ORCAMENTO!B:L,2,FALSE)</f>
        <v>TE, PVC, SERIE NORMAL, ESGOTO PREDIAL, DN 75 X 75 MM, JUNTA ELÁSTICA, FORNECIDO E INSTALADO EM PRUMADA DE ESGOTO SANITÁRIO OU VENTILAÇÃO. AF_08/2022</v>
      </c>
      <c r="D158" s="55"/>
      <c r="E158" s="55"/>
      <c r="F158" s="55"/>
      <c r="G158" s="54" t="str">
        <f>VLOOKUP(B158,ORCAMENTO!B:L,6,FALSE)</f>
        <v>UN</v>
      </c>
      <c r="H158" s="56">
        <f>SUMIF(ORCAMENTO!B:B,ABCS!B158,ORCAMENTO!H:H)</f>
        <v>127</v>
      </c>
      <c r="I158" s="57">
        <f>VLOOKUP(B158,ORCAMENTO!B:L,8,FALSE)</f>
        <v>46.129999999999995</v>
      </c>
      <c r="J158" s="58"/>
      <c r="K158" s="57">
        <f>SUMIF(ORCAMENTO!B:B,ABCS!B158,ORCAMENTO!K:K)</f>
        <v>5858.51</v>
      </c>
      <c r="L158" s="58"/>
      <c r="M158" s="57">
        <f t="shared" si="2"/>
        <v>3.8300000000000001E-2</v>
      </c>
      <c r="N158" s="58"/>
    </row>
    <row r="159" spans="1:14" ht="60" customHeight="1" x14ac:dyDescent="0.25">
      <c r="A159" s="48">
        <v>153</v>
      </c>
      <c r="B159" s="67">
        <v>91869</v>
      </c>
      <c r="C159" s="55" t="str">
        <f>VLOOKUP(B159,ORCAMENTO!B:L,2,FALSE)</f>
        <v>ELETRODUTO RÍGIDO ROSCÁVEL, PVC, DN 40 MM (1 1/4"), PARA CIRCUITOS TERMINAIS, INSTALADO EM LAJE - FORNECIMENTO E INSTALAÇÃO. AF_12/2015</v>
      </c>
      <c r="D159" s="55"/>
      <c r="E159" s="55"/>
      <c r="F159" s="55"/>
      <c r="G159" s="54" t="str">
        <f>VLOOKUP(B159,ORCAMENTO!B:L,6,FALSE)</f>
        <v>M</v>
      </c>
      <c r="H159" s="56">
        <f>SUMIF(ORCAMENTO!B:B,ABCS!B159,ORCAMENTO!H:H)</f>
        <v>274</v>
      </c>
      <c r="I159" s="57">
        <f>VLOOKUP(B159,ORCAMENTO!B:L,8,FALSE)</f>
        <v>21.32</v>
      </c>
      <c r="J159" s="58"/>
      <c r="K159" s="57">
        <f>SUMIF(ORCAMENTO!B:B,ABCS!B159,ORCAMENTO!K:K)</f>
        <v>5841.68</v>
      </c>
      <c r="L159" s="58"/>
      <c r="M159" s="57">
        <f t="shared" si="2"/>
        <v>3.8199999999999998E-2</v>
      </c>
      <c r="N159" s="58"/>
    </row>
    <row r="160" spans="1:14" ht="45" customHeight="1" x14ac:dyDescent="0.25">
      <c r="A160" s="48">
        <v>154</v>
      </c>
      <c r="B160" s="67">
        <v>88414</v>
      </c>
      <c r="C160" s="55" t="str">
        <f>VLOOKUP(B160,ORCAMENTO!B:L,2,FALSE)</f>
        <v>APLICAÇÃO MANUAL DE FUNDO SELADOR ACRÍLICO EM SUPERFÍCIES INTERNAS DA SACADA DE EDIFÍCIOS DE MÚLTIPLOS PAVIMENTOS. AF_06/2014</v>
      </c>
      <c r="D160" s="55"/>
      <c r="E160" s="55"/>
      <c r="F160" s="55"/>
      <c r="G160" s="54" t="str">
        <f>VLOOKUP(B160,ORCAMENTO!B:L,6,FALSE)</f>
        <v>M2</v>
      </c>
      <c r="H160" s="56">
        <f>SUMIF(ORCAMENTO!B:B,ABCS!B160,ORCAMENTO!H:H)</f>
        <v>934.7</v>
      </c>
      <c r="I160" s="57">
        <f>VLOOKUP(B160,ORCAMENTO!B:L,8,FALSE)</f>
        <v>6.21</v>
      </c>
      <c r="J160" s="58"/>
      <c r="K160" s="57">
        <f>SUMIF(ORCAMENTO!B:B,ABCS!B160,ORCAMENTO!K:K)</f>
        <v>5804.49</v>
      </c>
      <c r="L160" s="58"/>
      <c r="M160" s="57">
        <f t="shared" si="2"/>
        <v>3.7900000000000003E-2</v>
      </c>
      <c r="N160" s="58"/>
    </row>
    <row r="161" spans="1:14" ht="45" customHeight="1" x14ac:dyDescent="0.25">
      <c r="A161" s="48">
        <v>155</v>
      </c>
      <c r="B161" s="67">
        <v>90467</v>
      </c>
      <c r="C161" s="55" t="str">
        <f>VLOOKUP(B161,ORCAMENTO!B:L,2,FALSE)</f>
        <v>CHUMBAMENTO LINEAR EM ALVENARIA PARA RAMAIS/DISTRIBUIÇÃO COM DIÂMETROS MAIORES QUE 40 MM E MENORES OU IGUAIS A 75 MM. AF_05/2015</v>
      </c>
      <c r="D161" s="55"/>
      <c r="E161" s="55"/>
      <c r="F161" s="55"/>
      <c r="G161" s="54" t="str">
        <f>VLOOKUP(B161,ORCAMENTO!B:L,6,FALSE)</f>
        <v>M</v>
      </c>
      <c r="H161" s="56">
        <f>SUMIF(ORCAMENTO!B:B,ABCS!B161,ORCAMENTO!H:H)</f>
        <v>210.71</v>
      </c>
      <c r="I161" s="57">
        <f>VLOOKUP(B161,ORCAMENTO!B:L,8,FALSE)</f>
        <v>26.619999999999997</v>
      </c>
      <c r="J161" s="58"/>
      <c r="K161" s="57">
        <f>SUMIF(ORCAMENTO!B:B,ABCS!B161,ORCAMENTO!K:K)</f>
        <v>5609.1</v>
      </c>
      <c r="L161" s="58"/>
      <c r="M161" s="57">
        <f t="shared" si="2"/>
        <v>3.6600000000000001E-2</v>
      </c>
      <c r="N161" s="58"/>
    </row>
    <row r="162" spans="1:14" ht="60" customHeight="1" x14ac:dyDescent="0.25">
      <c r="A162" s="48">
        <v>156</v>
      </c>
      <c r="B162" s="67">
        <v>89817</v>
      </c>
      <c r="C162" s="55" t="str">
        <f>VLOOKUP(B162,ORCAMENTO!B:L,2,FALSE)</f>
        <v>LUVA SIMPLES, PVC, SERIE NORMAL, ESGOTO PREDIAL, DN 75 MM, JUNTA ELÁSTICA, FORNECIDO E INSTALADO EM PRUMADA DE ESGOTO SANITÁRIO OU VENTILAÇÃO. AF_08/2022</v>
      </c>
      <c r="D162" s="55"/>
      <c r="E162" s="55"/>
      <c r="F162" s="55"/>
      <c r="G162" s="54" t="str">
        <f>VLOOKUP(B162,ORCAMENTO!B:L,6,FALSE)</f>
        <v>UN</v>
      </c>
      <c r="H162" s="56">
        <f>SUMIF(ORCAMENTO!B:B,ABCS!B162,ORCAMENTO!H:H)</f>
        <v>316</v>
      </c>
      <c r="I162" s="57">
        <f>VLOOKUP(B162,ORCAMENTO!B:L,8,FALSE)</f>
        <v>17.240000000000002</v>
      </c>
      <c r="J162" s="58"/>
      <c r="K162" s="57">
        <f>SUMIF(ORCAMENTO!B:B,ABCS!B162,ORCAMENTO!K:K)</f>
        <v>5447.84</v>
      </c>
      <c r="L162" s="58"/>
      <c r="M162" s="57">
        <f t="shared" si="2"/>
        <v>3.56E-2</v>
      </c>
      <c r="N162" s="58"/>
    </row>
    <row r="163" spans="1:14" ht="60" customHeight="1" x14ac:dyDescent="0.25">
      <c r="A163" s="48">
        <v>157</v>
      </c>
      <c r="B163" s="67">
        <v>89724</v>
      </c>
      <c r="C163" s="55" t="str">
        <f>VLOOKUP(B163,ORCAMENTO!B:L,2,FALSE)</f>
        <v>JOELHO 90 GRAUS, PVC, SERIE NORMAL, ESGOTO PREDIAL, DN 40 MM, JUNTA SOLDÁVEL, FORNECIDO E INSTALADO EM RAMAL DE DESCARGA OU RAMAL DE ESGOTO SANITÁRIO. AF_08/2022</v>
      </c>
      <c r="D163" s="55"/>
      <c r="E163" s="55"/>
      <c r="F163" s="55"/>
      <c r="G163" s="54" t="str">
        <f>VLOOKUP(B163,ORCAMENTO!B:L,6,FALSE)</f>
        <v>UN</v>
      </c>
      <c r="H163" s="56">
        <f>SUMIF(ORCAMENTO!B:B,ABCS!B163,ORCAMENTO!H:H)</f>
        <v>448</v>
      </c>
      <c r="I163" s="57">
        <f>VLOOKUP(B163,ORCAMENTO!B:L,8,FALSE)</f>
        <v>12.13</v>
      </c>
      <c r="J163" s="58"/>
      <c r="K163" s="57">
        <f>SUMIF(ORCAMENTO!B:B,ABCS!B163,ORCAMENTO!K:K)</f>
        <v>5434.24</v>
      </c>
      <c r="L163" s="58"/>
      <c r="M163" s="57">
        <f t="shared" si="2"/>
        <v>3.5499999999999997E-2</v>
      </c>
      <c r="N163" s="58"/>
    </row>
    <row r="164" spans="1:14" ht="45" customHeight="1" x14ac:dyDescent="0.25">
      <c r="A164" s="48">
        <v>158</v>
      </c>
      <c r="B164" s="67">
        <v>89447</v>
      </c>
      <c r="C164" s="55" t="str">
        <f>VLOOKUP(B164,ORCAMENTO!B:L,2,FALSE)</f>
        <v>TUBO, PVC, SOLDÁVEL, DN 32MM, INSTALADO EM PRUMADA DE ÁGUA - FORNECIMENTO E INSTALAÇÃO. AF_06/2022</v>
      </c>
      <c r="D164" s="55"/>
      <c r="E164" s="55"/>
      <c r="F164" s="55"/>
      <c r="G164" s="54" t="str">
        <f>VLOOKUP(B164,ORCAMENTO!B:L,6,FALSE)</f>
        <v>M</v>
      </c>
      <c r="H164" s="56">
        <f>SUMIF(ORCAMENTO!B:B,ABCS!B164,ORCAMENTO!H:H)</f>
        <v>373</v>
      </c>
      <c r="I164" s="57">
        <f>VLOOKUP(B164,ORCAMENTO!B:L,8,FALSE)</f>
        <v>14.37</v>
      </c>
      <c r="J164" s="58"/>
      <c r="K164" s="57">
        <f>SUMIF(ORCAMENTO!B:B,ABCS!B164,ORCAMENTO!K:K)</f>
        <v>5360.01</v>
      </c>
      <c r="L164" s="58"/>
      <c r="M164" s="57">
        <f t="shared" si="2"/>
        <v>3.5000000000000003E-2</v>
      </c>
      <c r="N164" s="58"/>
    </row>
    <row r="165" spans="1:14" ht="45" customHeight="1" x14ac:dyDescent="0.25">
      <c r="A165" s="48">
        <v>159</v>
      </c>
      <c r="B165" s="67">
        <v>101905</v>
      </c>
      <c r="C165" s="55" t="str">
        <f>VLOOKUP(B165,ORCAMENTO!B:L,2,FALSE)</f>
        <v>EXTINTOR DE INCÊNDIO PORTÁTIL COM CARGA DE ÁGUA PRESSURIZADA DE 10 L, CLASSE A - FORNECIMENTO E INSTALAÇÃO. AF_10/2020_PE</v>
      </c>
      <c r="D165" s="55"/>
      <c r="E165" s="55"/>
      <c r="F165" s="55"/>
      <c r="G165" s="54" t="str">
        <f>VLOOKUP(B165,ORCAMENTO!B:L,6,FALSE)</f>
        <v>UN</v>
      </c>
      <c r="H165" s="56">
        <f>SUMIF(ORCAMENTO!B:B,ABCS!B165,ORCAMENTO!H:H)</f>
        <v>17</v>
      </c>
      <c r="I165" s="57">
        <f>VLOOKUP(B165,ORCAMENTO!B:L,8,FALSE)</f>
        <v>314.2</v>
      </c>
      <c r="J165" s="58"/>
      <c r="K165" s="57">
        <f>SUMIF(ORCAMENTO!B:B,ABCS!B165,ORCAMENTO!K:K)</f>
        <v>5341.4</v>
      </c>
      <c r="L165" s="58"/>
      <c r="M165" s="57">
        <f t="shared" si="2"/>
        <v>3.49E-2</v>
      </c>
      <c r="N165" s="58"/>
    </row>
    <row r="166" spans="1:14" ht="45" customHeight="1" x14ac:dyDescent="0.25">
      <c r="A166" s="48">
        <v>160</v>
      </c>
      <c r="B166" s="67">
        <v>89395</v>
      </c>
      <c r="C166" s="55" t="str">
        <f>VLOOKUP(B166,ORCAMENTO!B:L,2,FALSE)</f>
        <v>TE, PVC, SOLDÁVEL, DN 25MM, INSTALADO EM RAMAL OU SUB-RAMAL DE ÁGUA - FORNECIMENTO E INSTALAÇÃO. AF_06/2022</v>
      </c>
      <c r="D166" s="55"/>
      <c r="E166" s="55"/>
      <c r="F166" s="55"/>
      <c r="G166" s="54" t="str">
        <f>VLOOKUP(B166,ORCAMENTO!B:L,6,FALSE)</f>
        <v>UN</v>
      </c>
      <c r="H166" s="56">
        <f>SUMIF(ORCAMENTO!B:B,ABCS!B166,ORCAMENTO!H:H)</f>
        <v>339</v>
      </c>
      <c r="I166" s="57">
        <f>VLOOKUP(B166,ORCAMENTO!B:L,8,FALSE)</f>
        <v>15.31</v>
      </c>
      <c r="J166" s="58"/>
      <c r="K166" s="57">
        <f>SUMIF(ORCAMENTO!B:B,ABCS!B166,ORCAMENTO!K:K)</f>
        <v>5190.09</v>
      </c>
      <c r="L166" s="58"/>
      <c r="M166" s="57">
        <f t="shared" si="2"/>
        <v>3.39E-2</v>
      </c>
      <c r="N166" s="58"/>
    </row>
    <row r="167" spans="1:14" ht="45" customHeight="1" x14ac:dyDescent="0.25">
      <c r="A167" s="48">
        <v>161</v>
      </c>
      <c r="B167" s="67">
        <v>102491</v>
      </c>
      <c r="C167" s="55" t="str">
        <f>VLOOKUP(B167,ORCAMENTO!B:L,2,FALSE)</f>
        <v>PINTURA DE PISO COM TINTA ACRÍLICA, APLICAÇÃO MANUAL, 2 DEMÃOS, INCLUSO FUNDO PREPARADOR. AF_05/2021</v>
      </c>
      <c r="D167" s="55"/>
      <c r="E167" s="55"/>
      <c r="F167" s="55"/>
      <c r="G167" s="54" t="str">
        <f>VLOOKUP(B167,ORCAMENTO!B:L,6,FALSE)</f>
        <v>M2</v>
      </c>
      <c r="H167" s="56">
        <f>SUMIF(ORCAMENTO!B:B,ABCS!B167,ORCAMENTO!H:H)</f>
        <v>224.79</v>
      </c>
      <c r="I167" s="57">
        <f>VLOOKUP(B167,ORCAMENTO!B:L,8,FALSE)</f>
        <v>22.9</v>
      </c>
      <c r="J167" s="58"/>
      <c r="K167" s="57">
        <f>SUMIF(ORCAMENTO!B:B,ABCS!B167,ORCAMENTO!K:K)</f>
        <v>5147.6899999999996</v>
      </c>
      <c r="L167" s="58"/>
      <c r="M167" s="57">
        <f t="shared" si="2"/>
        <v>3.3599999999999998E-2</v>
      </c>
      <c r="N167" s="58"/>
    </row>
    <row r="168" spans="1:14" ht="30" customHeight="1" x14ac:dyDescent="0.25">
      <c r="A168" s="48">
        <v>162</v>
      </c>
      <c r="B168" s="67">
        <v>90455</v>
      </c>
      <c r="C168" s="55" t="str">
        <f>VLOOKUP(B168,ORCAMENTO!B:L,2,FALSE)</f>
        <v>PASSANTE TIPO TUBO DE DIÂMETRO MAIOR QUE 75 MM, FIXADO EM LAJE. AF_05/2015</v>
      </c>
      <c r="D168" s="55"/>
      <c r="E168" s="55"/>
      <c r="F168" s="55"/>
      <c r="G168" s="54" t="str">
        <f>VLOOKUP(B168,ORCAMENTO!B:L,6,FALSE)</f>
        <v>UN</v>
      </c>
      <c r="H168" s="56">
        <f>SUMIF(ORCAMENTO!B:B,ABCS!B168,ORCAMENTO!H:H)</f>
        <v>585</v>
      </c>
      <c r="I168" s="57">
        <f>VLOOKUP(B168,ORCAMENTO!B:L,8,FALSE)</f>
        <v>8.44</v>
      </c>
      <c r="J168" s="58"/>
      <c r="K168" s="57">
        <f>SUMIF(ORCAMENTO!B:B,ABCS!B168,ORCAMENTO!K:K)</f>
        <v>4937.3999999999996</v>
      </c>
      <c r="L168" s="58"/>
      <c r="M168" s="57">
        <f t="shared" si="2"/>
        <v>3.2300000000000002E-2</v>
      </c>
      <c r="N168" s="58"/>
    </row>
    <row r="169" spans="1:14" ht="60" customHeight="1" x14ac:dyDescent="0.25">
      <c r="A169" s="48">
        <v>163</v>
      </c>
      <c r="B169" s="67">
        <v>89376</v>
      </c>
      <c r="C169" s="55" t="str">
        <f>VLOOKUP(B169,ORCAMENTO!B:L,2,FALSE)</f>
        <v>ADAPTADOR CURTO COM BOLSA E ROSCA PARA REGISTRO, PVC, SOLDÁVEL, DN 20MM X 1/2 , INSTALADO EM RAMAL OU SUB-RAMAL DE ÁGUA - FORNECIMENTO E INSTALAÇÃO. AF_06/2022</v>
      </c>
      <c r="D169" s="55"/>
      <c r="E169" s="55"/>
      <c r="F169" s="55"/>
      <c r="G169" s="54" t="str">
        <f>VLOOKUP(B169,ORCAMENTO!B:L,6,FALSE)</f>
        <v>UN</v>
      </c>
      <c r="H169" s="56">
        <f>SUMIF(ORCAMENTO!B:B,ABCS!B169,ORCAMENTO!H:H)</f>
        <v>718</v>
      </c>
      <c r="I169" s="57">
        <f>VLOOKUP(B169,ORCAMENTO!B:L,8,FALSE)</f>
        <v>6.71</v>
      </c>
      <c r="J169" s="58"/>
      <c r="K169" s="57">
        <f>SUMIF(ORCAMENTO!B:B,ABCS!B169,ORCAMENTO!K:K)</f>
        <v>4817.78</v>
      </c>
      <c r="L169" s="58"/>
      <c r="M169" s="57">
        <f t="shared" si="2"/>
        <v>3.15E-2</v>
      </c>
      <c r="N169" s="58"/>
    </row>
    <row r="170" spans="1:14" ht="60" customHeight="1" x14ac:dyDescent="0.25">
      <c r="A170" s="48">
        <v>164</v>
      </c>
      <c r="B170" s="67">
        <v>89746</v>
      </c>
      <c r="C170" s="55" t="str">
        <f>VLOOKUP(B170,ORCAMENTO!B:L,2,FALSE)</f>
        <v>JOELHO 45 GRAUS, PVC, SERIE NORMAL, ESGOTO PREDIAL, DN 100 MM, JUNTA ELÁSTICA, FORNECIDO E INSTALADO EM RAMAL DE DESCARGA OU RAMAL DE ESGOTO SANITÁRIO. AF_08/2022</v>
      </c>
      <c r="D170" s="55"/>
      <c r="E170" s="55"/>
      <c r="F170" s="55"/>
      <c r="G170" s="54" t="str">
        <f>VLOOKUP(B170,ORCAMENTO!B:L,6,FALSE)</f>
        <v>UN</v>
      </c>
      <c r="H170" s="56">
        <f>SUMIF(ORCAMENTO!B:B,ABCS!B170,ORCAMENTO!H:H)</f>
        <v>134</v>
      </c>
      <c r="I170" s="57">
        <f>VLOOKUP(B170,ORCAMENTO!B:L,8,FALSE)</f>
        <v>35.779999999999994</v>
      </c>
      <c r="J170" s="58"/>
      <c r="K170" s="57">
        <f>SUMIF(ORCAMENTO!B:B,ABCS!B170,ORCAMENTO!K:K)</f>
        <v>4794.5200000000004</v>
      </c>
      <c r="L170" s="58"/>
      <c r="M170" s="57">
        <f t="shared" si="2"/>
        <v>3.1300000000000001E-2</v>
      </c>
      <c r="N170" s="58"/>
    </row>
    <row r="171" spans="1:14" ht="60" customHeight="1" x14ac:dyDescent="0.25">
      <c r="A171" s="48">
        <v>165</v>
      </c>
      <c r="B171" s="67">
        <v>89726</v>
      </c>
      <c r="C171" s="55" t="str">
        <f>VLOOKUP(B171,ORCAMENTO!B:L,2,FALSE)</f>
        <v>JOELHO 45 GRAUS, PVC, SERIE NORMAL, ESGOTO PREDIAL, DN 40 MM, JUNTA SOLDÁVEL, FORNECIDO E INSTALADO EM RAMAL DE DESCARGA OU RAMAL DE ESGOTO SANITÁRIO. AF_08/2022</v>
      </c>
      <c r="D171" s="55"/>
      <c r="E171" s="55"/>
      <c r="F171" s="55"/>
      <c r="G171" s="54" t="str">
        <f>VLOOKUP(B171,ORCAMENTO!B:L,6,FALSE)</f>
        <v>UN</v>
      </c>
      <c r="H171" s="56">
        <f>SUMIF(ORCAMENTO!B:B,ABCS!B171,ORCAMENTO!H:H)</f>
        <v>384</v>
      </c>
      <c r="I171" s="57">
        <f>VLOOKUP(B171,ORCAMENTO!B:L,8,FALSE)</f>
        <v>12.430000000000001</v>
      </c>
      <c r="J171" s="58"/>
      <c r="K171" s="57">
        <f>SUMIF(ORCAMENTO!B:B,ABCS!B171,ORCAMENTO!K:K)</f>
        <v>4773.12</v>
      </c>
      <c r="L171" s="58"/>
      <c r="M171" s="57">
        <f t="shared" si="2"/>
        <v>3.1199999999999999E-2</v>
      </c>
      <c r="N171" s="58"/>
    </row>
    <row r="172" spans="1:14" ht="45" customHeight="1" x14ac:dyDescent="0.25">
      <c r="A172" s="48">
        <v>166</v>
      </c>
      <c r="B172" s="67">
        <v>89524</v>
      </c>
      <c r="C172" s="55" t="str">
        <f>VLOOKUP(B172,ORCAMENTO!B:L,2,FALSE)</f>
        <v>JOELHO 45 GRAUS, PVC, SERIE R, ÁGUA PLUVIAL, DN 75 MM, JUNTA ELÁSTICA, FORNECIDO E INSTALADO EM RAMAL DE ENCAMINHAMENTO. AF_06/2022</v>
      </c>
      <c r="D172" s="55"/>
      <c r="E172" s="55"/>
      <c r="F172" s="55"/>
      <c r="G172" s="54" t="str">
        <f>VLOOKUP(B172,ORCAMENTO!B:L,6,FALSE)</f>
        <v>UN</v>
      </c>
      <c r="H172" s="56">
        <f>SUMIF(ORCAMENTO!B:B,ABCS!B172,ORCAMENTO!H:H)</f>
        <v>123</v>
      </c>
      <c r="I172" s="57">
        <f>VLOOKUP(B172,ORCAMENTO!B:L,8,FALSE)</f>
        <v>38.409999999999997</v>
      </c>
      <c r="J172" s="58"/>
      <c r="K172" s="57">
        <f>SUMIF(ORCAMENTO!B:B,ABCS!B172,ORCAMENTO!K:K)</f>
        <v>4724.43</v>
      </c>
      <c r="L172" s="58"/>
      <c r="M172" s="57">
        <f t="shared" si="2"/>
        <v>3.09E-2</v>
      </c>
      <c r="N172" s="58"/>
    </row>
    <row r="173" spans="1:14" ht="30" customHeight="1" x14ac:dyDescent="0.25">
      <c r="A173" s="48">
        <v>167</v>
      </c>
      <c r="B173" s="67">
        <v>102233</v>
      </c>
      <c r="C173" s="55" t="str">
        <f>VLOOKUP(B173,ORCAMENTO!B:L,2,FALSE)</f>
        <v>PINTURA IMUNIZANTE PARA MADEIRA, 1 DEMÃO. AF_01/2021</v>
      </c>
      <c r="D173" s="55"/>
      <c r="E173" s="55"/>
      <c r="F173" s="55"/>
      <c r="G173" s="54" t="str">
        <f>VLOOKUP(B173,ORCAMENTO!B:L,6,FALSE)</f>
        <v>M2</v>
      </c>
      <c r="H173" s="56">
        <f>SUMIF(ORCAMENTO!B:B,ABCS!B173,ORCAMENTO!H:H)</f>
        <v>299.18</v>
      </c>
      <c r="I173" s="57">
        <f>VLOOKUP(B173,ORCAMENTO!B:L,8,FALSE)</f>
        <v>14.81</v>
      </c>
      <c r="J173" s="58"/>
      <c r="K173" s="57">
        <f>SUMIF(ORCAMENTO!B:B,ABCS!B173,ORCAMENTO!K:K)</f>
        <v>4430.8599999999997</v>
      </c>
      <c r="L173" s="58"/>
      <c r="M173" s="57">
        <f t="shared" si="2"/>
        <v>2.8899999999999999E-2</v>
      </c>
      <c r="N173" s="58"/>
    </row>
    <row r="174" spans="1:14" ht="60" customHeight="1" x14ac:dyDescent="0.25">
      <c r="A174" s="48">
        <v>168</v>
      </c>
      <c r="B174" s="67">
        <v>89709</v>
      </c>
      <c r="C174" s="55" t="str">
        <f>VLOOKUP(B174,ORCAMENTO!B:L,2,FALSE)</f>
        <v>RALO SIFONADO, PVC, DN 100 X 40 MM, JUNTA SOLDÁVEL, FORNECIDO E INSTALADO EM RAMAL DE DESCARGA OU EM RAMAL DE ESGOTO SANITÁRIO. AF_08/2022</v>
      </c>
      <c r="D174" s="55"/>
      <c r="E174" s="55"/>
      <c r="F174" s="55"/>
      <c r="G174" s="54" t="str">
        <f>VLOOKUP(B174,ORCAMENTO!B:L,6,FALSE)</f>
        <v>UN</v>
      </c>
      <c r="H174" s="56">
        <f>SUMIF(ORCAMENTO!B:B,ABCS!B174,ORCAMENTO!H:H)</f>
        <v>192</v>
      </c>
      <c r="I174" s="57">
        <f>VLOOKUP(B174,ORCAMENTO!B:L,8,FALSE)</f>
        <v>23.070000000000004</v>
      </c>
      <c r="J174" s="58"/>
      <c r="K174" s="57">
        <f>SUMIF(ORCAMENTO!B:B,ABCS!B174,ORCAMENTO!K:K)</f>
        <v>4429.4399999999996</v>
      </c>
      <c r="L174" s="58"/>
      <c r="M174" s="57">
        <f t="shared" si="2"/>
        <v>2.8899999999999999E-2</v>
      </c>
      <c r="N174" s="58"/>
    </row>
    <row r="175" spans="1:14" ht="60" customHeight="1" x14ac:dyDescent="0.25">
      <c r="A175" s="48">
        <v>169</v>
      </c>
      <c r="B175" s="67">
        <v>89797</v>
      </c>
      <c r="C175" s="55" t="str">
        <f>VLOOKUP(B175,ORCAMENTO!B:L,2,FALSE)</f>
        <v>JUNÇÃO SIMPLES, PVC, SERIE NORMAL, ESGOTO PREDIAL, DN 100 X 100 MM, JUNTA ELÁSTICA, FORNECIDO E INSTALADO EM RAMAL DE DESCARGA OU RAMAL DE ESGOTO SANITÁRIO. AF_08/2022</v>
      </c>
      <c r="D175" s="55"/>
      <c r="E175" s="55"/>
      <c r="F175" s="55"/>
      <c r="G175" s="54" t="str">
        <f>VLOOKUP(B175,ORCAMENTO!B:L,6,FALSE)</f>
        <v>UN</v>
      </c>
      <c r="H175" s="56">
        <f>SUMIF(ORCAMENTO!B:B,ABCS!B175,ORCAMENTO!H:H)</f>
        <v>68</v>
      </c>
      <c r="I175" s="57">
        <f>VLOOKUP(B175,ORCAMENTO!B:L,8,FALSE)</f>
        <v>65.13</v>
      </c>
      <c r="J175" s="58"/>
      <c r="K175" s="57">
        <f>SUMIF(ORCAMENTO!B:B,ABCS!B175,ORCAMENTO!K:K)</f>
        <v>4428.84</v>
      </c>
      <c r="L175" s="58"/>
      <c r="M175" s="57">
        <f t="shared" si="2"/>
        <v>2.8899999999999999E-2</v>
      </c>
      <c r="N175" s="58"/>
    </row>
    <row r="176" spans="1:14" ht="45" customHeight="1" x14ac:dyDescent="0.25">
      <c r="A176" s="48">
        <v>170</v>
      </c>
      <c r="B176" s="67">
        <v>94499</v>
      </c>
      <c r="C176" s="55" t="str">
        <f>VLOOKUP(B176,ORCAMENTO!B:L,2,FALSE)</f>
        <v>REGISTRO DE GAVETA BRUTO, LATÃO, ROSCÁVEL, 2 1/2" - FORNECIMENTO E INSTALAÇÃO. AF_08/2021</v>
      </c>
      <c r="D176" s="55"/>
      <c r="E176" s="55"/>
      <c r="F176" s="55"/>
      <c r="G176" s="54" t="str">
        <f>VLOOKUP(B176,ORCAMENTO!B:L,6,FALSE)</f>
        <v>UN</v>
      </c>
      <c r="H176" s="56">
        <f>SUMIF(ORCAMENTO!B:B,ABCS!B176,ORCAMENTO!H:H)</f>
        <v>12</v>
      </c>
      <c r="I176" s="57">
        <f>VLOOKUP(B176,ORCAMENTO!B:L,8,FALSE)</f>
        <v>362.96000000000004</v>
      </c>
      <c r="J176" s="58"/>
      <c r="K176" s="57">
        <f>SUMIF(ORCAMENTO!B:B,ABCS!B176,ORCAMENTO!K:K)</f>
        <v>4355.5199999999995</v>
      </c>
      <c r="L176" s="58"/>
      <c r="M176" s="57">
        <f t="shared" si="2"/>
        <v>2.8500000000000001E-2</v>
      </c>
      <c r="N176" s="58"/>
    </row>
    <row r="177" spans="1:14" ht="45" customHeight="1" x14ac:dyDescent="0.25">
      <c r="A177" s="48">
        <v>171</v>
      </c>
      <c r="B177" s="67">
        <v>101916</v>
      </c>
      <c r="C177" s="55" t="str">
        <f>VLOOKUP(B177,ORCAMENTO!B:L,2,FALSE)</f>
        <v>HIDRANTE SUBTERRÂNEO PREDIAL (COM CURVA LONGA E CAIXA), DN 75 MM - FORNECIMENTO E INSTALAÇÃO. AF_10/2020</v>
      </c>
      <c r="D177" s="55"/>
      <c r="E177" s="55"/>
      <c r="F177" s="55"/>
      <c r="G177" s="54" t="str">
        <f>VLOOKUP(B177,ORCAMENTO!B:L,6,FALSE)</f>
        <v>UN</v>
      </c>
      <c r="H177" s="56">
        <f>SUMIF(ORCAMENTO!B:B,ABCS!B177,ORCAMENTO!H:H)</f>
        <v>1</v>
      </c>
      <c r="I177" s="57">
        <f>VLOOKUP(B177,ORCAMENTO!B:L,8,FALSE)</f>
        <v>4305.18</v>
      </c>
      <c r="J177" s="58"/>
      <c r="K177" s="57">
        <f>SUMIF(ORCAMENTO!B:B,ABCS!B177,ORCAMENTO!K:K)</f>
        <v>4305.18</v>
      </c>
      <c r="L177" s="58"/>
      <c r="M177" s="57">
        <f t="shared" si="2"/>
        <v>2.81E-2</v>
      </c>
      <c r="N177" s="58"/>
    </row>
    <row r="178" spans="1:14" ht="60" customHeight="1" x14ac:dyDescent="0.25">
      <c r="A178" s="48">
        <v>172</v>
      </c>
      <c r="B178" s="67">
        <v>91187</v>
      </c>
      <c r="C178" s="55" t="str">
        <f>VLOOKUP(B178,ORCAMENTO!B:L,2,FALSE)</f>
        <v>FIXAÇÃO DE TUBOS HORIZONTAIS DE PVC, CPVC OU COBRE DIÂMETROS MAIORES QUE 75 MM COM ABRAÇADEIRA METÁLICA FLEXÍVEL 18 MM, FIXADA DIRETAMENTE NA LAJE. AF_05/2015</v>
      </c>
      <c r="D178" s="55"/>
      <c r="E178" s="55"/>
      <c r="F178" s="55"/>
      <c r="G178" s="54" t="str">
        <f>VLOOKUP(B178,ORCAMENTO!B:L,6,FALSE)</f>
        <v>M</v>
      </c>
      <c r="H178" s="56">
        <f>SUMIF(ORCAMENTO!B:B,ABCS!B178,ORCAMENTO!H:H)</f>
        <v>481.83</v>
      </c>
      <c r="I178" s="57">
        <f>VLOOKUP(B178,ORCAMENTO!B:L,8,FALSE)</f>
        <v>8.92</v>
      </c>
      <c r="J178" s="58"/>
      <c r="K178" s="57">
        <f>SUMIF(ORCAMENTO!B:B,ABCS!B178,ORCAMENTO!K:K)</f>
        <v>4297.93</v>
      </c>
      <c r="L178" s="58"/>
      <c r="M178" s="57">
        <f t="shared" si="2"/>
        <v>2.81E-2</v>
      </c>
      <c r="N178" s="58"/>
    </row>
    <row r="179" spans="1:14" ht="75" customHeight="1" x14ac:dyDescent="0.25">
      <c r="A179" s="48">
        <v>173</v>
      </c>
      <c r="B179" s="67">
        <v>96765</v>
      </c>
      <c r="C179" s="55" t="str">
        <f>VLOOKUP(B179,ORCAMENTO!B:L,2,FALSE)</f>
        <v>ABRIGO PARA HIDRANTE, 90X60X17CM, COM REGISTRO GLOBO ANGULAR 45 GRAUS 2 1/2", ADAPTADOR STORZ 2 1/2", MANGUEIRA DE INCÊNDIO 20M, REDUÇÃO 2 1/2" X 1 1/2" E ESGUICHO EM LATÃO 1 1/2" - FORNECIMENTO E INSTALAÇÃO. AF_10/2020</v>
      </c>
      <c r="D179" s="55"/>
      <c r="E179" s="55"/>
      <c r="F179" s="55"/>
      <c r="G179" s="54" t="str">
        <f>VLOOKUP(B179,ORCAMENTO!B:L,6,FALSE)</f>
        <v>UN</v>
      </c>
      <c r="H179" s="56">
        <f>SUMIF(ORCAMENTO!B:B,ABCS!B179,ORCAMENTO!H:H)</f>
        <v>2</v>
      </c>
      <c r="I179" s="57">
        <f>VLOOKUP(B179,ORCAMENTO!B:L,8,FALSE)</f>
        <v>2102.14</v>
      </c>
      <c r="J179" s="58"/>
      <c r="K179" s="57">
        <f>SUMIF(ORCAMENTO!B:B,ABCS!B179,ORCAMENTO!K:K)</f>
        <v>4204.28</v>
      </c>
      <c r="L179" s="58"/>
      <c r="M179" s="57">
        <f t="shared" si="2"/>
        <v>2.75E-2</v>
      </c>
      <c r="N179" s="58"/>
    </row>
    <row r="180" spans="1:14" ht="30" customHeight="1" x14ac:dyDescent="0.25">
      <c r="A180" s="48">
        <v>174</v>
      </c>
      <c r="B180" s="67">
        <v>88415</v>
      </c>
      <c r="C180" s="55" t="str">
        <f>VLOOKUP(B180,ORCAMENTO!B:L,2,FALSE)</f>
        <v>APLICAÇÃO MANUAL DE FUNDO SELADOR ACRÍLICO EM PAREDES EXTERNAS DE CASAS. AF_06/2014</v>
      </c>
      <c r="D180" s="55"/>
      <c r="E180" s="55"/>
      <c r="F180" s="55"/>
      <c r="G180" s="54" t="str">
        <f>VLOOKUP(B180,ORCAMENTO!B:L,6,FALSE)</f>
        <v>M2</v>
      </c>
      <c r="H180" s="56">
        <f>SUMIF(ORCAMENTO!B:B,ABCS!B180,ORCAMENTO!H:H)</f>
        <v>1034.9000000000001</v>
      </c>
      <c r="I180" s="57">
        <f>VLOOKUP(B180,ORCAMENTO!B:L,8,FALSE)</f>
        <v>4.0599999999999996</v>
      </c>
      <c r="J180" s="58"/>
      <c r="K180" s="57">
        <f>SUMIF(ORCAMENTO!B:B,ABCS!B180,ORCAMENTO!K:K)</f>
        <v>4201.6899999999996</v>
      </c>
      <c r="L180" s="58"/>
      <c r="M180" s="57">
        <f t="shared" si="2"/>
        <v>2.75E-2</v>
      </c>
      <c r="N180" s="58"/>
    </row>
    <row r="181" spans="1:14" ht="45" customHeight="1" x14ac:dyDescent="0.25">
      <c r="A181" s="48">
        <v>175</v>
      </c>
      <c r="B181" s="67">
        <v>91985</v>
      </c>
      <c r="C181" s="55" t="str">
        <f>VLOOKUP(B181,ORCAMENTO!B:L,2,FALSE)</f>
        <v>INTERRUPTOR PULSADOR CAMPAINHA (1 MÓDULO), 10A/250V, INCLUINDO SUPORTE E PLACA - FORNECIMENTO E INSTALAÇÃO. AF_09/2017</v>
      </c>
      <c r="D181" s="55"/>
      <c r="E181" s="55"/>
      <c r="F181" s="55"/>
      <c r="G181" s="54" t="str">
        <f>VLOOKUP(B181,ORCAMENTO!B:L,6,FALSE)</f>
        <v>UN</v>
      </c>
      <c r="H181" s="56">
        <f>SUMIF(ORCAMENTO!B:B,ABCS!B181,ORCAMENTO!H:H)</f>
        <v>151</v>
      </c>
      <c r="I181" s="57">
        <f>VLOOKUP(B181,ORCAMENTO!B:L,8,FALSE)</f>
        <v>27.529999999999998</v>
      </c>
      <c r="J181" s="58"/>
      <c r="K181" s="57">
        <f>SUMIF(ORCAMENTO!B:B,ABCS!B181,ORCAMENTO!K:K)</f>
        <v>4157.03</v>
      </c>
      <c r="L181" s="58"/>
      <c r="M181" s="57">
        <f t="shared" si="2"/>
        <v>2.7199999999999998E-2</v>
      </c>
      <c r="N181" s="58"/>
    </row>
    <row r="182" spans="1:14" ht="60" customHeight="1" x14ac:dyDescent="0.25">
      <c r="A182" s="48">
        <v>176</v>
      </c>
      <c r="B182" s="67">
        <v>89731</v>
      </c>
      <c r="C182" s="55" t="str">
        <f>VLOOKUP(B182,ORCAMENTO!B:L,2,FALSE)</f>
        <v>JOELHO 90 GRAUS, PVC, SERIE NORMAL, ESGOTO PREDIAL, DN 50 MM, JUNTA ELÁSTICA, FORNECIDO E INSTALADO EM RAMAL DE DESCARGA OU RAMAL DE ESGOTO SANITÁRIO. AF_08/2022</v>
      </c>
      <c r="D182" s="55"/>
      <c r="E182" s="55"/>
      <c r="F182" s="55"/>
      <c r="G182" s="54" t="str">
        <f>VLOOKUP(B182,ORCAMENTO!B:L,6,FALSE)</f>
        <v>UN</v>
      </c>
      <c r="H182" s="56">
        <f>SUMIF(ORCAMENTO!B:B,ABCS!B182,ORCAMENTO!H:H)</f>
        <v>208</v>
      </c>
      <c r="I182" s="57">
        <f>VLOOKUP(B182,ORCAMENTO!B:L,8,FALSE)</f>
        <v>18.649999999999999</v>
      </c>
      <c r="J182" s="58"/>
      <c r="K182" s="57">
        <f>SUMIF(ORCAMENTO!B:B,ABCS!B182,ORCAMENTO!K:K)</f>
        <v>3879.2</v>
      </c>
      <c r="L182" s="58"/>
      <c r="M182" s="57">
        <f t="shared" si="2"/>
        <v>2.53E-2</v>
      </c>
      <c r="N182" s="58"/>
    </row>
    <row r="183" spans="1:14" ht="45" customHeight="1" x14ac:dyDescent="0.25">
      <c r="A183" s="48">
        <v>177</v>
      </c>
      <c r="B183" s="67">
        <v>88413</v>
      </c>
      <c r="C183" s="55" t="str">
        <f>VLOOKUP(B183,ORCAMENTO!B:L,2,FALSE)</f>
        <v>APLICAÇÃO MANUAL DE FUNDO SELADOR ACRÍLICO EM SUPERFÍCIES EXTERNAS DE SACADA DE EDIFÍCIOS DE MÚLTIPLOS PAVIMENTOS. AF_06/2014</v>
      </c>
      <c r="D183" s="55"/>
      <c r="E183" s="55"/>
      <c r="F183" s="55"/>
      <c r="G183" s="54" t="str">
        <f>VLOOKUP(B183,ORCAMENTO!B:L,6,FALSE)</f>
        <v>M2</v>
      </c>
      <c r="H183" s="56">
        <f>SUMIF(ORCAMENTO!B:B,ABCS!B183,ORCAMENTO!H:H)</f>
        <v>665.04</v>
      </c>
      <c r="I183" s="57">
        <f>VLOOKUP(B183,ORCAMENTO!B:L,8,FALSE)</f>
        <v>5.6199999999999992</v>
      </c>
      <c r="J183" s="58"/>
      <c r="K183" s="57">
        <f>SUMIF(ORCAMENTO!B:B,ABCS!B183,ORCAMENTO!K:K)</f>
        <v>3737.52</v>
      </c>
      <c r="L183" s="58"/>
      <c r="M183" s="57">
        <f t="shared" si="2"/>
        <v>2.4400000000000002E-2</v>
      </c>
      <c r="N183" s="58"/>
    </row>
    <row r="184" spans="1:14" ht="45" customHeight="1" x14ac:dyDescent="0.25">
      <c r="A184" s="48">
        <v>178</v>
      </c>
      <c r="B184" s="67">
        <v>91222</v>
      </c>
      <c r="C184" s="55" t="str">
        <f>VLOOKUP(B184,ORCAMENTO!B:L,2,FALSE)</f>
        <v>RASGO EM ALVENARIA PARA RAMAIS/ DISTRIBUIÇÃO COM DIÂMETROS MAIORES QUE 40 MM E MENORES OU IGUAIS A 75 MM. AF_05/2015</v>
      </c>
      <c r="D184" s="55"/>
      <c r="E184" s="55"/>
      <c r="F184" s="55"/>
      <c r="G184" s="54" t="str">
        <f>VLOOKUP(B184,ORCAMENTO!B:L,6,FALSE)</f>
        <v>M</v>
      </c>
      <c r="H184" s="56">
        <f>SUMIF(ORCAMENTO!B:B,ABCS!B184,ORCAMENTO!H:H)</f>
        <v>210.71</v>
      </c>
      <c r="I184" s="57">
        <f>VLOOKUP(B184,ORCAMENTO!B:L,8,FALSE)</f>
        <v>17.73</v>
      </c>
      <c r="J184" s="58"/>
      <c r="K184" s="57">
        <f>SUMIF(ORCAMENTO!B:B,ABCS!B184,ORCAMENTO!K:K)</f>
        <v>3735.89</v>
      </c>
      <c r="L184" s="58"/>
      <c r="M184" s="57">
        <f t="shared" si="2"/>
        <v>2.4400000000000002E-2</v>
      </c>
      <c r="N184" s="58"/>
    </row>
    <row r="185" spans="1:14" ht="45" customHeight="1" x14ac:dyDescent="0.25">
      <c r="A185" s="48">
        <v>179</v>
      </c>
      <c r="B185" s="67">
        <v>89511</v>
      </c>
      <c r="C185" s="55" t="str">
        <f>VLOOKUP(B185,ORCAMENTO!B:L,2,FALSE)</f>
        <v>TUBO PVC, SÉRIE R, ÁGUA PLUVIAL, DN 75 MM, FORNECIDO E INSTALADO EM RAMAL DE ENCAMINHAMENTO. AF_06/2022</v>
      </c>
      <c r="D185" s="55"/>
      <c r="E185" s="55"/>
      <c r="F185" s="55"/>
      <c r="G185" s="54" t="str">
        <f>VLOOKUP(B185,ORCAMENTO!B:L,6,FALSE)</f>
        <v>M</v>
      </c>
      <c r="H185" s="56">
        <f>SUMIF(ORCAMENTO!B:B,ABCS!B185,ORCAMENTO!H:H)</f>
        <v>78</v>
      </c>
      <c r="I185" s="57">
        <f>VLOOKUP(B185,ORCAMENTO!B:L,8,FALSE)</f>
        <v>47.8</v>
      </c>
      <c r="J185" s="58"/>
      <c r="K185" s="57">
        <f>SUMIF(ORCAMENTO!B:B,ABCS!B185,ORCAMENTO!K:K)</f>
        <v>3728.4</v>
      </c>
      <c r="L185" s="58"/>
      <c r="M185" s="57">
        <f t="shared" si="2"/>
        <v>2.4400000000000002E-2</v>
      </c>
      <c r="N185" s="58"/>
    </row>
    <row r="186" spans="1:14" ht="60" customHeight="1" x14ac:dyDescent="0.25">
      <c r="A186" s="48">
        <v>180</v>
      </c>
      <c r="B186" s="67">
        <v>89687</v>
      </c>
      <c r="C186" s="55" t="str">
        <f>VLOOKUP(B186,ORCAMENTO!B:L,2,FALSE)</f>
        <v>TÊ, PVC, SERIE R, ÁGUA PLUVIAL, DN 75 X 75 MM, JUNTA ELÁSTICA, FORNECIDO E INSTALADO EM CONDUTORES VERTICAIS DE ÁGUAS PLUVIAIS. AF_06/2022</v>
      </c>
      <c r="D186" s="55"/>
      <c r="E186" s="55"/>
      <c r="F186" s="55"/>
      <c r="G186" s="54" t="str">
        <f>VLOOKUP(B186,ORCAMENTO!B:L,6,FALSE)</f>
        <v>UN</v>
      </c>
      <c r="H186" s="56">
        <f>SUMIF(ORCAMENTO!B:B,ABCS!B186,ORCAMENTO!H:H)</f>
        <v>56</v>
      </c>
      <c r="I186" s="57">
        <f>VLOOKUP(B186,ORCAMENTO!B:L,8,FALSE)</f>
        <v>66.33</v>
      </c>
      <c r="J186" s="58"/>
      <c r="K186" s="57">
        <f>SUMIF(ORCAMENTO!B:B,ABCS!B186,ORCAMENTO!K:K)</f>
        <v>3714.48</v>
      </c>
      <c r="L186" s="58"/>
      <c r="M186" s="57">
        <f t="shared" si="2"/>
        <v>2.4299999999999999E-2</v>
      </c>
      <c r="N186" s="58"/>
    </row>
    <row r="187" spans="1:14" ht="60" customHeight="1" x14ac:dyDescent="0.25">
      <c r="A187" s="48">
        <v>181</v>
      </c>
      <c r="B187" s="67">
        <v>89737</v>
      </c>
      <c r="C187" s="55" t="str">
        <f>VLOOKUP(B187,ORCAMENTO!B:L,2,FALSE)</f>
        <v>JOELHO 90 GRAUS, PVC, SERIE NORMAL, ESGOTO PREDIAL, DN 75 MM, JUNTA ELÁSTICA, FORNECIDO E INSTALADO EM RAMAL DE DESCARGA OU RAMAL DE ESGOTO SANITÁRIO. AF_08/2022</v>
      </c>
      <c r="D187" s="55"/>
      <c r="E187" s="55"/>
      <c r="F187" s="55"/>
      <c r="G187" s="54" t="str">
        <f>VLOOKUP(B187,ORCAMENTO!B:L,6,FALSE)</f>
        <v>UN</v>
      </c>
      <c r="H187" s="56">
        <f>SUMIF(ORCAMENTO!B:B,ABCS!B187,ORCAMENTO!H:H)</f>
        <v>128</v>
      </c>
      <c r="I187" s="57">
        <f>VLOOKUP(B187,ORCAMENTO!B:L,8,FALSE)</f>
        <v>28.48</v>
      </c>
      <c r="J187" s="58"/>
      <c r="K187" s="57">
        <f>SUMIF(ORCAMENTO!B:B,ABCS!B187,ORCAMENTO!K:K)</f>
        <v>3645.44</v>
      </c>
      <c r="L187" s="58"/>
      <c r="M187" s="57">
        <f t="shared" si="2"/>
        <v>2.3800000000000002E-2</v>
      </c>
      <c r="N187" s="58"/>
    </row>
    <row r="188" spans="1:14" ht="30" customHeight="1" x14ac:dyDescent="0.25">
      <c r="A188" s="48">
        <v>182</v>
      </c>
      <c r="B188" s="67">
        <v>93382</v>
      </c>
      <c r="C188" s="55" t="str">
        <f>VLOOKUP(B188,ORCAMENTO!B:L,2,FALSE)</f>
        <v>REATERRO MANUAL DE VALAS COM COMPACTAÇÃO MECANIZADA. AF_04/2016</v>
      </c>
      <c r="D188" s="55"/>
      <c r="E188" s="55"/>
      <c r="F188" s="55"/>
      <c r="G188" s="54" t="str">
        <f>VLOOKUP(B188,ORCAMENTO!B:L,6,FALSE)</f>
        <v>M3</v>
      </c>
      <c r="H188" s="56">
        <f>SUMIF(ORCAMENTO!B:B,ABCS!B188,ORCAMENTO!H:H)</f>
        <v>83.98</v>
      </c>
      <c r="I188" s="57">
        <f>VLOOKUP(B188,ORCAMENTO!B:L,8,FALSE)</f>
        <v>42.29</v>
      </c>
      <c r="J188" s="58"/>
      <c r="K188" s="57">
        <f>SUMIF(ORCAMENTO!B:B,ABCS!B188,ORCAMENTO!K:K)</f>
        <v>3551.51</v>
      </c>
      <c r="L188" s="58"/>
      <c r="M188" s="57">
        <f t="shared" si="2"/>
        <v>2.3199999999999998E-2</v>
      </c>
      <c r="N188" s="58"/>
    </row>
    <row r="189" spans="1:14" ht="45" customHeight="1" x14ac:dyDescent="0.25">
      <c r="A189" s="48">
        <v>183</v>
      </c>
      <c r="B189" s="67">
        <v>101909</v>
      </c>
      <c r="C189" s="55" t="str">
        <f>VLOOKUP(B189,ORCAMENTO!B:L,2,FALSE)</f>
        <v>EXTINTOR DE INCÊNDIO PORTÁTIL COM CARGA DE PQS DE 6 KG, CLASSE BC - FORNECIMENTO E INSTALAÇÃO. AF_10/2020_PE</v>
      </c>
      <c r="D189" s="55"/>
      <c r="E189" s="55"/>
      <c r="F189" s="55"/>
      <c r="G189" s="54" t="str">
        <f>VLOOKUP(B189,ORCAMENTO!B:L,6,FALSE)</f>
        <v>UN</v>
      </c>
      <c r="H189" s="56">
        <f>SUMIF(ORCAMENTO!B:B,ABCS!B189,ORCAMENTO!H:H)</f>
        <v>10</v>
      </c>
      <c r="I189" s="57">
        <f>VLOOKUP(B189,ORCAMENTO!B:L,8,FALSE)</f>
        <v>355.08</v>
      </c>
      <c r="J189" s="58"/>
      <c r="K189" s="57">
        <f>SUMIF(ORCAMENTO!B:B,ABCS!B189,ORCAMENTO!K:K)</f>
        <v>3550.8</v>
      </c>
      <c r="L189" s="58"/>
      <c r="M189" s="57">
        <f t="shared" si="2"/>
        <v>2.3199999999999998E-2</v>
      </c>
      <c r="N189" s="58"/>
    </row>
    <row r="190" spans="1:14" ht="60" customHeight="1" x14ac:dyDescent="0.25">
      <c r="A190" s="48">
        <v>184</v>
      </c>
      <c r="B190" s="67">
        <v>89796</v>
      </c>
      <c r="C190" s="55" t="str">
        <f>VLOOKUP(B190,ORCAMENTO!B:L,2,FALSE)</f>
        <v>TE, PVC, SERIE NORMAL, ESGOTO PREDIAL, DN 100 X 100 MM, JUNTA ELÁSTICA, FORNECIDO E INSTALADO EM RAMAL DE DESCARGA OU RAMAL DE ESGOTO SANITÁRIO. AF_08/2022</v>
      </c>
      <c r="D190" s="55"/>
      <c r="E190" s="55"/>
      <c r="F190" s="55"/>
      <c r="G190" s="54" t="str">
        <f>VLOOKUP(B190,ORCAMENTO!B:L,6,FALSE)</f>
        <v>UN</v>
      </c>
      <c r="H190" s="56">
        <f>SUMIF(ORCAMENTO!B:B,ABCS!B190,ORCAMENTO!H:H)</f>
        <v>64</v>
      </c>
      <c r="I190" s="57">
        <f>VLOOKUP(B190,ORCAMENTO!B:L,8,FALSE)</f>
        <v>54.78</v>
      </c>
      <c r="J190" s="58"/>
      <c r="K190" s="57">
        <f>SUMIF(ORCAMENTO!B:B,ABCS!B190,ORCAMENTO!K:K)</f>
        <v>3505.92</v>
      </c>
      <c r="L190" s="58"/>
      <c r="M190" s="57">
        <f t="shared" si="2"/>
        <v>2.29E-2</v>
      </c>
      <c r="N190" s="58"/>
    </row>
    <row r="191" spans="1:14" ht="45" customHeight="1" x14ac:dyDescent="0.25">
      <c r="A191" s="48">
        <v>185</v>
      </c>
      <c r="B191" s="67">
        <v>89848</v>
      </c>
      <c r="C191" s="55" t="str">
        <f>VLOOKUP(B191,ORCAMENTO!B:L,2,FALSE)</f>
        <v>TUBO PVC, SERIE NORMAL, ESGOTO PREDIAL, DN 100 MM, FORNECIDO E INSTALADO EM SUBCOLETOR AÉREO DE ESGOTO SANITÁRIO. AF_08/2022</v>
      </c>
      <c r="D191" s="55"/>
      <c r="E191" s="55"/>
      <c r="F191" s="55"/>
      <c r="G191" s="54" t="str">
        <f>VLOOKUP(B191,ORCAMENTO!B:L,6,FALSE)</f>
        <v>M</v>
      </c>
      <c r="H191" s="56">
        <f>SUMIF(ORCAMENTO!B:B,ABCS!B191,ORCAMENTO!H:H)</f>
        <v>103</v>
      </c>
      <c r="I191" s="57">
        <f>VLOOKUP(B191,ORCAMENTO!B:L,8,FALSE)</f>
        <v>33.950000000000003</v>
      </c>
      <c r="J191" s="58"/>
      <c r="K191" s="57">
        <f>SUMIF(ORCAMENTO!B:B,ABCS!B191,ORCAMENTO!K:K)</f>
        <v>3496.85</v>
      </c>
      <c r="L191" s="58"/>
      <c r="M191" s="57">
        <f t="shared" si="2"/>
        <v>2.2800000000000001E-2</v>
      </c>
      <c r="N191" s="58"/>
    </row>
    <row r="192" spans="1:14" ht="60" customHeight="1" x14ac:dyDescent="0.25">
      <c r="A192" s="48">
        <v>186</v>
      </c>
      <c r="B192" s="67">
        <v>89707</v>
      </c>
      <c r="C192" s="55" t="str">
        <f>VLOOKUP(B192,ORCAMENTO!B:L,2,FALSE)</f>
        <v>CAIXA SIFONADA, PVC, DN 100 X 100 X 50 MM, JUNTA ELÁSTICA, FORNECIDA E INSTALADA EM RAMAL DE DESCARGA OU EM RAMAL DE ESGOTO SANITÁRIO. AF_08/2022</v>
      </c>
      <c r="D192" s="55"/>
      <c r="E192" s="55"/>
      <c r="F192" s="55"/>
      <c r="G192" s="54" t="str">
        <f>VLOOKUP(B192,ORCAMENTO!B:L,6,FALSE)</f>
        <v>UN</v>
      </c>
      <c r="H192" s="56">
        <f>SUMIF(ORCAMENTO!B:B,ABCS!B192,ORCAMENTO!H:H)</f>
        <v>64</v>
      </c>
      <c r="I192" s="57">
        <f>VLOOKUP(B192,ORCAMENTO!B:L,8,FALSE)</f>
        <v>54.08</v>
      </c>
      <c r="J192" s="58"/>
      <c r="K192" s="57">
        <f>SUMIF(ORCAMENTO!B:B,ABCS!B192,ORCAMENTO!K:K)</f>
        <v>3461.12</v>
      </c>
      <c r="L192" s="58"/>
      <c r="M192" s="57">
        <f t="shared" si="2"/>
        <v>2.2599999999999999E-2</v>
      </c>
      <c r="N192" s="58"/>
    </row>
    <row r="193" spans="1:14" ht="60" customHeight="1" x14ac:dyDescent="0.25">
      <c r="A193" s="48">
        <v>187</v>
      </c>
      <c r="B193" s="67">
        <v>89739</v>
      </c>
      <c r="C193" s="55" t="str">
        <f>VLOOKUP(B193,ORCAMENTO!B:L,2,FALSE)</f>
        <v>JOELHO 45 GRAUS, PVC, SERIE NORMAL, ESGOTO PREDIAL, DN 75 MM, JUNTA ELÁSTICA, FORNECIDO E INSTALADO EM RAMAL DE DESCARGA OU RAMAL DE ESGOTO SANITÁRIO. AF_08/2022</v>
      </c>
      <c r="D193" s="55"/>
      <c r="E193" s="55"/>
      <c r="F193" s="55"/>
      <c r="G193" s="54" t="str">
        <f>VLOOKUP(B193,ORCAMENTO!B:L,6,FALSE)</f>
        <v>UN</v>
      </c>
      <c r="H193" s="56">
        <f>SUMIF(ORCAMENTO!B:B,ABCS!B193,ORCAMENTO!H:H)</f>
        <v>116</v>
      </c>
      <c r="I193" s="57">
        <f>VLOOKUP(B193,ORCAMENTO!B:L,8,FALSE)</f>
        <v>29.730000000000004</v>
      </c>
      <c r="J193" s="58"/>
      <c r="K193" s="57">
        <f>SUMIF(ORCAMENTO!B:B,ABCS!B193,ORCAMENTO!K:K)</f>
        <v>3448.68</v>
      </c>
      <c r="L193" s="58"/>
      <c r="M193" s="57">
        <f t="shared" si="2"/>
        <v>2.2499999999999999E-2</v>
      </c>
      <c r="N193" s="58"/>
    </row>
    <row r="194" spans="1:14" ht="75" customHeight="1" x14ac:dyDescent="0.25">
      <c r="A194" s="48">
        <v>188</v>
      </c>
      <c r="B194" s="67">
        <v>94480</v>
      </c>
      <c r="C194" s="55" t="str">
        <f>VLOOKUP(B194,ORCAMENTO!B:L,2,FALSE)</f>
        <v>CONJUNTO HIDRÁULICO PARA INSTALAÇÃO DE BOMBA EM AÇO ROSCÁVEL, DN SUCÇÃO 65 (2½) E DN RECALQUE 50 (2), PARA EDIFICAÇÃO ENTRE 12 E 18 PAVIMENTOS  FORNECIMENTO E INSTALAÇÃO. AF_06/2016</v>
      </c>
      <c r="D194" s="55"/>
      <c r="E194" s="55"/>
      <c r="F194" s="55"/>
      <c r="G194" s="54" t="str">
        <f>VLOOKUP(B194,ORCAMENTO!B:L,6,FALSE)</f>
        <v>UN</v>
      </c>
      <c r="H194" s="56">
        <f>SUMIF(ORCAMENTO!B:B,ABCS!B194,ORCAMENTO!H:H)</f>
        <v>1</v>
      </c>
      <c r="I194" s="57">
        <f>VLOOKUP(B194,ORCAMENTO!B:L,8,FALSE)</f>
        <v>3337.6099999999997</v>
      </c>
      <c r="J194" s="58"/>
      <c r="K194" s="57">
        <f>SUMIF(ORCAMENTO!B:B,ABCS!B194,ORCAMENTO!K:K)</f>
        <v>3337.61</v>
      </c>
      <c r="L194" s="58"/>
      <c r="M194" s="57">
        <f t="shared" si="2"/>
        <v>2.18E-2</v>
      </c>
      <c r="N194" s="58"/>
    </row>
    <row r="195" spans="1:14" ht="60" customHeight="1" x14ac:dyDescent="0.25">
      <c r="A195" s="48">
        <v>189</v>
      </c>
      <c r="B195" s="67">
        <v>89374</v>
      </c>
      <c r="C195" s="55" t="str">
        <f>VLOOKUP(B195,ORCAMENTO!B:L,2,FALSE)</f>
        <v>LUVA COM BUCHA DE LATÃO, PVC, SOLDÁVEL, DN 20MM X 1/2", INSTALADO EM RAMAL OU SUB-RAMAL DE ÁGUA - FORNECIMENTO E INSTALAÇÃO. AF_06/2022</v>
      </c>
      <c r="D195" s="55"/>
      <c r="E195" s="55"/>
      <c r="F195" s="55"/>
      <c r="G195" s="54" t="str">
        <f>VLOOKUP(B195,ORCAMENTO!B:L,6,FALSE)</f>
        <v>UN</v>
      </c>
      <c r="H195" s="56">
        <f>SUMIF(ORCAMENTO!B:B,ABCS!B195,ORCAMENTO!H:H)</f>
        <v>260</v>
      </c>
      <c r="I195" s="57">
        <f>VLOOKUP(B195,ORCAMENTO!B:L,8,FALSE)</f>
        <v>12.739999999999998</v>
      </c>
      <c r="J195" s="58"/>
      <c r="K195" s="57">
        <f>SUMIF(ORCAMENTO!B:B,ABCS!B195,ORCAMENTO!K:K)</f>
        <v>3312.4</v>
      </c>
      <c r="L195" s="58"/>
      <c r="M195" s="57">
        <f t="shared" si="2"/>
        <v>2.1600000000000001E-2</v>
      </c>
      <c r="N195" s="58"/>
    </row>
    <row r="196" spans="1:14" ht="45" customHeight="1" x14ac:dyDescent="0.25">
      <c r="A196" s="48">
        <v>190</v>
      </c>
      <c r="B196" s="67">
        <v>89578</v>
      </c>
      <c r="C196" s="55" t="str">
        <f>VLOOKUP(B196,ORCAMENTO!B:L,2,FALSE)</f>
        <v>TUBO PVC, SÉRIE R, ÁGUA PLUVIAL, DN 100 MM, FORNECIDO E INSTALADO EM CONDUTORES VERTICAIS DE ÁGUAS PLUVIAIS. AF_06/2022</v>
      </c>
      <c r="D196" s="55"/>
      <c r="E196" s="55"/>
      <c r="F196" s="55"/>
      <c r="G196" s="54" t="str">
        <f>VLOOKUP(B196,ORCAMENTO!B:L,6,FALSE)</f>
        <v>M</v>
      </c>
      <c r="H196" s="56">
        <f>SUMIF(ORCAMENTO!B:B,ABCS!B196,ORCAMENTO!H:H)</f>
        <v>79</v>
      </c>
      <c r="I196" s="57">
        <f>VLOOKUP(B196,ORCAMENTO!B:L,8,FALSE)</f>
        <v>41.839999999999996</v>
      </c>
      <c r="J196" s="58"/>
      <c r="K196" s="57">
        <f>SUMIF(ORCAMENTO!B:B,ABCS!B196,ORCAMENTO!K:K)</f>
        <v>3305.36</v>
      </c>
      <c r="L196" s="58"/>
      <c r="M196" s="57">
        <f t="shared" si="2"/>
        <v>2.1600000000000001E-2</v>
      </c>
      <c r="N196" s="58"/>
    </row>
    <row r="197" spans="1:14" ht="60" customHeight="1" x14ac:dyDescent="0.25">
      <c r="A197" s="48">
        <v>191</v>
      </c>
      <c r="B197" s="67">
        <v>89778</v>
      </c>
      <c r="C197" s="55" t="str">
        <f>VLOOKUP(B197,ORCAMENTO!B:L,2,FALSE)</f>
        <v>LUVA SIMPLES, PVC, SERIE NORMAL, ESGOTO PREDIAL, DN 100 MM, JUNTA ELÁSTICA, FORNECIDO E INSTALADO EM RAMAL DE DESCARGA OU RAMAL DE ESGOTO SANITÁRIO. AF_08/2022</v>
      </c>
      <c r="D197" s="55"/>
      <c r="E197" s="55"/>
      <c r="F197" s="55"/>
      <c r="G197" s="54" t="str">
        <f>VLOOKUP(B197,ORCAMENTO!B:L,6,FALSE)</f>
        <v>UN</v>
      </c>
      <c r="H197" s="56">
        <f>SUMIF(ORCAMENTO!B:B,ABCS!B197,ORCAMENTO!H:H)</f>
        <v>154</v>
      </c>
      <c r="I197" s="57">
        <f>VLOOKUP(B197,ORCAMENTO!B:L,8,FALSE)</f>
        <v>21.450000000000003</v>
      </c>
      <c r="J197" s="58"/>
      <c r="K197" s="57">
        <f>SUMIF(ORCAMENTO!B:B,ABCS!B197,ORCAMENTO!K:K)</f>
        <v>3303.3</v>
      </c>
      <c r="L197" s="58"/>
      <c r="M197" s="57">
        <f t="shared" si="2"/>
        <v>2.1600000000000001E-2</v>
      </c>
      <c r="N197" s="58"/>
    </row>
    <row r="198" spans="1:14" ht="60" customHeight="1" x14ac:dyDescent="0.25">
      <c r="A198" s="48">
        <v>192</v>
      </c>
      <c r="B198" s="67">
        <v>88412</v>
      </c>
      <c r="C198" s="55" t="str">
        <f>VLOOKUP(B198,ORCAMENTO!B:L,2,FALSE)</f>
        <v>APLICAÇÃO MANUAL DE FUNDO SELADOR ACRÍLICO EM PANOS CEGOS DE FACHADA (SEM PRESENÇA DE VÃOS) DE EDIFÍCIOS DE MÚLTIPLOS PAVIMENTOS. AF_06/2014</v>
      </c>
      <c r="D198" s="55"/>
      <c r="E198" s="55"/>
      <c r="F198" s="55"/>
      <c r="G198" s="54" t="str">
        <f>VLOOKUP(B198,ORCAMENTO!B:L,6,FALSE)</f>
        <v>M2</v>
      </c>
      <c r="H198" s="56">
        <f>SUMIF(ORCAMENTO!B:B,ABCS!B198,ORCAMENTO!H:H)</f>
        <v>1160.23</v>
      </c>
      <c r="I198" s="57">
        <f>VLOOKUP(B198,ORCAMENTO!B:L,8,FALSE)</f>
        <v>2.84</v>
      </c>
      <c r="J198" s="58"/>
      <c r="K198" s="57">
        <f>SUMIF(ORCAMENTO!B:B,ABCS!B198,ORCAMENTO!K:K)</f>
        <v>3295.05</v>
      </c>
      <c r="L198" s="58"/>
      <c r="M198" s="57">
        <f t="shared" si="2"/>
        <v>2.1499999999999998E-2</v>
      </c>
      <c r="N198" s="58"/>
    </row>
    <row r="199" spans="1:14" ht="60" customHeight="1" x14ac:dyDescent="0.25">
      <c r="A199" s="48">
        <v>193</v>
      </c>
      <c r="B199" s="67">
        <v>89786</v>
      </c>
      <c r="C199" s="55" t="str">
        <f>VLOOKUP(B199,ORCAMENTO!B:L,2,FALSE)</f>
        <v>TE, PVC, SERIE NORMAL, ESGOTO PREDIAL, DN 75 X 75 MM, JUNTA ELÁSTICA, FORNECIDO E INSTALADO EM RAMAL DE DESCARGA OU RAMAL DE ESGOTO SANITÁRIO. AF_08/2022</v>
      </c>
      <c r="D199" s="55"/>
      <c r="E199" s="55"/>
      <c r="F199" s="55"/>
      <c r="G199" s="54" t="str">
        <f>VLOOKUP(B199,ORCAMENTO!B:L,6,FALSE)</f>
        <v>UN</v>
      </c>
      <c r="H199" s="56">
        <f>SUMIF(ORCAMENTO!B:B,ABCS!B199,ORCAMENTO!H:H)</f>
        <v>65</v>
      </c>
      <c r="I199" s="57">
        <f>VLOOKUP(B199,ORCAMENTO!B:L,8,FALSE)</f>
        <v>49.129999999999995</v>
      </c>
      <c r="J199" s="58"/>
      <c r="K199" s="57">
        <f>SUMIF(ORCAMENTO!B:B,ABCS!B199,ORCAMENTO!K:K)</f>
        <v>3193.45</v>
      </c>
      <c r="L199" s="58"/>
      <c r="M199" s="57">
        <f t="shared" ref="M199:M262" si="3">ROUND((K199/$K$330)*100,4)</f>
        <v>2.0899999999999998E-2</v>
      </c>
      <c r="N199" s="58"/>
    </row>
    <row r="200" spans="1:14" ht="60" customHeight="1" x14ac:dyDescent="0.25">
      <c r="A200" s="48">
        <v>194</v>
      </c>
      <c r="B200" s="67">
        <v>89581</v>
      </c>
      <c r="C200" s="55" t="str">
        <f>VLOOKUP(B200,ORCAMENTO!B:L,2,FALSE)</f>
        <v>JOELHO 90 GRAUS, PVC, SERIE R, ÁGUA PLUVIAL, DN 75 MM, JUNTA ELÁSTICA, FORNECIDO E INSTALADO EM CONDUTORES VERTICAIS DE ÁGUAS PLUVIAIS. AF_06/2022</v>
      </c>
      <c r="D200" s="55"/>
      <c r="E200" s="55"/>
      <c r="F200" s="55"/>
      <c r="G200" s="54" t="str">
        <f>VLOOKUP(B200,ORCAMENTO!B:L,6,FALSE)</f>
        <v>UN</v>
      </c>
      <c r="H200" s="56">
        <f>SUMIF(ORCAMENTO!B:B,ABCS!B200,ORCAMENTO!H:H)</f>
        <v>75</v>
      </c>
      <c r="I200" s="57">
        <f>VLOOKUP(B200,ORCAMENTO!B:L,8,FALSE)</f>
        <v>42.36</v>
      </c>
      <c r="J200" s="58"/>
      <c r="K200" s="57">
        <f>SUMIF(ORCAMENTO!B:B,ABCS!B200,ORCAMENTO!K:K)</f>
        <v>3177</v>
      </c>
      <c r="L200" s="58"/>
      <c r="M200" s="57">
        <f t="shared" si="3"/>
        <v>2.0799999999999999E-2</v>
      </c>
      <c r="N200" s="58"/>
    </row>
    <row r="201" spans="1:14" ht="30" customHeight="1" x14ac:dyDescent="0.25">
      <c r="A201" s="48">
        <v>195</v>
      </c>
      <c r="B201" s="67">
        <v>97611</v>
      </c>
      <c r="C201" s="55" t="str">
        <f>VLOOKUP(B201,ORCAMENTO!B:L,2,FALSE)</f>
        <v>LÂMPADA COMPACTA FLUORESCENTE DE 15 W, BASE E27 - FORNECIMENTO E INSTALAÇÃO. AF_02/2020</v>
      </c>
      <c r="D201" s="55"/>
      <c r="E201" s="55"/>
      <c r="F201" s="55"/>
      <c r="G201" s="54" t="str">
        <f>VLOOKUP(B201,ORCAMENTO!B:L,6,FALSE)</f>
        <v>UN</v>
      </c>
      <c r="H201" s="56">
        <f>SUMIF(ORCAMENTO!B:B,ABCS!B201,ORCAMENTO!H:H)</f>
        <v>111</v>
      </c>
      <c r="I201" s="57">
        <f>VLOOKUP(B201,ORCAMENTO!B:L,8,FALSE)</f>
        <v>28.16</v>
      </c>
      <c r="J201" s="58"/>
      <c r="K201" s="57">
        <f>SUMIF(ORCAMENTO!B:B,ABCS!B201,ORCAMENTO!K:K)</f>
        <v>3125.76</v>
      </c>
      <c r="L201" s="58"/>
      <c r="M201" s="57">
        <f t="shared" si="3"/>
        <v>2.0400000000000001E-2</v>
      </c>
      <c r="N201" s="58"/>
    </row>
    <row r="202" spans="1:14" ht="60" customHeight="1" x14ac:dyDescent="0.25">
      <c r="A202" s="48">
        <v>196</v>
      </c>
      <c r="B202" s="67">
        <v>89383</v>
      </c>
      <c r="C202" s="55" t="str">
        <f>VLOOKUP(B202,ORCAMENTO!B:L,2,FALSE)</f>
        <v>ADAPTADOR CURTO COM BOLSA E ROSCA PARA REGISTRO, PVC, SOLDÁVEL, DN 25MM X 3/4 , INSTALADO EM RAMAL OU SUB-RAMAL DE ÁGUA - FORNECIMENTO E INSTALAÇÃO. AF_06/2022</v>
      </c>
      <c r="D202" s="55"/>
      <c r="E202" s="55"/>
      <c r="F202" s="55"/>
      <c r="G202" s="54" t="str">
        <f>VLOOKUP(B202,ORCAMENTO!B:L,6,FALSE)</f>
        <v>UN</v>
      </c>
      <c r="H202" s="56">
        <f>SUMIF(ORCAMENTO!B:B,ABCS!B202,ORCAMENTO!H:H)</f>
        <v>400</v>
      </c>
      <c r="I202" s="57">
        <f>VLOOKUP(B202,ORCAMENTO!B:L,8,FALSE)</f>
        <v>7.8</v>
      </c>
      <c r="J202" s="58"/>
      <c r="K202" s="57">
        <f>SUMIF(ORCAMENTO!B:B,ABCS!B202,ORCAMENTO!K:K)</f>
        <v>3120</v>
      </c>
      <c r="L202" s="58"/>
      <c r="M202" s="57">
        <f t="shared" si="3"/>
        <v>2.0400000000000001E-2</v>
      </c>
      <c r="N202" s="58"/>
    </row>
    <row r="203" spans="1:14" ht="45" customHeight="1" x14ac:dyDescent="0.25">
      <c r="A203" s="48">
        <v>197</v>
      </c>
      <c r="B203" s="67">
        <v>91959</v>
      </c>
      <c r="C203" s="55" t="str">
        <f>VLOOKUP(B203,ORCAMENTO!B:L,2,FALSE)</f>
        <v>INTERRUPTOR SIMPLES (2 MÓDULOS), 10A/250V, INCLUINDO SUPORTE E PLACA - FORNECIMENTO E INSTALAÇÃO. AF_12/2015</v>
      </c>
      <c r="D203" s="55"/>
      <c r="E203" s="55"/>
      <c r="F203" s="55"/>
      <c r="G203" s="54" t="str">
        <f>VLOOKUP(B203,ORCAMENTO!B:L,6,FALSE)</f>
        <v>UN</v>
      </c>
      <c r="H203" s="56">
        <f>SUMIF(ORCAMENTO!B:B,ABCS!B203,ORCAMENTO!H:H)</f>
        <v>67</v>
      </c>
      <c r="I203" s="57">
        <f>VLOOKUP(B203,ORCAMENTO!B:L,8,FALSE)</f>
        <v>45.160000000000004</v>
      </c>
      <c r="J203" s="58"/>
      <c r="K203" s="57">
        <f>SUMIF(ORCAMENTO!B:B,ABCS!B203,ORCAMENTO!K:K)</f>
        <v>3025.72</v>
      </c>
      <c r="L203" s="58"/>
      <c r="M203" s="57">
        <f t="shared" si="3"/>
        <v>1.9800000000000002E-2</v>
      </c>
      <c r="N203" s="58"/>
    </row>
    <row r="204" spans="1:14" ht="60" customHeight="1" x14ac:dyDescent="0.25">
      <c r="A204" s="48">
        <v>198</v>
      </c>
      <c r="B204" s="67">
        <v>89557</v>
      </c>
      <c r="C204" s="55" t="str">
        <f>VLOOKUP(B204,ORCAMENTO!B:L,2,FALSE)</f>
        <v>REDUÇÃO EXCÊNTRICA, PVC, SERIE R, ÁGUA PLUVIAL, DN 100 X 75 MM, JUNTA ELÁSTICA, FORNECIDO E INSTALADO EM RAMAL DE ENCAMINHAMENTO. AF_06/2022</v>
      </c>
      <c r="D204" s="55"/>
      <c r="E204" s="55"/>
      <c r="F204" s="55"/>
      <c r="G204" s="54" t="str">
        <f>VLOOKUP(B204,ORCAMENTO!B:L,6,FALSE)</f>
        <v>UN</v>
      </c>
      <c r="H204" s="56">
        <f>SUMIF(ORCAMENTO!B:B,ABCS!B204,ORCAMENTO!H:H)</f>
        <v>73</v>
      </c>
      <c r="I204" s="57">
        <f>VLOOKUP(B204,ORCAMENTO!B:L,8,FALSE)</f>
        <v>40.67</v>
      </c>
      <c r="J204" s="58"/>
      <c r="K204" s="57">
        <f>SUMIF(ORCAMENTO!B:B,ABCS!B204,ORCAMENTO!K:K)</f>
        <v>2968.91</v>
      </c>
      <c r="L204" s="58"/>
      <c r="M204" s="57">
        <f t="shared" si="3"/>
        <v>1.9400000000000001E-2</v>
      </c>
      <c r="N204" s="58"/>
    </row>
    <row r="205" spans="1:14" ht="45" customHeight="1" x14ac:dyDescent="0.25">
      <c r="A205" s="48">
        <v>199</v>
      </c>
      <c r="B205" s="67">
        <v>101619</v>
      </c>
      <c r="C205" s="55" t="str">
        <f>VLOOKUP(B205,ORCAMENTO!B:L,2,FALSE)</f>
        <v>PREPARO DE FUNDO DE VALA COM LARGURA MENOR QUE 1,5 M, COM CAMADA DE BRITA, LANÇAMENTO MANUAL. AF_08/2020</v>
      </c>
      <c r="D205" s="55"/>
      <c r="E205" s="55"/>
      <c r="F205" s="55"/>
      <c r="G205" s="54" t="str">
        <f>VLOOKUP(B205,ORCAMENTO!B:L,6,FALSE)</f>
        <v>M3</v>
      </c>
      <c r="H205" s="56">
        <f>SUMIF(ORCAMENTO!B:B,ABCS!B205,ORCAMENTO!H:H)</f>
        <v>8.56</v>
      </c>
      <c r="I205" s="57">
        <f>VLOOKUP(B205,ORCAMENTO!B:L,8,FALSE)</f>
        <v>345.8</v>
      </c>
      <c r="J205" s="58"/>
      <c r="K205" s="57">
        <f>SUMIF(ORCAMENTO!B:B,ABCS!B205,ORCAMENTO!K:K)</f>
        <v>2960.05</v>
      </c>
      <c r="L205" s="58"/>
      <c r="M205" s="57">
        <f t="shared" si="3"/>
        <v>1.9300000000000001E-2</v>
      </c>
      <c r="N205" s="58"/>
    </row>
    <row r="206" spans="1:14" ht="60" customHeight="1" x14ac:dyDescent="0.25">
      <c r="A206" s="48">
        <v>200</v>
      </c>
      <c r="B206" s="67">
        <v>89753</v>
      </c>
      <c r="C206" s="55" t="str">
        <f>VLOOKUP(B206,ORCAMENTO!B:L,2,FALSE)</f>
        <v>LUVA SIMPLES, PVC, SERIE NORMAL, ESGOTO PREDIAL, DN 50 MM, JUNTA ELÁSTICA, FORNECIDO E INSTALADO EM RAMAL DE DESCARGA OU RAMAL DE ESGOTO SANITÁRIO. AF_08/2022</v>
      </c>
      <c r="D206" s="55"/>
      <c r="E206" s="55"/>
      <c r="F206" s="55"/>
      <c r="G206" s="54" t="str">
        <f>VLOOKUP(B206,ORCAMENTO!B:L,6,FALSE)</f>
        <v>UN</v>
      </c>
      <c r="H206" s="56">
        <f>SUMIF(ORCAMENTO!B:B,ABCS!B206,ORCAMENTO!H:H)</f>
        <v>260</v>
      </c>
      <c r="I206" s="57">
        <f>VLOOKUP(B206,ORCAMENTO!B:L,8,FALSE)</f>
        <v>11.2</v>
      </c>
      <c r="J206" s="58"/>
      <c r="K206" s="57">
        <f>SUMIF(ORCAMENTO!B:B,ABCS!B206,ORCAMENTO!K:K)</f>
        <v>2912</v>
      </c>
      <c r="L206" s="58"/>
      <c r="M206" s="57">
        <f t="shared" si="3"/>
        <v>1.9E-2</v>
      </c>
      <c r="N206" s="58"/>
    </row>
    <row r="207" spans="1:14" ht="45" customHeight="1" x14ac:dyDescent="0.25">
      <c r="A207" s="48">
        <v>201</v>
      </c>
      <c r="B207" s="67">
        <v>92871</v>
      </c>
      <c r="C207" s="55" t="str">
        <f>VLOOKUP(B207,ORCAMENTO!B:L,2,FALSE)</f>
        <v>CAIXA RETANGULAR 4" X 4" MÉDIA (1,30 M DO PISO), METÁLICA, INSTALADA EM PAREDE - FORNECIMENTO E INSTALAÇÃO. AF_12/2015</v>
      </c>
      <c r="D207" s="55"/>
      <c r="E207" s="55"/>
      <c r="F207" s="55"/>
      <c r="G207" s="54" t="str">
        <f>VLOOKUP(B207,ORCAMENTO!B:L,6,FALSE)</f>
        <v>UN</v>
      </c>
      <c r="H207" s="56">
        <f>SUMIF(ORCAMENTO!B:B,ABCS!B207,ORCAMENTO!H:H)</f>
        <v>128</v>
      </c>
      <c r="I207" s="57">
        <f>VLOOKUP(B207,ORCAMENTO!B:L,8,FALSE)</f>
        <v>22.44</v>
      </c>
      <c r="J207" s="58"/>
      <c r="K207" s="57">
        <f>SUMIF(ORCAMENTO!B:B,ABCS!B207,ORCAMENTO!K:K)</f>
        <v>2872.32</v>
      </c>
      <c r="L207" s="58"/>
      <c r="M207" s="57">
        <f t="shared" si="3"/>
        <v>1.8800000000000001E-2</v>
      </c>
      <c r="N207" s="58"/>
    </row>
    <row r="208" spans="1:14" ht="45" customHeight="1" x14ac:dyDescent="0.25">
      <c r="A208" s="48">
        <v>202</v>
      </c>
      <c r="B208" s="67">
        <v>91341</v>
      </c>
      <c r="C208" s="55" t="str">
        <f>VLOOKUP(B208,ORCAMENTO!B:L,2,FALSE)</f>
        <v>PORTA EM ALUMÍNIO DE ABRIR TIPO VENEZIANA COM GUARNIÇÃO, FIXAÇÃO COM PARAFUSOS - FORNECIMENTO E INSTALAÇÃO. AF_12/2019</v>
      </c>
      <c r="D208" s="55"/>
      <c r="E208" s="55"/>
      <c r="F208" s="55"/>
      <c r="G208" s="54" t="str">
        <f>VLOOKUP(B208,ORCAMENTO!B:L,6,FALSE)</f>
        <v>M2</v>
      </c>
      <c r="H208" s="56">
        <f>SUMIF(ORCAMENTO!B:B,ABCS!B208,ORCAMENTO!H:H)</f>
        <v>3.15</v>
      </c>
      <c r="I208" s="57">
        <f>VLOOKUP(B208,ORCAMENTO!B:L,8,FALSE)</f>
        <v>910.09</v>
      </c>
      <c r="J208" s="58"/>
      <c r="K208" s="57">
        <f>SUMIF(ORCAMENTO!B:B,ABCS!B208,ORCAMENTO!K:K)</f>
        <v>2866.78</v>
      </c>
      <c r="L208" s="58"/>
      <c r="M208" s="57">
        <f t="shared" si="3"/>
        <v>1.8700000000000001E-2</v>
      </c>
      <c r="N208" s="58"/>
    </row>
    <row r="209" spans="1:14" ht="45" customHeight="1" x14ac:dyDescent="0.25">
      <c r="A209" s="48">
        <v>203</v>
      </c>
      <c r="B209" s="67">
        <v>92866</v>
      </c>
      <c r="C209" s="55" t="str">
        <f>VLOOKUP(B209,ORCAMENTO!B:L,2,FALSE)</f>
        <v>CAIXA SEXTAVADA 3" X 3", METÁLICA, INSTALADA EM LAJE - FORNECIMENTO E INSTALAÇÃO. AF_12/2015</v>
      </c>
      <c r="D209" s="55"/>
      <c r="E209" s="55"/>
      <c r="F209" s="55"/>
      <c r="G209" s="54" t="str">
        <f>VLOOKUP(B209,ORCAMENTO!B:L,6,FALSE)</f>
        <v>UN</v>
      </c>
      <c r="H209" s="56">
        <f>SUMIF(ORCAMENTO!B:B,ABCS!B209,ORCAMENTO!H:H)</f>
        <v>268</v>
      </c>
      <c r="I209" s="57">
        <f>VLOOKUP(B209,ORCAMENTO!B:L,8,FALSE)</f>
        <v>10.57</v>
      </c>
      <c r="J209" s="58"/>
      <c r="K209" s="57">
        <f>SUMIF(ORCAMENTO!B:B,ABCS!B209,ORCAMENTO!K:K)</f>
        <v>2832.76</v>
      </c>
      <c r="L209" s="58"/>
      <c r="M209" s="57">
        <f t="shared" si="3"/>
        <v>1.8499999999999999E-2</v>
      </c>
      <c r="N209" s="58"/>
    </row>
    <row r="210" spans="1:14" ht="45" customHeight="1" x14ac:dyDescent="0.25">
      <c r="A210" s="48">
        <v>204</v>
      </c>
      <c r="B210" s="67">
        <v>90454</v>
      </c>
      <c r="C210" s="55" t="str">
        <f>VLOOKUP(B210,ORCAMENTO!B:L,2,FALSE)</f>
        <v>PASSANTE TIPO TUBO DE DIÂMETRO MAIORES QUE 40 MM E MENORES OU IGUAIS A 75 MM, FIXADO EM LAJE. AF_05/2015</v>
      </c>
      <c r="D210" s="55"/>
      <c r="E210" s="55"/>
      <c r="F210" s="55"/>
      <c r="G210" s="54" t="str">
        <f>VLOOKUP(B210,ORCAMENTO!B:L,6,FALSE)</f>
        <v>UN</v>
      </c>
      <c r="H210" s="56">
        <f>SUMIF(ORCAMENTO!B:B,ABCS!B210,ORCAMENTO!H:H)</f>
        <v>395</v>
      </c>
      <c r="I210" s="57">
        <f>VLOOKUP(B210,ORCAMENTO!B:L,8,FALSE)</f>
        <v>6.59</v>
      </c>
      <c r="J210" s="58"/>
      <c r="K210" s="57">
        <f>SUMIF(ORCAMENTO!B:B,ABCS!B210,ORCAMENTO!K:K)</f>
        <v>2603.0500000000002</v>
      </c>
      <c r="L210" s="58"/>
      <c r="M210" s="57">
        <f t="shared" si="3"/>
        <v>1.7000000000000001E-2</v>
      </c>
      <c r="N210" s="58"/>
    </row>
    <row r="211" spans="1:14" ht="30" customHeight="1" x14ac:dyDescent="0.25">
      <c r="A211" s="48">
        <v>205</v>
      </c>
      <c r="B211" s="67">
        <v>91191</v>
      </c>
      <c r="C211" s="55" t="str">
        <f>VLOOKUP(B211,ORCAMENTO!B:L,2,FALSE)</f>
        <v>CHUMBAMENTO PONTUAL EM PASSAGEM DE TUBO COM DIÂMETROS ENTRE 40 MM E 75 MM. AF_05/2015</v>
      </c>
      <c r="D211" s="55"/>
      <c r="E211" s="55"/>
      <c r="F211" s="55"/>
      <c r="G211" s="54" t="str">
        <f>VLOOKUP(B211,ORCAMENTO!B:L,6,FALSE)</f>
        <v>UN</v>
      </c>
      <c r="H211" s="56">
        <f>SUMIF(ORCAMENTO!B:B,ABCS!B211,ORCAMENTO!H:H)</f>
        <v>360</v>
      </c>
      <c r="I211" s="57">
        <f>VLOOKUP(B211,ORCAMENTO!B:L,8,FALSE)</f>
        <v>6.8699999999999992</v>
      </c>
      <c r="J211" s="58"/>
      <c r="K211" s="57">
        <f>SUMIF(ORCAMENTO!B:B,ABCS!B211,ORCAMENTO!K:K)</f>
        <v>2473.2000000000003</v>
      </c>
      <c r="L211" s="58"/>
      <c r="M211" s="57">
        <f t="shared" si="3"/>
        <v>1.6199999999999999E-2</v>
      </c>
      <c r="N211" s="58"/>
    </row>
    <row r="212" spans="1:14" ht="45" customHeight="1" x14ac:dyDescent="0.25">
      <c r="A212" s="48">
        <v>206</v>
      </c>
      <c r="B212" s="67">
        <v>89623</v>
      </c>
      <c r="C212" s="55" t="str">
        <f>VLOOKUP(B212,ORCAMENTO!B:L,2,FALSE)</f>
        <v>TE, PVC, SOLDÁVEL, DN 40MM, INSTALADO EM PRUMADA DE ÁGUA - FORNECIMENTO E INSTALAÇÃO. AF_06/2022</v>
      </c>
      <c r="D212" s="55"/>
      <c r="E212" s="55"/>
      <c r="F212" s="55"/>
      <c r="G212" s="54" t="str">
        <f>VLOOKUP(B212,ORCAMENTO!B:L,6,FALSE)</f>
        <v>UN</v>
      </c>
      <c r="H212" s="56">
        <f>SUMIF(ORCAMENTO!B:B,ABCS!B212,ORCAMENTO!H:H)</f>
        <v>100</v>
      </c>
      <c r="I212" s="57">
        <f>VLOOKUP(B212,ORCAMENTO!B:L,8,FALSE)</f>
        <v>24.19</v>
      </c>
      <c r="J212" s="58"/>
      <c r="K212" s="57">
        <f>SUMIF(ORCAMENTO!B:B,ABCS!B212,ORCAMENTO!K:K)</f>
        <v>2419</v>
      </c>
      <c r="L212" s="58"/>
      <c r="M212" s="57">
        <f t="shared" si="3"/>
        <v>1.5800000000000002E-2</v>
      </c>
      <c r="N212" s="58"/>
    </row>
    <row r="213" spans="1:14" ht="45" customHeight="1" x14ac:dyDescent="0.25">
      <c r="A213" s="48">
        <v>207</v>
      </c>
      <c r="B213" s="67">
        <v>89373</v>
      </c>
      <c r="C213" s="55" t="str">
        <f>VLOOKUP(B213,ORCAMENTO!B:L,2,FALSE)</f>
        <v>LUVA DE REDUÇÃO, PVC, SOLDÁVEL, DN 25MM X 20MM, INSTALADO EM RAMAL OU SUB-RAMAL DE ÁGUA - FORNECIMENTO E INSTALAÇÃO. AF_06/2022</v>
      </c>
      <c r="D213" s="55"/>
      <c r="E213" s="55"/>
      <c r="F213" s="55"/>
      <c r="G213" s="54" t="str">
        <f>VLOOKUP(B213,ORCAMENTO!B:L,6,FALSE)</f>
        <v>UN</v>
      </c>
      <c r="H213" s="56">
        <f>SUMIF(ORCAMENTO!B:B,ABCS!B213,ORCAMENTO!H:H)</f>
        <v>266</v>
      </c>
      <c r="I213" s="57">
        <f>VLOOKUP(B213,ORCAMENTO!B:L,8,FALSE)</f>
        <v>8.51</v>
      </c>
      <c r="J213" s="58"/>
      <c r="K213" s="57">
        <f>SUMIF(ORCAMENTO!B:B,ABCS!B213,ORCAMENTO!K:K)</f>
        <v>2263.66</v>
      </c>
      <c r="L213" s="58"/>
      <c r="M213" s="57">
        <f t="shared" si="3"/>
        <v>1.4800000000000001E-2</v>
      </c>
      <c r="N213" s="58"/>
    </row>
    <row r="214" spans="1:14" ht="75" customHeight="1" x14ac:dyDescent="0.25">
      <c r="A214" s="48">
        <v>208</v>
      </c>
      <c r="B214" s="67">
        <v>91186</v>
      </c>
      <c r="C214" s="55" t="str">
        <f>VLOOKUP(B214,ORCAMENTO!B:L,2,FALSE)</f>
        <v>FIXAÇÃO DE TUBOS HORIZONTAIS DE PVC, CPVC OU COBRE DIÂMETROS MAIORES QUE 40 MM E MENORES OU IGUAIS A 75 MM COM ABRAÇADEIRA METÁLICA FLEXÍVEL 18 MM, FIXADA DIRETAMENTE NA LAJE. AF_05/2015</v>
      </c>
      <c r="D214" s="55"/>
      <c r="E214" s="55"/>
      <c r="F214" s="55"/>
      <c r="G214" s="54" t="str">
        <f>VLOOKUP(B214,ORCAMENTO!B:L,6,FALSE)</f>
        <v>M</v>
      </c>
      <c r="H214" s="56">
        <f>SUMIF(ORCAMENTO!B:B,ABCS!B214,ORCAMENTO!H:H)</f>
        <v>285.97000000000003</v>
      </c>
      <c r="I214" s="57">
        <f>VLOOKUP(B214,ORCAMENTO!B:L,8,FALSE)</f>
        <v>7.83</v>
      </c>
      <c r="J214" s="58"/>
      <c r="K214" s="57">
        <f>SUMIF(ORCAMENTO!B:B,ABCS!B214,ORCAMENTO!K:K)</f>
        <v>2239.15</v>
      </c>
      <c r="L214" s="58"/>
      <c r="M214" s="57">
        <f t="shared" si="3"/>
        <v>1.46E-2</v>
      </c>
      <c r="N214" s="58"/>
    </row>
    <row r="215" spans="1:14" ht="60" customHeight="1" x14ac:dyDescent="0.25">
      <c r="A215" s="48">
        <v>209</v>
      </c>
      <c r="B215" s="67">
        <v>89774</v>
      </c>
      <c r="C215" s="55" t="str">
        <f>VLOOKUP(B215,ORCAMENTO!B:L,2,FALSE)</f>
        <v>LUVA SIMPLES, PVC, SERIE NORMAL, ESGOTO PREDIAL, DN 75 MM, JUNTA ELÁSTICA, FORNECIDO E INSTALADO EM RAMAL DE DESCARGA OU RAMAL DE ESGOTO SANITÁRIO. AF_08/2022</v>
      </c>
      <c r="D215" s="55"/>
      <c r="E215" s="55"/>
      <c r="F215" s="55"/>
      <c r="G215" s="54" t="str">
        <f>VLOOKUP(B215,ORCAMENTO!B:L,6,FALSE)</f>
        <v>UN</v>
      </c>
      <c r="H215" s="56">
        <f>SUMIF(ORCAMENTO!B:B,ABCS!B215,ORCAMENTO!H:H)</f>
        <v>116</v>
      </c>
      <c r="I215" s="57">
        <f>VLOOKUP(B215,ORCAMENTO!B:L,8,FALSE)</f>
        <v>18.78</v>
      </c>
      <c r="J215" s="58"/>
      <c r="K215" s="57">
        <f>SUMIF(ORCAMENTO!B:B,ABCS!B215,ORCAMENTO!K:K)</f>
        <v>2178.48</v>
      </c>
      <c r="L215" s="58"/>
      <c r="M215" s="57">
        <f t="shared" si="3"/>
        <v>1.4200000000000001E-2</v>
      </c>
      <c r="N215" s="58"/>
    </row>
    <row r="216" spans="1:14" ht="45" customHeight="1" x14ac:dyDescent="0.25">
      <c r="A216" s="48">
        <v>210</v>
      </c>
      <c r="B216" s="67">
        <v>92867</v>
      </c>
      <c r="C216" s="55" t="str">
        <f>VLOOKUP(B216,ORCAMENTO!B:L,2,FALSE)</f>
        <v>CAIXA RETANGULAR 4" X 2" ALTA (2,00 M DO PISO), METÁLICA, INSTALADA EM PAREDE - FORNECIMENTO E INSTALAÇÃO. AF_12/2015</v>
      </c>
      <c r="D216" s="55"/>
      <c r="E216" s="55"/>
      <c r="F216" s="55"/>
      <c r="G216" s="54" t="str">
        <f>VLOOKUP(B216,ORCAMENTO!B:L,6,FALSE)</f>
        <v>UN</v>
      </c>
      <c r="H216" s="56">
        <f>SUMIF(ORCAMENTO!B:B,ABCS!B216,ORCAMENTO!H:H)</f>
        <v>64</v>
      </c>
      <c r="I216" s="57">
        <f>VLOOKUP(B216,ORCAMENTO!B:L,8,FALSE)</f>
        <v>33.83</v>
      </c>
      <c r="J216" s="58"/>
      <c r="K216" s="57">
        <f>SUMIF(ORCAMENTO!B:B,ABCS!B216,ORCAMENTO!K:K)</f>
        <v>2165.12</v>
      </c>
      <c r="L216" s="58"/>
      <c r="M216" s="57">
        <f t="shared" si="3"/>
        <v>1.41E-2</v>
      </c>
      <c r="N216" s="58"/>
    </row>
    <row r="217" spans="1:14" ht="60" customHeight="1" x14ac:dyDescent="0.25">
      <c r="A217" s="48">
        <v>211</v>
      </c>
      <c r="B217" s="67">
        <v>92988</v>
      </c>
      <c r="C217" s="55" t="str">
        <f>VLOOKUP(B217,ORCAMENTO!B:L,2,FALSE)</f>
        <v>CABO DE COBRE FLEXÍVEL ISOLADO, 50 MM², ANTI-CHAMA 0,6/1,0 KV, PARA REDE ENTERRADA DE DISTRIBUIÇÃO DE ENERGIA ELÉTRICA - FORNECIMENTO E INSTALAÇÃO. AF_12/2021</v>
      </c>
      <c r="D217" s="55"/>
      <c r="E217" s="55"/>
      <c r="F217" s="55"/>
      <c r="G217" s="54" t="str">
        <f>VLOOKUP(B217,ORCAMENTO!B:L,6,FALSE)</f>
        <v>M</v>
      </c>
      <c r="H217" s="56">
        <f>SUMIF(ORCAMENTO!B:B,ABCS!B217,ORCAMENTO!H:H)</f>
        <v>33</v>
      </c>
      <c r="I217" s="57">
        <f>VLOOKUP(B217,ORCAMENTO!B:L,8,FALSE)</f>
        <v>65.02</v>
      </c>
      <c r="J217" s="58"/>
      <c r="K217" s="57">
        <f>SUMIF(ORCAMENTO!B:B,ABCS!B217,ORCAMENTO!K:K)</f>
        <v>2145.66</v>
      </c>
      <c r="L217" s="58"/>
      <c r="M217" s="57">
        <f t="shared" si="3"/>
        <v>1.4E-2</v>
      </c>
      <c r="N217" s="58"/>
    </row>
    <row r="218" spans="1:14" ht="60" customHeight="1" x14ac:dyDescent="0.25">
      <c r="A218" s="48">
        <v>212</v>
      </c>
      <c r="B218" s="67">
        <v>89669</v>
      </c>
      <c r="C218" s="55" t="str">
        <f>VLOOKUP(B218,ORCAMENTO!B:L,2,FALSE)</f>
        <v>LUVA SIMPLES, PVC, SERIE R, ÁGUA PLUVIAL, DN 100 MM, JUNTA ELÁSTICA, FORNECIDO E INSTALADO EM CONDUTORES VERTICAIS DE ÁGUAS PLUVIAIS. AF_06/2022</v>
      </c>
      <c r="D218" s="55"/>
      <c r="E218" s="55"/>
      <c r="F218" s="55"/>
      <c r="G218" s="54" t="str">
        <f>VLOOKUP(B218,ORCAMENTO!B:L,6,FALSE)</f>
        <v>UN</v>
      </c>
      <c r="H218" s="56">
        <f>SUMIF(ORCAMENTO!B:B,ABCS!B218,ORCAMENTO!H:H)</f>
        <v>52</v>
      </c>
      <c r="I218" s="57">
        <f>VLOOKUP(B218,ORCAMENTO!B:L,8,FALSE)</f>
        <v>40.950000000000003</v>
      </c>
      <c r="J218" s="58"/>
      <c r="K218" s="57">
        <f>SUMIF(ORCAMENTO!B:B,ABCS!B218,ORCAMENTO!K:K)</f>
        <v>2129.4</v>
      </c>
      <c r="L218" s="58"/>
      <c r="M218" s="57">
        <f t="shared" si="3"/>
        <v>1.3899999999999999E-2</v>
      </c>
      <c r="N218" s="58"/>
    </row>
    <row r="219" spans="1:14" ht="45" customHeight="1" x14ac:dyDescent="0.25">
      <c r="A219" s="48">
        <v>213</v>
      </c>
      <c r="B219" s="67">
        <v>89357</v>
      </c>
      <c r="C219" s="55" t="str">
        <f>VLOOKUP(B219,ORCAMENTO!B:L,2,FALSE)</f>
        <v>TUBO, PVC, SOLDÁVEL, DN 32MM, INSTALADO EM RAMAL OU SUB-RAMAL DE ÁGUA - FORNECIMENTO E INSTALAÇÃO. AF_06/2022</v>
      </c>
      <c r="D219" s="55"/>
      <c r="E219" s="55"/>
      <c r="F219" s="55"/>
      <c r="G219" s="54" t="str">
        <f>VLOOKUP(B219,ORCAMENTO!B:L,6,FALSE)</f>
        <v>M</v>
      </c>
      <c r="H219" s="56">
        <f>SUMIF(ORCAMENTO!B:B,ABCS!B219,ORCAMENTO!H:H)</f>
        <v>54</v>
      </c>
      <c r="I219" s="57">
        <f>VLOOKUP(B219,ORCAMENTO!B:L,8,FALSE)</f>
        <v>39.159999999999997</v>
      </c>
      <c r="J219" s="58"/>
      <c r="K219" s="57">
        <f>SUMIF(ORCAMENTO!B:B,ABCS!B219,ORCAMENTO!K:K)</f>
        <v>2114.64</v>
      </c>
      <c r="L219" s="58"/>
      <c r="M219" s="57">
        <f t="shared" si="3"/>
        <v>1.38E-2</v>
      </c>
      <c r="N219" s="58"/>
    </row>
    <row r="220" spans="1:14" ht="45" customHeight="1" x14ac:dyDescent="0.25">
      <c r="A220" s="48">
        <v>214</v>
      </c>
      <c r="B220" s="67">
        <v>94496</v>
      </c>
      <c r="C220" s="55" t="str">
        <f>VLOOKUP(B220,ORCAMENTO!B:L,2,FALSE)</f>
        <v>REGISTRO DE GAVETA BRUTO, LATÃO, ROSCÁVEL, 1 1/4" - FORNECIMENTO E INSTALAÇÃO. AF_08/2021</v>
      </c>
      <c r="D220" s="55"/>
      <c r="E220" s="55"/>
      <c r="F220" s="55"/>
      <c r="G220" s="54" t="str">
        <f>VLOOKUP(B220,ORCAMENTO!B:L,6,FALSE)</f>
        <v>UN</v>
      </c>
      <c r="H220" s="56">
        <f>SUMIF(ORCAMENTO!B:B,ABCS!B220,ORCAMENTO!H:H)</f>
        <v>20</v>
      </c>
      <c r="I220" s="57">
        <f>VLOOKUP(B220,ORCAMENTO!B:L,8,FALSE)</f>
        <v>104.05000000000001</v>
      </c>
      <c r="J220" s="58"/>
      <c r="K220" s="57">
        <f>SUMIF(ORCAMENTO!B:B,ABCS!B220,ORCAMENTO!K:K)</f>
        <v>2081</v>
      </c>
      <c r="L220" s="58"/>
      <c r="M220" s="57">
        <f t="shared" si="3"/>
        <v>1.3599999999999999E-2</v>
      </c>
      <c r="N220" s="58"/>
    </row>
    <row r="221" spans="1:14" ht="45" customHeight="1" x14ac:dyDescent="0.25">
      <c r="A221" s="48">
        <v>215</v>
      </c>
      <c r="B221" s="67">
        <v>89547</v>
      </c>
      <c r="C221" s="55" t="str">
        <f>VLOOKUP(B221,ORCAMENTO!B:L,2,FALSE)</f>
        <v>LUVA SIMPLES, PVC, SERIE R, ÁGUA PLUVIAL, DN 75 MM, JUNTA ELÁSTICA, FORNECIDO E INSTALADO EM RAMAL DE ENCAMINHAMENTO. AF_06/2022</v>
      </c>
      <c r="D221" s="55"/>
      <c r="E221" s="55"/>
      <c r="F221" s="55"/>
      <c r="G221" s="54" t="str">
        <f>VLOOKUP(B221,ORCAMENTO!B:L,6,FALSE)</f>
        <v>UN</v>
      </c>
      <c r="H221" s="56">
        <f>SUMIF(ORCAMENTO!B:B,ABCS!B221,ORCAMENTO!H:H)</f>
        <v>72</v>
      </c>
      <c r="I221" s="57">
        <f>VLOOKUP(B221,ORCAMENTO!B:L,8,FALSE)</f>
        <v>28.009999999999998</v>
      </c>
      <c r="J221" s="58"/>
      <c r="K221" s="57">
        <f>SUMIF(ORCAMENTO!B:B,ABCS!B221,ORCAMENTO!K:K)</f>
        <v>2016.72</v>
      </c>
      <c r="L221" s="58"/>
      <c r="M221" s="57">
        <f t="shared" si="3"/>
        <v>1.32E-2</v>
      </c>
      <c r="N221" s="58"/>
    </row>
    <row r="222" spans="1:14" ht="45" customHeight="1" x14ac:dyDescent="0.25">
      <c r="A222" s="48">
        <v>216</v>
      </c>
      <c r="B222" s="67">
        <v>89492</v>
      </c>
      <c r="C222" s="55" t="str">
        <f>VLOOKUP(B222,ORCAMENTO!B:L,2,FALSE)</f>
        <v>JOELHO 90 GRAUS, PVC, SOLDÁVEL, DN 32MM, INSTALADO EM PRUMADA DE ÁGUA - FORNECIMENTO E INSTALAÇÃO. AF_06/2022</v>
      </c>
      <c r="D222" s="55"/>
      <c r="E222" s="55"/>
      <c r="F222" s="55"/>
      <c r="G222" s="54" t="str">
        <f>VLOOKUP(B222,ORCAMENTO!B:L,6,FALSE)</f>
        <v>UN</v>
      </c>
      <c r="H222" s="56">
        <f>SUMIF(ORCAMENTO!B:B,ABCS!B222,ORCAMENTO!H:H)</f>
        <v>198</v>
      </c>
      <c r="I222" s="57">
        <f>VLOOKUP(B222,ORCAMENTO!B:L,8,FALSE)</f>
        <v>10.050000000000001</v>
      </c>
      <c r="J222" s="58"/>
      <c r="K222" s="57">
        <f>SUMIF(ORCAMENTO!B:B,ABCS!B222,ORCAMENTO!K:K)</f>
        <v>1989.9</v>
      </c>
      <c r="L222" s="58"/>
      <c r="M222" s="57">
        <f t="shared" si="3"/>
        <v>1.2999999999999999E-2</v>
      </c>
      <c r="N222" s="58"/>
    </row>
    <row r="223" spans="1:14" ht="60" customHeight="1" x14ac:dyDescent="0.25">
      <c r="A223" s="48">
        <v>217</v>
      </c>
      <c r="B223" s="67">
        <v>89784</v>
      </c>
      <c r="C223" s="55" t="str">
        <f>VLOOKUP(B223,ORCAMENTO!B:L,2,FALSE)</f>
        <v>TE, PVC, SERIE NORMAL, ESGOTO PREDIAL, DN 50 X 50 MM, JUNTA ELÁSTICA, FORNECIDO E INSTALADO EM RAMAL DE DESCARGA OU RAMAL DE ESGOTO SANITÁRIO. AF_08/2022</v>
      </c>
      <c r="D223" s="55"/>
      <c r="E223" s="55"/>
      <c r="F223" s="55"/>
      <c r="G223" s="54" t="str">
        <f>VLOOKUP(B223,ORCAMENTO!B:L,6,FALSE)</f>
        <v>UN</v>
      </c>
      <c r="H223" s="56">
        <f>SUMIF(ORCAMENTO!B:B,ABCS!B223,ORCAMENTO!H:H)</f>
        <v>64</v>
      </c>
      <c r="I223" s="57">
        <f>VLOOKUP(B223,ORCAMENTO!B:L,8,FALSE)</f>
        <v>30.429999999999996</v>
      </c>
      <c r="J223" s="58"/>
      <c r="K223" s="57">
        <f>SUMIF(ORCAMENTO!B:B,ABCS!B223,ORCAMENTO!K:K)</f>
        <v>1947.52</v>
      </c>
      <c r="L223" s="58"/>
      <c r="M223" s="57">
        <f t="shared" si="3"/>
        <v>1.2699999999999999E-2</v>
      </c>
      <c r="N223" s="58"/>
    </row>
    <row r="224" spans="1:14" ht="45" customHeight="1" x14ac:dyDescent="0.25">
      <c r="A224" s="48">
        <v>218</v>
      </c>
      <c r="B224" s="67">
        <v>89358</v>
      </c>
      <c r="C224" s="55" t="str">
        <f>VLOOKUP(B224,ORCAMENTO!B:L,2,FALSE)</f>
        <v>JOELHO 90 GRAUS, PVC, SOLDÁVEL, DN 20MM, INSTALADO EM RAMAL OU SUB-RAMAL DE ÁGUA - FORNECIMENTO E INSTALAÇÃO. AF_06/2022</v>
      </c>
      <c r="D224" s="55"/>
      <c r="E224" s="55"/>
      <c r="F224" s="55"/>
      <c r="G224" s="54" t="str">
        <f>VLOOKUP(B224,ORCAMENTO!B:L,6,FALSE)</f>
        <v>UN</v>
      </c>
      <c r="H224" s="56">
        <f>SUMIF(ORCAMENTO!B:B,ABCS!B224,ORCAMENTO!H:H)</f>
        <v>206</v>
      </c>
      <c r="I224" s="57">
        <f>VLOOKUP(B224,ORCAMENTO!B:L,8,FALSE)</f>
        <v>9.2899999999999991</v>
      </c>
      <c r="J224" s="58"/>
      <c r="K224" s="57">
        <f>SUMIF(ORCAMENTO!B:B,ABCS!B224,ORCAMENTO!K:K)</f>
        <v>1913.74</v>
      </c>
      <c r="L224" s="58"/>
      <c r="M224" s="57">
        <f t="shared" si="3"/>
        <v>1.2500000000000001E-2</v>
      </c>
      <c r="N224" s="58"/>
    </row>
    <row r="225" spans="1:14" ht="45" customHeight="1" x14ac:dyDescent="0.25">
      <c r="A225" s="48">
        <v>219</v>
      </c>
      <c r="B225" s="67">
        <v>89562</v>
      </c>
      <c r="C225" s="55" t="str">
        <f>VLOOKUP(B225,ORCAMENTO!B:L,2,FALSE)</f>
        <v>LUVA DE REDUÇÃO, PVC, SOLDÁVEL, DN 40MM X 32MM, INSTALADO EM PRUMADA DE ÁGUA - FORNECIMENTO E INSTALAÇÃO. AF_06/2022</v>
      </c>
      <c r="D225" s="55"/>
      <c r="E225" s="55"/>
      <c r="F225" s="55"/>
      <c r="G225" s="54" t="str">
        <f>VLOOKUP(B225,ORCAMENTO!B:L,6,FALSE)</f>
        <v>UN</v>
      </c>
      <c r="H225" s="56">
        <f>SUMIF(ORCAMENTO!B:B,ABCS!B225,ORCAMENTO!H:H)</f>
        <v>147</v>
      </c>
      <c r="I225" s="57">
        <f>VLOOKUP(B225,ORCAMENTO!B:L,8,FALSE)</f>
        <v>13</v>
      </c>
      <c r="J225" s="58"/>
      <c r="K225" s="57">
        <f>SUMIF(ORCAMENTO!B:B,ABCS!B225,ORCAMENTO!K:K)</f>
        <v>1911</v>
      </c>
      <c r="L225" s="58"/>
      <c r="M225" s="57">
        <f t="shared" si="3"/>
        <v>1.2500000000000001E-2</v>
      </c>
      <c r="N225" s="58"/>
    </row>
    <row r="226" spans="1:14" ht="45" customHeight="1" x14ac:dyDescent="0.25">
      <c r="A226" s="48">
        <v>220</v>
      </c>
      <c r="B226" s="67">
        <v>101906</v>
      </c>
      <c r="C226" s="55" t="str">
        <f>VLOOKUP(B226,ORCAMENTO!B:L,2,FALSE)</f>
        <v>EXTINTOR DE INCÊNDIO PORTÁTIL COM CARGA DE CO2 DE 4 KG, CLASSE BC - FORNECIMENTO E INSTALAÇÃO. AF_10/2020_PE</v>
      </c>
      <c r="D226" s="55"/>
      <c r="E226" s="55"/>
      <c r="F226" s="55"/>
      <c r="G226" s="54" t="str">
        <f>VLOOKUP(B226,ORCAMENTO!B:L,6,FALSE)</f>
        <v>UN</v>
      </c>
      <c r="H226" s="56">
        <f>SUMIF(ORCAMENTO!B:B,ABCS!B226,ORCAMENTO!H:H)</f>
        <v>2</v>
      </c>
      <c r="I226" s="57">
        <f>VLOOKUP(B226,ORCAMENTO!B:L,8,FALSE)</f>
        <v>933.68</v>
      </c>
      <c r="J226" s="58"/>
      <c r="K226" s="57">
        <f>SUMIF(ORCAMENTO!B:B,ABCS!B226,ORCAMENTO!K:K)</f>
        <v>1867.36</v>
      </c>
      <c r="L226" s="58"/>
      <c r="M226" s="57">
        <f t="shared" si="3"/>
        <v>1.2200000000000001E-2</v>
      </c>
      <c r="N226" s="58"/>
    </row>
    <row r="227" spans="1:14" ht="60" customHeight="1" x14ac:dyDescent="0.25">
      <c r="A227" s="48">
        <v>221</v>
      </c>
      <c r="B227" s="67">
        <v>101880</v>
      </c>
      <c r="C227" s="55" t="str">
        <f>VLOOKUP(B227,ORCAMENTO!B:L,2,FALSE)</f>
        <v>QUADRO DE DISTRIBUIÇÃO DE ENERGIA EM CHAPA DE AÇO GALVANIZADO, DE EMBUTIR, COM BARRAMENTO TRIFÁSICO, PARA 30 DISJUNTORES DIN 150A - FORNECIMENTO E INSTALAÇÃO. AF_10/2020</v>
      </c>
      <c r="D227" s="55"/>
      <c r="E227" s="55"/>
      <c r="F227" s="55"/>
      <c r="G227" s="54" t="str">
        <f>VLOOKUP(B227,ORCAMENTO!B:L,6,FALSE)</f>
        <v>UN</v>
      </c>
      <c r="H227" s="56">
        <f>SUMIF(ORCAMENTO!B:B,ABCS!B227,ORCAMENTO!H:H)</f>
        <v>2</v>
      </c>
      <c r="I227" s="57">
        <f>VLOOKUP(B227,ORCAMENTO!B:L,8,FALSE)</f>
        <v>876.54</v>
      </c>
      <c r="J227" s="58"/>
      <c r="K227" s="57">
        <f>SUMIF(ORCAMENTO!B:B,ABCS!B227,ORCAMENTO!K:K)</f>
        <v>1753.08</v>
      </c>
      <c r="L227" s="58"/>
      <c r="M227" s="57">
        <f t="shared" si="3"/>
        <v>1.15E-2</v>
      </c>
      <c r="N227" s="58"/>
    </row>
    <row r="228" spans="1:14" ht="45" customHeight="1" x14ac:dyDescent="0.25">
      <c r="A228" s="48">
        <v>222</v>
      </c>
      <c r="B228" s="67">
        <v>89449</v>
      </c>
      <c r="C228" s="55" t="str">
        <f>VLOOKUP(B228,ORCAMENTO!B:L,2,FALSE)</f>
        <v>TUBO, PVC, SOLDÁVEL, DN 50MM, INSTALADO EM PRUMADA DE ÁGUA - FORNECIMENTO E INSTALAÇÃO. AF_06/2022</v>
      </c>
      <c r="D228" s="55"/>
      <c r="E228" s="55"/>
      <c r="F228" s="55"/>
      <c r="G228" s="54" t="str">
        <f>VLOOKUP(B228,ORCAMENTO!B:L,6,FALSE)</f>
        <v>M</v>
      </c>
      <c r="H228" s="56">
        <f>SUMIF(ORCAMENTO!B:B,ABCS!B228,ORCAMENTO!H:H)</f>
        <v>71</v>
      </c>
      <c r="I228" s="57">
        <f>VLOOKUP(B228,ORCAMENTO!B:L,8,FALSE)</f>
        <v>24.410000000000004</v>
      </c>
      <c r="J228" s="58"/>
      <c r="K228" s="57">
        <f>SUMIF(ORCAMENTO!B:B,ABCS!B228,ORCAMENTO!K:K)</f>
        <v>1733.11</v>
      </c>
      <c r="L228" s="58"/>
      <c r="M228" s="57">
        <f t="shared" si="3"/>
        <v>1.1299999999999999E-2</v>
      </c>
      <c r="N228" s="58"/>
    </row>
    <row r="229" spans="1:14" ht="60" customHeight="1" x14ac:dyDescent="0.25">
      <c r="A229" s="48">
        <v>223</v>
      </c>
      <c r="B229" s="67">
        <v>89396</v>
      </c>
      <c r="C229" s="55" t="str">
        <f>VLOOKUP(B229,ORCAMENTO!B:L,2,FALSE)</f>
        <v>TÊ COM BUCHA DE LATÃO NA BOLSA CENTRAL, PVC, SOLDÁVEL, DN 25MM X 1/2 , INSTALADO EM RAMAL OU SUB-RAMAL DE ÁGUA - FORNECIMENTO E INSTALAÇÃO. AF_06/2022</v>
      </c>
      <c r="D229" s="55"/>
      <c r="E229" s="55"/>
      <c r="F229" s="55"/>
      <c r="G229" s="54" t="str">
        <f>VLOOKUP(B229,ORCAMENTO!B:L,6,FALSE)</f>
        <v>UN</v>
      </c>
      <c r="H229" s="56">
        <f>SUMIF(ORCAMENTO!B:B,ABCS!B229,ORCAMENTO!H:H)</f>
        <v>64</v>
      </c>
      <c r="I229" s="57">
        <f>VLOOKUP(B229,ORCAMENTO!B:L,8,FALSE)</f>
        <v>25.630000000000003</v>
      </c>
      <c r="J229" s="58"/>
      <c r="K229" s="57">
        <f>SUMIF(ORCAMENTO!B:B,ABCS!B229,ORCAMENTO!K:K)</f>
        <v>1640.32</v>
      </c>
      <c r="L229" s="58"/>
      <c r="M229" s="57">
        <f t="shared" si="3"/>
        <v>1.0699999999999999E-2</v>
      </c>
      <c r="N229" s="58"/>
    </row>
    <row r="230" spans="1:14" ht="45" customHeight="1" x14ac:dyDescent="0.25">
      <c r="A230" s="48">
        <v>224</v>
      </c>
      <c r="B230" s="67">
        <v>101898</v>
      </c>
      <c r="C230" s="55" t="str">
        <f>VLOOKUP(B230,ORCAMENTO!B:L,2,FALSE)</f>
        <v>DISJUNTOR TERMOMAGNÉTICO TRIPOLAR , CORRENTE NOMINAL DE 400A - FORNECIMENTO E INSTALAÇÃO. AF_10/2020</v>
      </c>
      <c r="D230" s="55"/>
      <c r="E230" s="55"/>
      <c r="F230" s="55"/>
      <c r="G230" s="54" t="str">
        <f>VLOOKUP(B230,ORCAMENTO!B:L,6,FALSE)</f>
        <v>UN</v>
      </c>
      <c r="H230" s="56">
        <f>SUMIF(ORCAMENTO!B:B,ABCS!B230,ORCAMENTO!H:H)</f>
        <v>1</v>
      </c>
      <c r="I230" s="57">
        <f>VLOOKUP(B230,ORCAMENTO!B:L,8,FALSE)</f>
        <v>1629.0600000000004</v>
      </c>
      <c r="J230" s="58"/>
      <c r="K230" s="57">
        <f>SUMIF(ORCAMENTO!B:B,ABCS!B230,ORCAMENTO!K:K)</f>
        <v>1629.06</v>
      </c>
      <c r="L230" s="58"/>
      <c r="M230" s="57">
        <f t="shared" si="3"/>
        <v>1.06E-2</v>
      </c>
      <c r="N230" s="58"/>
    </row>
    <row r="231" spans="1:14" ht="30" customHeight="1" x14ac:dyDescent="0.25">
      <c r="A231" s="48">
        <v>225</v>
      </c>
      <c r="B231" s="67">
        <v>91192</v>
      </c>
      <c r="C231" s="55" t="str">
        <f>VLOOKUP(B231,ORCAMENTO!B:L,2,FALSE)</f>
        <v>CHUMBAMENTO PONTUAL EM PASSAGEM DE TUBO COM DIÂMETRO MAIOR QUE 75 MM. AF_05/2015</v>
      </c>
      <c r="D231" s="55"/>
      <c r="E231" s="55"/>
      <c r="F231" s="55"/>
      <c r="G231" s="54" t="str">
        <f>VLOOKUP(B231,ORCAMENTO!B:L,6,FALSE)</f>
        <v>UN</v>
      </c>
      <c r="H231" s="56">
        <f>SUMIF(ORCAMENTO!B:B,ABCS!B231,ORCAMENTO!H:H)</f>
        <v>209</v>
      </c>
      <c r="I231" s="57">
        <f>VLOOKUP(B231,ORCAMENTO!B:L,8,FALSE)</f>
        <v>7.62</v>
      </c>
      <c r="J231" s="58"/>
      <c r="K231" s="57">
        <f>SUMIF(ORCAMENTO!B:B,ABCS!B231,ORCAMENTO!K:K)</f>
        <v>1592.58</v>
      </c>
      <c r="L231" s="58"/>
      <c r="M231" s="57">
        <f t="shared" si="3"/>
        <v>1.04E-2</v>
      </c>
      <c r="N231" s="58"/>
    </row>
    <row r="232" spans="1:14" ht="75" customHeight="1" x14ac:dyDescent="0.25">
      <c r="A232" s="48">
        <v>226</v>
      </c>
      <c r="B232" s="67">
        <v>94573</v>
      </c>
      <c r="C232" s="55" t="str">
        <f>VLOOKUP(B232,ORCAMENTO!B:L,2,FALSE)</f>
        <v>JANELA DE ALUMÍNIO DE CORRER COM 4 FOLHAS PARA VIDROS, COM VIDROS, BATENTE, ACABAMENTO COM ACETATO OU BRILHANTE E FERRAGENS. EXCLUSIVE ALIZAR E CONTRAMARCO. FORNECIMENTO E INSTALAÇÃO. AF_12/2019</v>
      </c>
      <c r="D232" s="55"/>
      <c r="E232" s="55"/>
      <c r="F232" s="55"/>
      <c r="G232" s="54" t="str">
        <f>VLOOKUP(B232,ORCAMENTO!B:L,6,FALSE)</f>
        <v>M2</v>
      </c>
      <c r="H232" s="56">
        <f>SUMIF(ORCAMENTO!B:B,ABCS!B232,ORCAMENTO!H:H)</f>
        <v>4.8</v>
      </c>
      <c r="I232" s="57">
        <f>VLOOKUP(B232,ORCAMENTO!B:L,8,FALSE)</f>
        <v>325.56</v>
      </c>
      <c r="J232" s="58"/>
      <c r="K232" s="57">
        <f>SUMIF(ORCAMENTO!B:B,ABCS!B232,ORCAMENTO!K:K)</f>
        <v>1562.69</v>
      </c>
      <c r="L232" s="58"/>
      <c r="M232" s="57">
        <f t="shared" si="3"/>
        <v>1.0200000000000001E-2</v>
      </c>
      <c r="N232" s="58"/>
    </row>
    <row r="233" spans="1:14" ht="45" customHeight="1" x14ac:dyDescent="0.25">
      <c r="A233" s="48">
        <v>227</v>
      </c>
      <c r="B233" s="67">
        <v>89532</v>
      </c>
      <c r="C233" s="55" t="str">
        <f>VLOOKUP(B233,ORCAMENTO!B:L,2,FALSE)</f>
        <v>LUVA DE REDUÇÃO, PVC, SOLDÁVEL, DN 32MM X 25MM, INSTALADO EM PRUMADA DE ÁGUA - FORNECIMENTO E INSTALAÇÃO. AF_06/2022</v>
      </c>
      <c r="D233" s="55"/>
      <c r="E233" s="55"/>
      <c r="F233" s="55"/>
      <c r="G233" s="54" t="str">
        <f>VLOOKUP(B233,ORCAMENTO!B:L,6,FALSE)</f>
        <v>UN</v>
      </c>
      <c r="H233" s="56">
        <f>SUMIF(ORCAMENTO!B:B,ABCS!B233,ORCAMENTO!H:H)</f>
        <v>176</v>
      </c>
      <c r="I233" s="57">
        <f>VLOOKUP(B233,ORCAMENTO!B:L,8,FALSE)</f>
        <v>8.8299999999999983</v>
      </c>
      <c r="J233" s="58"/>
      <c r="K233" s="57">
        <f>SUMIF(ORCAMENTO!B:B,ABCS!B233,ORCAMENTO!K:K)</f>
        <v>1554.08</v>
      </c>
      <c r="L233" s="58"/>
      <c r="M233" s="57">
        <f t="shared" si="3"/>
        <v>1.0200000000000001E-2</v>
      </c>
      <c r="N233" s="58"/>
    </row>
    <row r="234" spans="1:14" ht="45" customHeight="1" x14ac:dyDescent="0.25">
      <c r="A234" s="48">
        <v>228</v>
      </c>
      <c r="B234" s="67">
        <v>101896</v>
      </c>
      <c r="C234" s="55" t="str">
        <f>VLOOKUP(B234,ORCAMENTO!B:L,2,FALSE)</f>
        <v>DISJUNTOR TERMOMAGNÉTICO TRIPOLAR , CORRENTE NOMINAL DE 200A - FORNECIMENTO E INSTALAÇÃO. AF_10/2020</v>
      </c>
      <c r="D234" s="55"/>
      <c r="E234" s="55"/>
      <c r="F234" s="55"/>
      <c r="G234" s="54" t="str">
        <f>VLOOKUP(B234,ORCAMENTO!B:L,6,FALSE)</f>
        <v>UN</v>
      </c>
      <c r="H234" s="56">
        <f>SUMIF(ORCAMENTO!B:B,ABCS!B234,ORCAMENTO!H:H)</f>
        <v>2</v>
      </c>
      <c r="I234" s="57">
        <f>VLOOKUP(B234,ORCAMENTO!B:L,8,FALSE)</f>
        <v>763.46999999999991</v>
      </c>
      <c r="J234" s="58"/>
      <c r="K234" s="57">
        <f>SUMIF(ORCAMENTO!B:B,ABCS!B234,ORCAMENTO!K:K)</f>
        <v>1526.94</v>
      </c>
      <c r="L234" s="58"/>
      <c r="M234" s="57">
        <f t="shared" si="3"/>
        <v>0.01</v>
      </c>
      <c r="N234" s="58"/>
    </row>
    <row r="235" spans="1:14" ht="45" customHeight="1" x14ac:dyDescent="0.25">
      <c r="A235" s="48">
        <v>229</v>
      </c>
      <c r="B235" s="67">
        <v>97617</v>
      </c>
      <c r="C235" s="55" t="str">
        <f>VLOOKUP(B235,ORCAMENTO!B:L,2,FALSE)</f>
        <v>LÂMPADA TUBULAR FLUORESCENTE T10 DE 20/40 W, BASE G13 - FORNECIMENTO E INSTALAÇÃO. AF_02/2020_PS</v>
      </c>
      <c r="D235" s="55"/>
      <c r="E235" s="55"/>
      <c r="F235" s="55"/>
      <c r="G235" s="54" t="str">
        <f>VLOOKUP(B235,ORCAMENTO!B:L,6,FALSE)</f>
        <v>UN</v>
      </c>
      <c r="H235" s="56">
        <f>SUMIF(ORCAMENTO!B:B,ABCS!B235,ORCAMENTO!H:H)</f>
        <v>22</v>
      </c>
      <c r="I235" s="57">
        <f>VLOOKUP(B235,ORCAMENTO!B:L,8,FALSE)</f>
        <v>68.430000000000007</v>
      </c>
      <c r="J235" s="58"/>
      <c r="K235" s="57">
        <f>SUMIF(ORCAMENTO!B:B,ABCS!B235,ORCAMENTO!K:K)</f>
        <v>1505.46</v>
      </c>
      <c r="L235" s="58"/>
      <c r="M235" s="57">
        <f t="shared" si="3"/>
        <v>9.7999999999999997E-3</v>
      </c>
      <c r="N235" s="58"/>
    </row>
    <row r="236" spans="1:14" ht="45" customHeight="1" x14ac:dyDescent="0.25">
      <c r="A236" s="48">
        <v>230</v>
      </c>
      <c r="B236" s="67">
        <v>94227</v>
      </c>
      <c r="C236" s="55" t="str">
        <f>VLOOKUP(B236,ORCAMENTO!B:L,2,FALSE)</f>
        <v>CALHA EM CHAPA DE AÇO GALVANIZADO NÚMERO 24, DESENVOLVIMENTO DE 33 CM, INCLUSO TRANSPORTE VERTICAL. AF_07/2019</v>
      </c>
      <c r="D236" s="55"/>
      <c r="E236" s="55"/>
      <c r="F236" s="55"/>
      <c r="G236" s="54" t="str">
        <f>VLOOKUP(B236,ORCAMENTO!B:L,6,FALSE)</f>
        <v>M</v>
      </c>
      <c r="H236" s="56">
        <f>SUMIF(ORCAMENTO!B:B,ABCS!B236,ORCAMENTO!H:H)</f>
        <v>18.350000000000001</v>
      </c>
      <c r="I236" s="57">
        <f>VLOOKUP(B236,ORCAMENTO!B:L,8,FALSE)</f>
        <v>81.400000000000006</v>
      </c>
      <c r="J236" s="58"/>
      <c r="K236" s="57">
        <f>SUMIF(ORCAMENTO!B:B,ABCS!B236,ORCAMENTO!K:K)</f>
        <v>1493.69</v>
      </c>
      <c r="L236" s="58"/>
      <c r="M236" s="57">
        <f t="shared" si="3"/>
        <v>9.7999999999999997E-3</v>
      </c>
      <c r="N236" s="58"/>
    </row>
    <row r="237" spans="1:14" ht="45" customHeight="1" x14ac:dyDescent="0.25">
      <c r="A237" s="48">
        <v>231</v>
      </c>
      <c r="B237" s="67">
        <v>89620</v>
      </c>
      <c r="C237" s="55" t="str">
        <f>VLOOKUP(B237,ORCAMENTO!B:L,2,FALSE)</f>
        <v>TE, PVC, SOLDÁVEL, DN 32MM, INSTALADO EM PRUMADA DE ÁGUA - FORNECIMENTO E INSTALAÇÃO. AF_06/2022</v>
      </c>
      <c r="D237" s="55"/>
      <c r="E237" s="55"/>
      <c r="F237" s="55"/>
      <c r="G237" s="54" t="str">
        <f>VLOOKUP(B237,ORCAMENTO!B:L,6,FALSE)</f>
        <v>UN</v>
      </c>
      <c r="H237" s="56">
        <f>SUMIF(ORCAMENTO!B:B,ABCS!B237,ORCAMENTO!H:H)</f>
        <v>100</v>
      </c>
      <c r="I237" s="57">
        <f>VLOOKUP(B237,ORCAMENTO!B:L,8,FALSE)</f>
        <v>14.499999999999998</v>
      </c>
      <c r="J237" s="58"/>
      <c r="K237" s="57">
        <f>SUMIF(ORCAMENTO!B:B,ABCS!B237,ORCAMENTO!K:K)</f>
        <v>1450</v>
      </c>
      <c r="L237" s="58"/>
      <c r="M237" s="57">
        <f t="shared" si="3"/>
        <v>9.4999999999999998E-3</v>
      </c>
      <c r="N237" s="58"/>
    </row>
    <row r="238" spans="1:14" ht="45" customHeight="1" x14ac:dyDescent="0.25">
      <c r="A238" s="48">
        <v>232</v>
      </c>
      <c r="B238" s="67">
        <v>89497</v>
      </c>
      <c r="C238" s="55" t="str">
        <f>VLOOKUP(B238,ORCAMENTO!B:L,2,FALSE)</f>
        <v>JOELHO 90 GRAUS, PVC, SOLDÁVEL, DN 40MM, INSTALADO EM PRUMADA DE ÁGUA - FORNECIMENTO E INSTALAÇÃO. AF_06/2022</v>
      </c>
      <c r="D238" s="55"/>
      <c r="E238" s="55"/>
      <c r="F238" s="55"/>
      <c r="G238" s="54" t="str">
        <f>VLOOKUP(B238,ORCAMENTO!B:L,6,FALSE)</f>
        <v>UN</v>
      </c>
      <c r="H238" s="56">
        <f>SUMIF(ORCAMENTO!B:B,ABCS!B238,ORCAMENTO!H:H)</f>
        <v>88</v>
      </c>
      <c r="I238" s="57">
        <f>VLOOKUP(B238,ORCAMENTO!B:L,8,FALSE)</f>
        <v>16.409999999999997</v>
      </c>
      <c r="J238" s="58"/>
      <c r="K238" s="57">
        <f>SUMIF(ORCAMENTO!B:B,ABCS!B238,ORCAMENTO!K:K)</f>
        <v>1444.08</v>
      </c>
      <c r="L238" s="58"/>
      <c r="M238" s="57">
        <f t="shared" si="3"/>
        <v>9.4000000000000004E-3</v>
      </c>
      <c r="N238" s="58"/>
    </row>
    <row r="239" spans="1:14" ht="30" customHeight="1" x14ac:dyDescent="0.25">
      <c r="A239" s="48">
        <v>233</v>
      </c>
      <c r="B239" s="67">
        <v>90436</v>
      </c>
      <c r="C239" s="55" t="str">
        <f>VLOOKUP(B239,ORCAMENTO!B:L,2,FALSE)</f>
        <v>FURO EM ALVENARIA PARA DIÂMETROS MENORES OU IGUAIS A 40 MM. AF_05/2015</v>
      </c>
      <c r="D239" s="55"/>
      <c r="E239" s="55"/>
      <c r="F239" s="55"/>
      <c r="G239" s="54" t="str">
        <f>VLOOKUP(B239,ORCAMENTO!B:L,6,FALSE)</f>
        <v>UN</v>
      </c>
      <c r="H239" s="56">
        <f>SUMIF(ORCAMENTO!B:B,ABCS!B239,ORCAMENTO!H:H)</f>
        <v>78</v>
      </c>
      <c r="I239" s="57">
        <f>VLOOKUP(B239,ORCAMENTO!B:L,8,FALSE)</f>
        <v>18.11</v>
      </c>
      <c r="J239" s="58"/>
      <c r="K239" s="57">
        <f>SUMIF(ORCAMENTO!B:B,ABCS!B239,ORCAMENTO!K:K)</f>
        <v>1412.58</v>
      </c>
      <c r="L239" s="58"/>
      <c r="M239" s="57">
        <f t="shared" si="3"/>
        <v>9.1999999999999998E-3</v>
      </c>
      <c r="N239" s="58"/>
    </row>
    <row r="240" spans="1:14" ht="45" customHeight="1" x14ac:dyDescent="0.25">
      <c r="A240" s="48">
        <v>234</v>
      </c>
      <c r="B240" s="67">
        <v>101666</v>
      </c>
      <c r="C240" s="55" t="str">
        <f>VLOOKUP(B240,ORCAMENTO!B:L,2,FALSE)</f>
        <v>REFLETOR RETANGULAR FECHADO, COM LÂMPADA VAPOR METÁLICO 400 W - FORNECIMENTO E INSTALAÇÃO. AF_08/2020</v>
      </c>
      <c r="D240" s="55"/>
      <c r="E240" s="55"/>
      <c r="F240" s="55"/>
      <c r="G240" s="54" t="str">
        <f>VLOOKUP(B240,ORCAMENTO!B:L,6,FALSE)</f>
        <v>UN</v>
      </c>
      <c r="H240" s="56">
        <f>SUMIF(ORCAMENTO!B:B,ABCS!B240,ORCAMENTO!H:H)</f>
        <v>3</v>
      </c>
      <c r="I240" s="57">
        <f>VLOOKUP(B240,ORCAMENTO!B:L,8,FALSE)</f>
        <v>438.87</v>
      </c>
      <c r="J240" s="58"/>
      <c r="K240" s="57">
        <f>SUMIF(ORCAMENTO!B:B,ABCS!B240,ORCAMENTO!K:K)</f>
        <v>1316.61</v>
      </c>
      <c r="L240" s="58"/>
      <c r="M240" s="57">
        <f t="shared" si="3"/>
        <v>8.6E-3</v>
      </c>
      <c r="N240" s="58"/>
    </row>
    <row r="241" spans="1:14" ht="90" customHeight="1" x14ac:dyDescent="0.25">
      <c r="A241" s="48">
        <v>235</v>
      </c>
      <c r="B241" s="67">
        <v>101653</v>
      </c>
      <c r="C241" s="55" t="str">
        <f>VLOOKUP(B241,ORCAMENTO!B:L,2,FALSE)</f>
        <v>LUMINÁRIA ABERTA PARA ILUMINAÇÃO PÚBLICA, PARA LÂMPADA VAPOR DE MERCÚRIO ATÉ 400 W E MISTA ATÉ 500 W, COM BRAÇO EM TUBO DE AÇO GALV 1", COMPRIMENTO DE 1,50 M, PARA POSTE DE CONCRETO - FORNECIMENTO E INSTALAÇÃO (EXCLUSIVE LÂMPADA E REATOR). AF_08/2020</v>
      </c>
      <c r="D241" s="55"/>
      <c r="E241" s="55"/>
      <c r="F241" s="55"/>
      <c r="G241" s="54" t="str">
        <f>VLOOKUP(B241,ORCAMENTO!B:L,6,FALSE)</f>
        <v>UN</v>
      </c>
      <c r="H241" s="56">
        <f>SUMIF(ORCAMENTO!B:B,ABCS!B241,ORCAMENTO!H:H)</f>
        <v>4</v>
      </c>
      <c r="I241" s="57">
        <f>VLOOKUP(B241,ORCAMENTO!B:L,8,FALSE)</f>
        <v>320.29000000000002</v>
      </c>
      <c r="J241" s="58"/>
      <c r="K241" s="57">
        <f>SUMIF(ORCAMENTO!B:B,ABCS!B241,ORCAMENTO!K:K)</f>
        <v>1281.1600000000001</v>
      </c>
      <c r="L241" s="58"/>
      <c r="M241" s="57">
        <f t="shared" si="3"/>
        <v>8.3999999999999995E-3</v>
      </c>
      <c r="N241" s="58"/>
    </row>
    <row r="242" spans="1:14" ht="45" customHeight="1" x14ac:dyDescent="0.25">
      <c r="A242" s="48">
        <v>236</v>
      </c>
      <c r="B242" s="67">
        <v>101799</v>
      </c>
      <c r="C242" s="55" t="str">
        <f>VLOOKUP(B242,ORCAMENTO!B:L,2,FALSE)</f>
        <v>TAMPA PARA CAIXA TIPO R2 E R3, EM FERRO FUNDIDO, DIMENSÕES INTERNAS: 0,55 X 1,10 M - FORNECIMENTO E INSTALAÇÃO. AF_12/2020</v>
      </c>
      <c r="D242" s="55"/>
      <c r="E242" s="55"/>
      <c r="F242" s="55"/>
      <c r="G242" s="54" t="str">
        <f>VLOOKUP(B242,ORCAMENTO!B:L,6,FALSE)</f>
        <v>UN</v>
      </c>
      <c r="H242" s="56">
        <f>SUMIF(ORCAMENTO!B:B,ABCS!B242,ORCAMENTO!H:H)</f>
        <v>1</v>
      </c>
      <c r="I242" s="57">
        <f>VLOOKUP(B242,ORCAMENTO!B:L,8,FALSE)</f>
        <v>1263.33</v>
      </c>
      <c r="J242" s="58"/>
      <c r="K242" s="57">
        <f>SUMIF(ORCAMENTO!B:B,ABCS!B242,ORCAMENTO!K:K)</f>
        <v>1263.33</v>
      </c>
      <c r="L242" s="58"/>
      <c r="M242" s="57">
        <f t="shared" si="3"/>
        <v>8.3000000000000001E-3</v>
      </c>
      <c r="N242" s="58"/>
    </row>
    <row r="243" spans="1:14" ht="60" customHeight="1" x14ac:dyDescent="0.25">
      <c r="A243" s="48">
        <v>237</v>
      </c>
      <c r="B243" s="67">
        <v>98525</v>
      </c>
      <c r="C243" s="55" t="str">
        <f>VLOOKUP(B243,ORCAMENTO!B:L,2,FALSE)</f>
        <v>LIMPEZA MECANIZADA DE CAMADA VEGETAL, VEGETAÇÃO E PEQUENAS ÁRVORES (DIÂMETRO DE TRONCO MENOR QUE 0,20 M), COM TRATOR DE ESTEIRAS.AF_05/2018</v>
      </c>
      <c r="D243" s="55"/>
      <c r="E243" s="55"/>
      <c r="F243" s="55"/>
      <c r="G243" s="54" t="str">
        <f>VLOOKUP(B243,ORCAMENTO!B:L,6,FALSE)</f>
        <v>M2</v>
      </c>
      <c r="H243" s="56">
        <f>SUMIF(ORCAMENTO!B:B,ABCS!B243,ORCAMENTO!H:H)</f>
        <v>2432.42</v>
      </c>
      <c r="I243" s="57">
        <f>VLOOKUP(B243,ORCAMENTO!B:L,8,FALSE)</f>
        <v>0.5</v>
      </c>
      <c r="J243" s="58"/>
      <c r="K243" s="57">
        <f>SUMIF(ORCAMENTO!B:B,ABCS!B243,ORCAMENTO!K:K)</f>
        <v>1216.21</v>
      </c>
      <c r="L243" s="58"/>
      <c r="M243" s="57">
        <f t="shared" si="3"/>
        <v>7.9000000000000008E-3</v>
      </c>
      <c r="N243" s="58"/>
    </row>
    <row r="244" spans="1:14" ht="45" customHeight="1" x14ac:dyDescent="0.25">
      <c r="A244" s="48">
        <v>238</v>
      </c>
      <c r="B244" s="67">
        <v>94497</v>
      </c>
      <c r="C244" s="55" t="str">
        <f>VLOOKUP(B244,ORCAMENTO!B:L,2,FALSE)</f>
        <v>REGISTRO DE GAVETA BRUTO, LATÃO, ROSCÁVEL, 1 1/2" - FORNECIMENTO E INSTALAÇÃO. AF_08/2021</v>
      </c>
      <c r="D244" s="55"/>
      <c r="E244" s="55"/>
      <c r="F244" s="55"/>
      <c r="G244" s="54" t="str">
        <f>VLOOKUP(B244,ORCAMENTO!B:L,6,FALSE)</f>
        <v>UN</v>
      </c>
      <c r="H244" s="56">
        <f>SUMIF(ORCAMENTO!B:B,ABCS!B244,ORCAMENTO!H:H)</f>
        <v>9</v>
      </c>
      <c r="I244" s="57">
        <f>VLOOKUP(B244,ORCAMENTO!B:L,8,FALSE)</f>
        <v>131.81</v>
      </c>
      <c r="J244" s="58"/>
      <c r="K244" s="57">
        <f>SUMIF(ORCAMENTO!B:B,ABCS!B244,ORCAMENTO!K:K)</f>
        <v>1186.29</v>
      </c>
      <c r="L244" s="58"/>
      <c r="M244" s="57">
        <f t="shared" si="3"/>
        <v>7.7999999999999996E-3</v>
      </c>
      <c r="N244" s="58"/>
    </row>
    <row r="245" spans="1:14" ht="60" customHeight="1" x14ac:dyDescent="0.25">
      <c r="A245" s="48">
        <v>239</v>
      </c>
      <c r="B245" s="67">
        <v>89783</v>
      </c>
      <c r="C245" s="55" t="str">
        <f>VLOOKUP(B245,ORCAMENTO!B:L,2,FALSE)</f>
        <v>JUNÇÃO SIMPLES, PVC, SERIE NORMAL, ESGOTO PREDIAL, DN 40 MM, JUNTA SOLDÁVEL, FORNECIDO E INSTALADO EM RAMAL DE DESCARGA OU RAMAL DE ESGOTO SANITÁRIO. AF_08/2022</v>
      </c>
      <c r="D245" s="55"/>
      <c r="E245" s="55"/>
      <c r="F245" s="55"/>
      <c r="G245" s="54" t="str">
        <f>VLOOKUP(B245,ORCAMENTO!B:L,6,FALSE)</f>
        <v>UN</v>
      </c>
      <c r="H245" s="56">
        <f>SUMIF(ORCAMENTO!B:B,ABCS!B245,ORCAMENTO!H:H)</f>
        <v>64</v>
      </c>
      <c r="I245" s="57">
        <f>VLOOKUP(B245,ORCAMENTO!B:L,8,FALSE)</f>
        <v>17.82</v>
      </c>
      <c r="J245" s="58"/>
      <c r="K245" s="57">
        <f>SUMIF(ORCAMENTO!B:B,ABCS!B245,ORCAMENTO!K:K)</f>
        <v>1140.48</v>
      </c>
      <c r="L245" s="58"/>
      <c r="M245" s="57">
        <f t="shared" si="3"/>
        <v>7.4999999999999997E-3</v>
      </c>
      <c r="N245" s="58"/>
    </row>
    <row r="246" spans="1:14" ht="60" customHeight="1" x14ac:dyDescent="0.25">
      <c r="A246" s="48">
        <v>240</v>
      </c>
      <c r="B246" s="67">
        <v>89582</v>
      </c>
      <c r="C246" s="55" t="str">
        <f>VLOOKUP(B246,ORCAMENTO!B:L,2,FALSE)</f>
        <v>JOELHO 45 GRAUS, PVC, SERIE R, ÁGUA PLUVIAL, DN 75 MM, JUNTA ELÁSTICA, FORNECIDO E INSTALADO EM CONDUTORES VERTICAIS DE ÁGUAS PLUVIAIS. AF_06/2022</v>
      </c>
      <c r="D246" s="55"/>
      <c r="E246" s="55"/>
      <c r="F246" s="55"/>
      <c r="G246" s="54" t="str">
        <f>VLOOKUP(B246,ORCAMENTO!B:L,6,FALSE)</f>
        <v>UN</v>
      </c>
      <c r="H246" s="56">
        <f>SUMIF(ORCAMENTO!B:B,ABCS!B246,ORCAMENTO!H:H)</f>
        <v>26</v>
      </c>
      <c r="I246" s="57">
        <f>VLOOKUP(B246,ORCAMENTO!B:L,8,FALSE)</f>
        <v>42.94</v>
      </c>
      <c r="J246" s="58"/>
      <c r="K246" s="57">
        <f>SUMIF(ORCAMENTO!B:B,ABCS!B246,ORCAMENTO!K:K)</f>
        <v>1116.44</v>
      </c>
      <c r="L246" s="58"/>
      <c r="M246" s="57">
        <f t="shared" si="3"/>
        <v>7.3000000000000001E-3</v>
      </c>
      <c r="N246" s="58"/>
    </row>
    <row r="247" spans="1:14" ht="45" customHeight="1" x14ac:dyDescent="0.25">
      <c r="A247" s="48">
        <v>241</v>
      </c>
      <c r="B247" s="67">
        <v>89402</v>
      </c>
      <c r="C247" s="55" t="str">
        <f>VLOOKUP(B247,ORCAMENTO!B:L,2,FALSE)</f>
        <v>TUBO, PVC, SOLDÁVEL, DN 25MM, INSTALADO EM RAMAL DE DISTRIBUIÇÃO DE ÁGUA - FORNECIMENTO E INSTALAÇÃO. AF_06/2022</v>
      </c>
      <c r="D247" s="55"/>
      <c r="E247" s="55"/>
      <c r="F247" s="55"/>
      <c r="G247" s="54" t="str">
        <f>VLOOKUP(B247,ORCAMENTO!B:L,6,FALSE)</f>
        <v>M</v>
      </c>
      <c r="H247" s="56">
        <f>SUMIF(ORCAMENTO!B:B,ABCS!B247,ORCAMENTO!H:H)</f>
        <v>73</v>
      </c>
      <c r="I247" s="57">
        <f>VLOOKUP(B247,ORCAMENTO!B:L,8,FALSE)</f>
        <v>15.170000000000002</v>
      </c>
      <c r="J247" s="58"/>
      <c r="K247" s="57">
        <f>SUMIF(ORCAMENTO!B:B,ABCS!B247,ORCAMENTO!K:K)</f>
        <v>1107.4100000000001</v>
      </c>
      <c r="L247" s="58"/>
      <c r="M247" s="57">
        <f t="shared" si="3"/>
        <v>7.1999999999999998E-3</v>
      </c>
      <c r="N247" s="58"/>
    </row>
    <row r="248" spans="1:14" ht="45" customHeight="1" x14ac:dyDescent="0.25">
      <c r="A248" s="48">
        <v>242</v>
      </c>
      <c r="B248" s="67">
        <v>91934</v>
      </c>
      <c r="C248" s="55" t="str">
        <f>VLOOKUP(B248,ORCAMENTO!B:L,2,FALSE)</f>
        <v>CABO DE COBRE FLEXÍVEL ISOLADO, 16 MM², ANTI-CHAMA 450/750 V, PARA CIRCUITOS TERMINAIS - FORNECIMENTO E INSTALAÇÃO. AF_12/2015</v>
      </c>
      <c r="D248" s="55"/>
      <c r="E248" s="55"/>
      <c r="F248" s="55"/>
      <c r="G248" s="54" t="str">
        <f>VLOOKUP(B248,ORCAMENTO!B:L,6,FALSE)</f>
        <v>M</v>
      </c>
      <c r="H248" s="56">
        <f>SUMIF(ORCAMENTO!B:B,ABCS!B248,ORCAMENTO!H:H)</f>
        <v>40</v>
      </c>
      <c r="I248" s="57">
        <f>VLOOKUP(B248,ORCAMENTO!B:L,8,FALSE)</f>
        <v>27.3</v>
      </c>
      <c r="J248" s="58"/>
      <c r="K248" s="57">
        <f>SUMIF(ORCAMENTO!B:B,ABCS!B248,ORCAMENTO!K:K)</f>
        <v>1092</v>
      </c>
      <c r="L248" s="58"/>
      <c r="M248" s="57">
        <f t="shared" si="3"/>
        <v>7.1000000000000004E-3</v>
      </c>
      <c r="N248" s="58"/>
    </row>
    <row r="249" spans="1:14" ht="45" customHeight="1" x14ac:dyDescent="0.25">
      <c r="A249" s="48">
        <v>243</v>
      </c>
      <c r="B249" s="67">
        <v>89400</v>
      </c>
      <c r="C249" s="55" t="str">
        <f>VLOOKUP(B249,ORCAMENTO!B:L,2,FALSE)</f>
        <v>TÊ DE REDUÇÃO, PVC, SOLDÁVEL, DN 32MM X 25MM, INSTALADO EM RAMAL OU SUB-RAMAL DE ÁGUA - FORNECIMENTO E INSTALAÇÃO. AF_06/2022</v>
      </c>
      <c r="D249" s="55"/>
      <c r="E249" s="55"/>
      <c r="F249" s="55"/>
      <c r="G249" s="54" t="str">
        <f>VLOOKUP(B249,ORCAMENTO!B:L,6,FALSE)</f>
        <v>UN</v>
      </c>
      <c r="H249" s="56">
        <f>SUMIF(ORCAMENTO!B:B,ABCS!B249,ORCAMENTO!H:H)</f>
        <v>44</v>
      </c>
      <c r="I249" s="57">
        <f>VLOOKUP(B249,ORCAMENTO!B:L,8,FALSE)</f>
        <v>24.4</v>
      </c>
      <c r="J249" s="58"/>
      <c r="K249" s="57">
        <f>SUMIF(ORCAMENTO!B:B,ABCS!B249,ORCAMENTO!K:K)</f>
        <v>1073.5999999999999</v>
      </c>
      <c r="L249" s="58"/>
      <c r="M249" s="57">
        <f t="shared" si="3"/>
        <v>7.0000000000000001E-3</v>
      </c>
      <c r="N249" s="58"/>
    </row>
    <row r="250" spans="1:14" ht="45" customHeight="1" x14ac:dyDescent="0.25">
      <c r="A250" s="48">
        <v>244</v>
      </c>
      <c r="B250" s="67">
        <v>89446</v>
      </c>
      <c r="C250" s="55" t="str">
        <f>VLOOKUP(B250,ORCAMENTO!B:L,2,FALSE)</f>
        <v>TUBO, PVC, SOLDÁVEL, DN 25MM, INSTALADO EM PRUMADA DE ÁGUA - FORNECIMENTO E INSTALAÇÃO. AF_06/2022</v>
      </c>
      <c r="D250" s="55"/>
      <c r="E250" s="55"/>
      <c r="F250" s="55"/>
      <c r="G250" s="54" t="str">
        <f>VLOOKUP(B250,ORCAMENTO!B:L,6,FALSE)</f>
        <v>M</v>
      </c>
      <c r="H250" s="56">
        <f>SUMIF(ORCAMENTO!B:B,ABCS!B250,ORCAMENTO!H:H)</f>
        <v>149</v>
      </c>
      <c r="I250" s="57">
        <f>VLOOKUP(B250,ORCAMENTO!B:L,8,FALSE)</f>
        <v>7.1400000000000006</v>
      </c>
      <c r="J250" s="58"/>
      <c r="K250" s="57">
        <f>SUMIF(ORCAMENTO!B:B,ABCS!B250,ORCAMENTO!K:K)</f>
        <v>1063.8599999999999</v>
      </c>
      <c r="L250" s="58"/>
      <c r="M250" s="57">
        <f t="shared" si="3"/>
        <v>7.0000000000000001E-3</v>
      </c>
      <c r="N250" s="58"/>
    </row>
    <row r="251" spans="1:14" ht="45" customHeight="1" x14ac:dyDescent="0.25">
      <c r="A251" s="48">
        <v>245</v>
      </c>
      <c r="B251" s="67">
        <v>89481</v>
      </c>
      <c r="C251" s="55" t="str">
        <f>VLOOKUP(B251,ORCAMENTO!B:L,2,FALSE)</f>
        <v>JOELHO 90 GRAUS, PVC, SOLDÁVEL, DN 25MM, INSTALADO EM PRUMADA DE ÁGUA - FORNECIMENTO E INSTALAÇÃO. AF_06/2022</v>
      </c>
      <c r="D251" s="55"/>
      <c r="E251" s="55"/>
      <c r="F251" s="55"/>
      <c r="G251" s="54" t="str">
        <f>VLOOKUP(B251,ORCAMENTO!B:L,6,FALSE)</f>
        <v>UN</v>
      </c>
      <c r="H251" s="56">
        <f>SUMIF(ORCAMENTO!B:B,ABCS!B251,ORCAMENTO!H:H)</f>
        <v>166</v>
      </c>
      <c r="I251" s="57">
        <f>VLOOKUP(B251,ORCAMENTO!B:L,8,FALSE)</f>
        <v>6.36</v>
      </c>
      <c r="J251" s="58"/>
      <c r="K251" s="57">
        <f>SUMIF(ORCAMENTO!B:B,ABCS!B251,ORCAMENTO!K:K)</f>
        <v>1055.76</v>
      </c>
      <c r="L251" s="58"/>
      <c r="M251" s="57">
        <f t="shared" si="3"/>
        <v>6.8999999999999999E-3</v>
      </c>
      <c r="N251" s="58"/>
    </row>
    <row r="252" spans="1:14" ht="60" customHeight="1" x14ac:dyDescent="0.25">
      <c r="A252" s="48">
        <v>246</v>
      </c>
      <c r="B252" s="67">
        <v>89699</v>
      </c>
      <c r="C252" s="55" t="str">
        <f>VLOOKUP(B252,ORCAMENTO!B:L,2,FALSE)</f>
        <v>JUNÇÃO SIMPLES, PVC, SERIE R, ÁGUA PLUVIAL, DN 150 X 100 MM, JUNTA ELÁSTICA, FORNECIDO E INSTALADO EM CONDUTORES VERTICAIS DE ÁGUAS PLUVIAIS. AF_06/2022</v>
      </c>
      <c r="D252" s="55"/>
      <c r="E252" s="55"/>
      <c r="F252" s="55"/>
      <c r="G252" s="54" t="str">
        <f>VLOOKUP(B252,ORCAMENTO!B:L,6,FALSE)</f>
        <v>UN</v>
      </c>
      <c r="H252" s="56">
        <f>SUMIF(ORCAMENTO!B:B,ABCS!B252,ORCAMENTO!H:H)</f>
        <v>4</v>
      </c>
      <c r="I252" s="57">
        <f>VLOOKUP(B252,ORCAMENTO!B:L,8,FALSE)</f>
        <v>253.43</v>
      </c>
      <c r="J252" s="58"/>
      <c r="K252" s="57">
        <f>SUMIF(ORCAMENTO!B:B,ABCS!B252,ORCAMENTO!K:K)</f>
        <v>1013.72</v>
      </c>
      <c r="L252" s="58"/>
      <c r="M252" s="57">
        <f t="shared" si="3"/>
        <v>6.6E-3</v>
      </c>
      <c r="N252" s="58"/>
    </row>
    <row r="253" spans="1:14" ht="45" customHeight="1" x14ac:dyDescent="0.25">
      <c r="A253" s="48">
        <v>247</v>
      </c>
      <c r="B253" s="67">
        <v>89568</v>
      </c>
      <c r="C253" s="55" t="str">
        <f>VLOOKUP(B253,ORCAMENTO!B:L,2,FALSE)</f>
        <v>UNIÃO, PVC, SOLDÁVEL, DN 40MM, INSTALADO EM PRUMADA DE ÁGUA - FORNECIMENTO E INSTALAÇÃO. AF_06/2022</v>
      </c>
      <c r="D253" s="55"/>
      <c r="E253" s="55"/>
      <c r="F253" s="55"/>
      <c r="G253" s="54" t="str">
        <f>VLOOKUP(B253,ORCAMENTO!B:L,6,FALSE)</f>
        <v>UN</v>
      </c>
      <c r="H253" s="56">
        <f>SUMIF(ORCAMENTO!B:B,ABCS!B253,ORCAMENTO!H:H)</f>
        <v>22</v>
      </c>
      <c r="I253" s="57">
        <f>VLOOKUP(B253,ORCAMENTO!B:L,8,FALSE)</f>
        <v>42.1</v>
      </c>
      <c r="J253" s="58"/>
      <c r="K253" s="57">
        <f>SUMIF(ORCAMENTO!B:B,ABCS!B253,ORCAMENTO!K:K)</f>
        <v>926.2</v>
      </c>
      <c r="L253" s="58"/>
      <c r="M253" s="57">
        <f t="shared" si="3"/>
        <v>6.1000000000000004E-3</v>
      </c>
      <c r="N253" s="58"/>
    </row>
    <row r="254" spans="1:14" ht="60" customHeight="1" x14ac:dyDescent="0.25">
      <c r="A254" s="48">
        <v>248</v>
      </c>
      <c r="B254" s="67">
        <v>89553</v>
      </c>
      <c r="C254" s="55" t="str">
        <f>VLOOKUP(B254,ORCAMENTO!B:L,2,FALSE)</f>
        <v>ADAPTADOR CURTO COM BOLSA E ROSCA PARA REGISTRO, PVC, SOLDÁVEL, DN 32MM X 1 , INSTALADO EM PRUMADA DE ÁGUA - FORNECIMENTO E INSTALAÇÃO. AF_06/2022</v>
      </c>
      <c r="D254" s="55"/>
      <c r="E254" s="55"/>
      <c r="F254" s="55"/>
      <c r="G254" s="54" t="str">
        <f>VLOOKUP(B254,ORCAMENTO!B:L,6,FALSE)</f>
        <v>UN</v>
      </c>
      <c r="H254" s="56">
        <f>SUMIF(ORCAMENTO!B:B,ABCS!B254,ORCAMENTO!H:H)</f>
        <v>130</v>
      </c>
      <c r="I254" s="57">
        <f>VLOOKUP(B254,ORCAMENTO!B:L,8,FALSE)</f>
        <v>7.0100000000000007</v>
      </c>
      <c r="J254" s="58"/>
      <c r="K254" s="57">
        <f>SUMIF(ORCAMENTO!B:B,ABCS!B254,ORCAMENTO!K:K)</f>
        <v>911.3</v>
      </c>
      <c r="L254" s="58"/>
      <c r="M254" s="57">
        <f t="shared" si="3"/>
        <v>6.0000000000000001E-3</v>
      </c>
      <c r="N254" s="58"/>
    </row>
    <row r="255" spans="1:14" ht="60" customHeight="1" x14ac:dyDescent="0.25">
      <c r="A255" s="48">
        <v>249</v>
      </c>
      <c r="B255" s="67">
        <v>89752</v>
      </c>
      <c r="C255" s="55" t="str">
        <f>VLOOKUP(B255,ORCAMENTO!B:L,2,FALSE)</f>
        <v>LUVA SIMPLES, PVC, SERIE NORMAL, ESGOTO PREDIAL, DN 40 MM, JUNTA SOLDÁVEL, FORNECIDO E INSTALADO EM RAMAL DE DESCARGA OU RAMAL DE ESGOTO SANITÁRIO. AF_08/2022</v>
      </c>
      <c r="D255" s="55"/>
      <c r="E255" s="55"/>
      <c r="F255" s="55"/>
      <c r="G255" s="54" t="str">
        <f>VLOOKUP(B255,ORCAMENTO!B:L,6,FALSE)</f>
        <v>UN</v>
      </c>
      <c r="H255" s="56">
        <f>SUMIF(ORCAMENTO!B:B,ABCS!B255,ORCAMENTO!H:H)</f>
        <v>100</v>
      </c>
      <c r="I255" s="57">
        <f>VLOOKUP(B255,ORCAMENTO!B:L,8,FALSE)</f>
        <v>9.06</v>
      </c>
      <c r="J255" s="58"/>
      <c r="K255" s="57">
        <f>SUMIF(ORCAMENTO!B:B,ABCS!B255,ORCAMENTO!K:K)</f>
        <v>906</v>
      </c>
      <c r="L255" s="58"/>
      <c r="M255" s="57">
        <f t="shared" si="3"/>
        <v>5.8999999999999999E-3</v>
      </c>
      <c r="N255" s="58"/>
    </row>
    <row r="256" spans="1:14" ht="30" customHeight="1" x14ac:dyDescent="0.25">
      <c r="A256" s="48">
        <v>250</v>
      </c>
      <c r="B256" s="67">
        <v>93195</v>
      </c>
      <c r="C256" s="55" t="str">
        <f>VLOOKUP(B256,ORCAMENTO!B:L,2,FALSE)</f>
        <v>CONTRAVERGA PRÉ-MOLDADA PARA VÃOS DE MAIS DE 1,5 M DE COMPRIMENTO. AF_03/2016</v>
      </c>
      <c r="D256" s="55"/>
      <c r="E256" s="55"/>
      <c r="F256" s="55"/>
      <c r="G256" s="54" t="str">
        <f>VLOOKUP(B256,ORCAMENTO!B:L,6,FALSE)</f>
        <v>M</v>
      </c>
      <c r="H256" s="56">
        <f>SUMIF(ORCAMENTO!B:B,ABCS!B256,ORCAMENTO!H:H)</f>
        <v>11.6</v>
      </c>
      <c r="I256" s="57">
        <f>VLOOKUP(B256,ORCAMENTO!B:L,8,FALSE)</f>
        <v>77.790000000000006</v>
      </c>
      <c r="J256" s="58"/>
      <c r="K256" s="57">
        <f>SUMIF(ORCAMENTO!B:B,ABCS!B256,ORCAMENTO!K:K)</f>
        <v>902.36</v>
      </c>
      <c r="L256" s="58"/>
      <c r="M256" s="57">
        <f t="shared" si="3"/>
        <v>5.8999999999999999E-3</v>
      </c>
      <c r="N256" s="58"/>
    </row>
    <row r="257" spans="1:14" ht="30" customHeight="1" x14ac:dyDescent="0.25">
      <c r="A257" s="48">
        <v>251</v>
      </c>
      <c r="B257" s="67">
        <v>94500</v>
      </c>
      <c r="C257" s="55" t="str">
        <f>VLOOKUP(B257,ORCAMENTO!B:L,2,FALSE)</f>
        <v>REGISTRO DE GAVETA BRUTO, LATÃO, ROSCÁVEL, 3" - FORNECIMENTO E INSTALAÇÃO. AF_08/2021</v>
      </c>
      <c r="D257" s="55"/>
      <c r="E257" s="55"/>
      <c r="F257" s="55"/>
      <c r="G257" s="54" t="str">
        <f>VLOOKUP(B257,ORCAMENTO!B:L,6,FALSE)</f>
        <v>UN</v>
      </c>
      <c r="H257" s="56">
        <f>SUMIF(ORCAMENTO!B:B,ABCS!B257,ORCAMENTO!H:H)</f>
        <v>2</v>
      </c>
      <c r="I257" s="57">
        <f>VLOOKUP(B257,ORCAMENTO!B:L,8,FALSE)</f>
        <v>440.49</v>
      </c>
      <c r="J257" s="58"/>
      <c r="K257" s="57">
        <f>SUMIF(ORCAMENTO!B:B,ABCS!B257,ORCAMENTO!K:K)</f>
        <v>880.98</v>
      </c>
      <c r="L257" s="58"/>
      <c r="M257" s="57">
        <f t="shared" si="3"/>
        <v>5.7999999999999996E-3</v>
      </c>
      <c r="N257" s="58"/>
    </row>
    <row r="258" spans="1:14" ht="45" customHeight="1" x14ac:dyDescent="0.25">
      <c r="A258" s="48">
        <v>252</v>
      </c>
      <c r="B258" s="67">
        <v>99623</v>
      </c>
      <c r="C258" s="55" t="str">
        <f>VLOOKUP(B258,ORCAMENTO!B:L,2,FALSE)</f>
        <v>VÁLVULA DE RETENÇÃO HORIZONTAL, DE BRONZE, ROSCÁVEL, 2"  - FORNECIMENTO E INSTALAÇÃO. AF_08/2021</v>
      </c>
      <c r="D258" s="55"/>
      <c r="E258" s="55"/>
      <c r="F258" s="55"/>
      <c r="G258" s="54" t="str">
        <f>VLOOKUP(B258,ORCAMENTO!B:L,6,FALSE)</f>
        <v>UN</v>
      </c>
      <c r="H258" s="56">
        <f>SUMIF(ORCAMENTO!B:B,ABCS!B258,ORCAMENTO!H:H)</f>
        <v>2</v>
      </c>
      <c r="I258" s="57">
        <f>VLOOKUP(B258,ORCAMENTO!B:L,8,FALSE)</f>
        <v>416.47</v>
      </c>
      <c r="J258" s="58"/>
      <c r="K258" s="57">
        <f>SUMIF(ORCAMENTO!B:B,ABCS!B258,ORCAMENTO!K:K)</f>
        <v>832.94</v>
      </c>
      <c r="L258" s="58"/>
      <c r="M258" s="57">
        <f t="shared" si="3"/>
        <v>5.4000000000000003E-3</v>
      </c>
      <c r="N258" s="58"/>
    </row>
    <row r="259" spans="1:14" ht="60" customHeight="1" x14ac:dyDescent="0.25">
      <c r="A259" s="48">
        <v>253</v>
      </c>
      <c r="B259" s="67">
        <v>89591</v>
      </c>
      <c r="C259" s="55" t="str">
        <f>VLOOKUP(B259,ORCAMENTO!B:L,2,FALSE)</f>
        <v>JOELHO 45 GRAUS, PVC, SERIE R, ÁGUA PLUVIAL, DN 150 MM, JUNTA ELÁSTICA, FORNECIDO E INSTALADO EM CONDUTORES VERTICAIS DE ÁGUAS PLUVIAIS. AF_06/2022</v>
      </c>
      <c r="D259" s="55"/>
      <c r="E259" s="55"/>
      <c r="F259" s="55"/>
      <c r="G259" s="54" t="str">
        <f>VLOOKUP(B259,ORCAMENTO!B:L,6,FALSE)</f>
        <v>UN</v>
      </c>
      <c r="H259" s="56">
        <f>SUMIF(ORCAMENTO!B:B,ABCS!B259,ORCAMENTO!H:H)</f>
        <v>5</v>
      </c>
      <c r="I259" s="57">
        <f>VLOOKUP(B259,ORCAMENTO!B:L,8,FALSE)</f>
        <v>165.20999999999998</v>
      </c>
      <c r="J259" s="58"/>
      <c r="K259" s="57">
        <f>SUMIF(ORCAMENTO!B:B,ABCS!B259,ORCAMENTO!K:K)</f>
        <v>826.05</v>
      </c>
      <c r="L259" s="58"/>
      <c r="M259" s="57">
        <f t="shared" si="3"/>
        <v>5.4000000000000003E-3</v>
      </c>
      <c r="N259" s="58"/>
    </row>
    <row r="260" spans="1:14" ht="45" customHeight="1" x14ac:dyDescent="0.25">
      <c r="A260" s="48">
        <v>254</v>
      </c>
      <c r="B260" s="67">
        <v>89554</v>
      </c>
      <c r="C260" s="55" t="str">
        <f>VLOOKUP(B260,ORCAMENTO!B:L,2,FALSE)</f>
        <v>LUVA SIMPLES, PVC, SERIE R, ÁGUA PLUVIAL, DN 100 MM, JUNTA ELÁSTICA, FORNECIDO E INSTALADO EM RAMAL DE ENCAMINHAMENTO. AF_06/2022</v>
      </c>
      <c r="D260" s="55"/>
      <c r="E260" s="55"/>
      <c r="F260" s="55"/>
      <c r="G260" s="54" t="str">
        <f>VLOOKUP(B260,ORCAMENTO!B:L,6,FALSE)</f>
        <v>UN</v>
      </c>
      <c r="H260" s="56">
        <f>SUMIF(ORCAMENTO!B:B,ABCS!B260,ORCAMENTO!H:H)</f>
        <v>23</v>
      </c>
      <c r="I260" s="57">
        <f>VLOOKUP(B260,ORCAMENTO!B:L,8,FALSE)</f>
        <v>35.42</v>
      </c>
      <c r="J260" s="58"/>
      <c r="K260" s="57">
        <f>SUMIF(ORCAMENTO!B:B,ABCS!B260,ORCAMENTO!K:K)</f>
        <v>814.66</v>
      </c>
      <c r="L260" s="58"/>
      <c r="M260" s="57">
        <f t="shared" si="3"/>
        <v>5.3E-3</v>
      </c>
      <c r="N260" s="58"/>
    </row>
    <row r="261" spans="1:14" ht="45" customHeight="1" x14ac:dyDescent="0.25">
      <c r="A261" s="48">
        <v>255</v>
      </c>
      <c r="B261" s="67">
        <v>89622</v>
      </c>
      <c r="C261" s="55" t="str">
        <f>VLOOKUP(B261,ORCAMENTO!B:L,2,FALSE)</f>
        <v>TÊ DE REDUÇÃO, PVC, SOLDÁVEL, DN 32MM X 25MM, INSTALADO EM PRUMADA DE ÁGUA - FORNECIMENTO E INSTALAÇÃO. AF_06/2022</v>
      </c>
      <c r="D261" s="55"/>
      <c r="E261" s="55"/>
      <c r="F261" s="55"/>
      <c r="G261" s="54" t="str">
        <f>VLOOKUP(B261,ORCAMENTO!B:L,6,FALSE)</f>
        <v>UN</v>
      </c>
      <c r="H261" s="56">
        <f>SUMIF(ORCAMENTO!B:B,ABCS!B261,ORCAMENTO!H:H)</f>
        <v>44</v>
      </c>
      <c r="I261" s="57">
        <f>VLOOKUP(B261,ORCAMENTO!B:L,8,FALSE)</f>
        <v>17.57</v>
      </c>
      <c r="J261" s="58"/>
      <c r="K261" s="57">
        <f>SUMIF(ORCAMENTO!B:B,ABCS!B261,ORCAMENTO!K:K)</f>
        <v>773.08</v>
      </c>
      <c r="L261" s="58"/>
      <c r="M261" s="57">
        <f t="shared" si="3"/>
        <v>5.1000000000000004E-3</v>
      </c>
      <c r="N261" s="58"/>
    </row>
    <row r="262" spans="1:14" ht="45" customHeight="1" x14ac:dyDescent="0.25">
      <c r="A262" s="48">
        <v>256</v>
      </c>
      <c r="B262" s="67">
        <v>89501</v>
      </c>
      <c r="C262" s="55" t="str">
        <f>VLOOKUP(B262,ORCAMENTO!B:L,2,FALSE)</f>
        <v>JOELHO 90 GRAUS, PVC, SOLDÁVEL, DN 50MM, INSTALADO EM PRUMADA DE ÁGUA - FORNECIMENTO E INSTALAÇÃO. AF_06/2022</v>
      </c>
      <c r="D262" s="55"/>
      <c r="E262" s="55"/>
      <c r="F262" s="55"/>
      <c r="G262" s="54" t="str">
        <f>VLOOKUP(B262,ORCAMENTO!B:L,6,FALSE)</f>
        <v>UN</v>
      </c>
      <c r="H262" s="56">
        <f>SUMIF(ORCAMENTO!B:B,ABCS!B262,ORCAMENTO!H:H)</f>
        <v>44</v>
      </c>
      <c r="I262" s="57">
        <f>VLOOKUP(B262,ORCAMENTO!B:L,8,FALSE)</f>
        <v>17.560000000000002</v>
      </c>
      <c r="J262" s="58"/>
      <c r="K262" s="57">
        <f>SUMIF(ORCAMENTO!B:B,ABCS!B262,ORCAMENTO!K:K)</f>
        <v>772.64</v>
      </c>
      <c r="L262" s="58"/>
      <c r="M262" s="57">
        <f t="shared" si="3"/>
        <v>5.0000000000000001E-3</v>
      </c>
      <c r="N262" s="58"/>
    </row>
    <row r="263" spans="1:14" ht="30" customHeight="1" x14ac:dyDescent="0.25">
      <c r="A263" s="48">
        <v>257</v>
      </c>
      <c r="B263" s="67">
        <v>93183</v>
      </c>
      <c r="C263" s="55" t="str">
        <f>VLOOKUP(B263,ORCAMENTO!B:L,2,FALSE)</f>
        <v>VERGA PRÉ-MOLDADA PARA JANELAS COM MAIS DE 1,5 M DE VÃO. AF_03/2016</v>
      </c>
      <c r="D263" s="55"/>
      <c r="E263" s="55"/>
      <c r="F263" s="55"/>
      <c r="G263" s="54" t="str">
        <f>VLOOKUP(B263,ORCAMENTO!B:L,6,FALSE)</f>
        <v>M</v>
      </c>
      <c r="H263" s="56">
        <f>SUMIF(ORCAMENTO!B:B,ABCS!B263,ORCAMENTO!H:H)</f>
        <v>9.1999999999999993</v>
      </c>
      <c r="I263" s="57">
        <f>VLOOKUP(B263,ORCAMENTO!B:L,8,FALSE)</f>
        <v>83.08</v>
      </c>
      <c r="J263" s="58"/>
      <c r="K263" s="57">
        <f>SUMIF(ORCAMENTO!B:B,ABCS!B263,ORCAMENTO!K:K)</f>
        <v>764.34</v>
      </c>
      <c r="L263" s="58"/>
      <c r="M263" s="57">
        <f t="shared" ref="M263:M328" si="4">ROUND((K263/$K$330)*100,4)</f>
        <v>5.0000000000000001E-3</v>
      </c>
      <c r="N263" s="58"/>
    </row>
    <row r="264" spans="1:14" ht="90" customHeight="1" x14ac:dyDescent="0.25">
      <c r="A264" s="48">
        <v>258</v>
      </c>
      <c r="B264" s="67">
        <v>99839</v>
      </c>
      <c r="C264" s="55" t="str">
        <f>VLOOKUP(B264,ORCAMENTO!B:L,2,FALSE)</f>
        <v>GUARDA-CORPO DE AÇO GALVANIZADO DE 1,10M DE ALTURA, MONTANTES TUBULARES DE 1.1/2  ESPAÇADOS DE 1,20M, TRAVESSA SUPERIOR DE 2 , GRADIL FORMADO POR BARRAS CHATAS EM FERRO DE 32X4,8MM, FIXADO COM CHUMBADOR MECÂNICO. AF_04/2019_PS</v>
      </c>
      <c r="D264" s="55"/>
      <c r="E264" s="55"/>
      <c r="F264" s="55"/>
      <c r="G264" s="54" t="str">
        <f>VLOOKUP(B264,ORCAMENTO!B:L,6,FALSE)</f>
        <v>M</v>
      </c>
      <c r="H264" s="56">
        <f>SUMIF(ORCAMENTO!B:B,ABCS!B264,ORCAMENTO!H:H)</f>
        <v>1.24</v>
      </c>
      <c r="I264" s="57">
        <f>VLOOKUP(B264,ORCAMENTO!B:L,8,FALSE)</f>
        <v>612.07999999999993</v>
      </c>
      <c r="J264" s="58"/>
      <c r="K264" s="57">
        <f>SUMIF(ORCAMENTO!B:B,ABCS!B264,ORCAMENTO!K:K)</f>
        <v>758.98</v>
      </c>
      <c r="L264" s="58"/>
      <c r="M264" s="57">
        <f t="shared" si="4"/>
        <v>5.0000000000000001E-3</v>
      </c>
      <c r="N264" s="58"/>
    </row>
    <row r="265" spans="1:14" ht="45" customHeight="1" x14ac:dyDescent="0.25">
      <c r="A265" s="48">
        <v>259</v>
      </c>
      <c r="B265" s="67">
        <v>91932</v>
      </c>
      <c r="C265" s="55" t="str">
        <f>VLOOKUP(B265,ORCAMENTO!B:L,2,FALSE)</f>
        <v>CABO DE COBRE FLEXÍVEL ISOLADO, 10 MM², ANTI-CHAMA 450/750 V, PARA CIRCUITOS TERMINAIS - FORNECIMENTO E INSTALAÇÃO. AF_12/2015</v>
      </c>
      <c r="D265" s="55"/>
      <c r="E265" s="55"/>
      <c r="F265" s="55"/>
      <c r="G265" s="54" t="str">
        <f>VLOOKUP(B265,ORCAMENTO!B:L,6,FALSE)</f>
        <v>M</v>
      </c>
      <c r="H265" s="56">
        <f>SUMIF(ORCAMENTO!B:B,ABCS!B265,ORCAMENTO!H:H)</f>
        <v>40</v>
      </c>
      <c r="I265" s="57">
        <f>VLOOKUP(B265,ORCAMENTO!B:L,8,FALSE)</f>
        <v>18.91</v>
      </c>
      <c r="J265" s="58"/>
      <c r="K265" s="57">
        <f>SUMIF(ORCAMENTO!B:B,ABCS!B265,ORCAMENTO!K:K)</f>
        <v>756.4</v>
      </c>
      <c r="L265" s="58"/>
      <c r="M265" s="57">
        <f t="shared" si="4"/>
        <v>4.8999999999999998E-3</v>
      </c>
      <c r="N265" s="58"/>
    </row>
    <row r="266" spans="1:14" ht="30" customHeight="1" x14ac:dyDescent="0.25">
      <c r="A266" s="48">
        <v>260</v>
      </c>
      <c r="B266" s="67">
        <v>90453</v>
      </c>
      <c r="C266" s="55" t="str">
        <f>VLOOKUP(B266,ORCAMENTO!B:L,2,FALSE)</f>
        <v>PASSANTE TIPO TUBO DE DIÂMETRO MENOR OU IGUAL A 40 MM, FIXADO EM LAJE. AF_05/2015</v>
      </c>
      <c r="D266" s="55"/>
      <c r="E266" s="55"/>
      <c r="F266" s="55"/>
      <c r="G266" s="54" t="str">
        <f>VLOOKUP(B266,ORCAMENTO!B:L,6,FALSE)</f>
        <v>UN</v>
      </c>
      <c r="H266" s="56">
        <f>SUMIF(ORCAMENTO!B:B,ABCS!B266,ORCAMENTO!H:H)</f>
        <v>192</v>
      </c>
      <c r="I266" s="57">
        <f>VLOOKUP(B266,ORCAMENTO!B:L,8,FALSE)</f>
        <v>3.8099999999999996</v>
      </c>
      <c r="J266" s="58"/>
      <c r="K266" s="57">
        <f>SUMIF(ORCAMENTO!B:B,ABCS!B266,ORCAMENTO!K:K)</f>
        <v>731.52</v>
      </c>
      <c r="L266" s="58"/>
      <c r="M266" s="57">
        <f t="shared" si="4"/>
        <v>4.7999999999999996E-3</v>
      </c>
      <c r="N266" s="58"/>
    </row>
    <row r="267" spans="1:14" ht="60" customHeight="1" x14ac:dyDescent="0.25">
      <c r="A267" s="48">
        <v>261</v>
      </c>
      <c r="B267" s="67">
        <v>89675</v>
      </c>
      <c r="C267" s="55" t="str">
        <f>VLOOKUP(B267,ORCAMENTO!B:L,2,FALSE)</f>
        <v>TÊ DE INSPEÇÃO, PVC, SERIE R, ÁGUA PLUVIAL, DN 100 MM, JUNTA ELÁSTICA, FORNECIDO E INSTALADO EM CONDUTORES VERTICAIS DE ÁGUAS PLUVIAIS. AF_06/2022</v>
      </c>
      <c r="D267" s="55"/>
      <c r="E267" s="55"/>
      <c r="F267" s="55"/>
      <c r="G267" s="54" t="str">
        <f>VLOOKUP(B267,ORCAMENTO!B:L,6,FALSE)</f>
        <v>UN</v>
      </c>
      <c r="H267" s="56">
        <f>SUMIF(ORCAMENTO!B:B,ABCS!B267,ORCAMENTO!H:H)</f>
        <v>8</v>
      </c>
      <c r="I267" s="57">
        <f>VLOOKUP(B267,ORCAMENTO!B:L,8,FALSE)</f>
        <v>90.110000000000014</v>
      </c>
      <c r="J267" s="58"/>
      <c r="K267" s="57">
        <f>SUMIF(ORCAMENTO!B:B,ABCS!B267,ORCAMENTO!K:K)</f>
        <v>720.88</v>
      </c>
      <c r="L267" s="58"/>
      <c r="M267" s="57">
        <f t="shared" si="4"/>
        <v>4.7000000000000002E-3</v>
      </c>
      <c r="N267" s="58"/>
    </row>
    <row r="268" spans="1:14" ht="60" customHeight="1" x14ac:dyDescent="0.25">
      <c r="A268" s="48">
        <v>262</v>
      </c>
      <c r="B268" s="67">
        <v>89681</v>
      </c>
      <c r="C268" s="55" t="str">
        <f>VLOOKUP(B268,ORCAMENTO!B:L,2,FALSE)</f>
        <v>REDUÇÃO EXCÊNTRICA, PVC, SERIE R, ÁGUA PLUVIAL, DN 150 X 100 MM, JUNTA ELÁSTICA, FORNECIDO E INSTALADO EM CONDUTORES VERTICAIS DE ÁGUAS PLUVIAIS. AF_06/2022</v>
      </c>
      <c r="D268" s="55"/>
      <c r="E268" s="55"/>
      <c r="F268" s="55"/>
      <c r="G268" s="54" t="str">
        <f>VLOOKUP(B268,ORCAMENTO!B:L,6,FALSE)</f>
        <v>UN</v>
      </c>
      <c r="H268" s="56">
        <f>SUMIF(ORCAMENTO!B:B,ABCS!B268,ORCAMENTO!H:H)</f>
        <v>6</v>
      </c>
      <c r="I268" s="57">
        <f>VLOOKUP(B268,ORCAMENTO!B:L,8,FALSE)</f>
        <v>114.17999999999999</v>
      </c>
      <c r="J268" s="58"/>
      <c r="K268" s="57">
        <f>SUMIF(ORCAMENTO!B:B,ABCS!B268,ORCAMENTO!K:K)</f>
        <v>685.08</v>
      </c>
      <c r="L268" s="58"/>
      <c r="M268" s="57">
        <f t="shared" si="4"/>
        <v>4.4999999999999997E-3</v>
      </c>
      <c r="N268" s="58"/>
    </row>
    <row r="269" spans="1:14" ht="60" customHeight="1" x14ac:dyDescent="0.25">
      <c r="A269" s="48">
        <v>263</v>
      </c>
      <c r="B269" s="67">
        <v>89590</v>
      </c>
      <c r="C269" s="55" t="str">
        <f>VLOOKUP(B269,ORCAMENTO!B:L,2,FALSE)</f>
        <v>JOELHO 90 GRAUS, PVC, SERIE R, ÁGUA PLUVIAL, DN 150 MM, JUNTA ELÁSTICA, FORNECIDO E INSTALADO EM CONDUTORES VERTICAIS DE ÁGUAS PLUVIAIS. AF_06/2022</v>
      </c>
      <c r="D269" s="55"/>
      <c r="E269" s="55"/>
      <c r="F269" s="55"/>
      <c r="G269" s="54" t="str">
        <f>VLOOKUP(B269,ORCAMENTO!B:L,6,FALSE)</f>
        <v>UN</v>
      </c>
      <c r="H269" s="56">
        <f>SUMIF(ORCAMENTO!B:B,ABCS!B269,ORCAMENTO!H:H)</f>
        <v>4</v>
      </c>
      <c r="I269" s="57">
        <f>VLOOKUP(B269,ORCAMENTO!B:L,8,FALSE)</f>
        <v>169.25</v>
      </c>
      <c r="J269" s="58"/>
      <c r="K269" s="57">
        <f>SUMIF(ORCAMENTO!B:B,ABCS!B269,ORCAMENTO!K:K)</f>
        <v>677</v>
      </c>
      <c r="L269" s="58"/>
      <c r="M269" s="57">
        <f t="shared" si="4"/>
        <v>4.4000000000000003E-3</v>
      </c>
      <c r="N269" s="58"/>
    </row>
    <row r="270" spans="1:14" ht="60" customHeight="1" x14ac:dyDescent="0.25">
      <c r="A270" s="48">
        <v>264</v>
      </c>
      <c r="B270" s="67">
        <v>89856</v>
      </c>
      <c r="C270" s="55" t="str">
        <f>VLOOKUP(B270,ORCAMENTO!B:L,2,FALSE)</f>
        <v>LUVA SIMPLES, PVC, SERIE NORMAL, ESGOTO PREDIAL, DN 100 MM, JUNTA ELÁSTICA, FORNECIDO E INSTALADO EM SUBCOLETOR AÉREO DE ESGOTO SANITÁRIO. AF_08/2022</v>
      </c>
      <c r="D270" s="55"/>
      <c r="E270" s="55"/>
      <c r="F270" s="55"/>
      <c r="G270" s="54" t="str">
        <f>VLOOKUP(B270,ORCAMENTO!B:L,6,FALSE)</f>
        <v>UN</v>
      </c>
      <c r="H270" s="56">
        <f>SUMIF(ORCAMENTO!B:B,ABCS!B270,ORCAMENTO!H:H)</f>
        <v>27</v>
      </c>
      <c r="I270" s="57">
        <f>VLOOKUP(B270,ORCAMENTO!B:L,8,FALSE)</f>
        <v>24.67</v>
      </c>
      <c r="J270" s="58"/>
      <c r="K270" s="57">
        <f>SUMIF(ORCAMENTO!B:B,ABCS!B270,ORCAMENTO!K:K)</f>
        <v>666.09</v>
      </c>
      <c r="L270" s="58"/>
      <c r="M270" s="57">
        <f t="shared" si="4"/>
        <v>4.4000000000000003E-3</v>
      </c>
      <c r="N270" s="58"/>
    </row>
    <row r="271" spans="1:14" ht="60" customHeight="1" x14ac:dyDescent="0.25">
      <c r="A271" s="48">
        <v>265</v>
      </c>
      <c r="B271" s="67">
        <v>89806</v>
      </c>
      <c r="C271" s="55" t="str">
        <f>VLOOKUP(B271,ORCAMENTO!B:L,2,FALSE)</f>
        <v>JOELHO 45 GRAUS, PVC, SERIE NORMAL, ESGOTO PREDIAL, DN 75 MM, JUNTA ELÁSTICA, FORNECIDO E INSTALADO EM PRUMADA DE ESGOTO SANITÁRIO OU VENTILAÇÃO. AF_08/2022</v>
      </c>
      <c r="D271" s="55"/>
      <c r="E271" s="55"/>
      <c r="F271" s="55"/>
      <c r="G271" s="54" t="str">
        <f>VLOOKUP(B271,ORCAMENTO!B:L,6,FALSE)</f>
        <v>UN</v>
      </c>
      <c r="H271" s="56">
        <f>SUMIF(ORCAMENTO!B:B,ABCS!B271,ORCAMENTO!H:H)</f>
        <v>24</v>
      </c>
      <c r="I271" s="57">
        <f>VLOOKUP(B271,ORCAMENTO!B:L,8,FALSE)</f>
        <v>27.490000000000002</v>
      </c>
      <c r="J271" s="58"/>
      <c r="K271" s="57">
        <f>SUMIF(ORCAMENTO!B:B,ABCS!B271,ORCAMENTO!K:K)</f>
        <v>659.76</v>
      </c>
      <c r="L271" s="58"/>
      <c r="M271" s="57">
        <f t="shared" si="4"/>
        <v>4.3E-3</v>
      </c>
      <c r="N271" s="58"/>
    </row>
    <row r="272" spans="1:14" ht="45" customHeight="1" x14ac:dyDescent="0.25">
      <c r="A272" s="48">
        <v>266</v>
      </c>
      <c r="B272" s="67">
        <v>101629</v>
      </c>
      <c r="C272" s="55" t="str">
        <f>VLOOKUP(B272,ORCAMENTO!B:L,2,FALSE)</f>
        <v>REATOR PARA LÂMPADA VAPOR DE MERCÚRIO 250 W, USO EXTERNO - FORNECIMENTO E INSTALAÇÃO. AF_08/2020</v>
      </c>
      <c r="D272" s="55"/>
      <c r="E272" s="55"/>
      <c r="F272" s="55"/>
      <c r="G272" s="54" t="str">
        <f>VLOOKUP(B272,ORCAMENTO!B:L,6,FALSE)</f>
        <v>UN</v>
      </c>
      <c r="H272" s="56">
        <f>SUMIF(ORCAMENTO!B:B,ABCS!B272,ORCAMENTO!H:H)</f>
        <v>4</v>
      </c>
      <c r="I272" s="57">
        <f>VLOOKUP(B272,ORCAMENTO!B:L,8,FALSE)</f>
        <v>160.64000000000001</v>
      </c>
      <c r="J272" s="58"/>
      <c r="K272" s="57">
        <f>SUMIF(ORCAMENTO!B:B,ABCS!B272,ORCAMENTO!K:K)</f>
        <v>642.55999999999995</v>
      </c>
      <c r="L272" s="58"/>
      <c r="M272" s="57">
        <f t="shared" si="4"/>
        <v>4.1999999999999997E-3</v>
      </c>
      <c r="N272" s="58"/>
    </row>
    <row r="273" spans="1:14" ht="45" customHeight="1" x14ac:dyDescent="0.25">
      <c r="A273" s="48">
        <v>267</v>
      </c>
      <c r="B273" s="67">
        <v>91927</v>
      </c>
      <c r="C273" s="55" t="str">
        <f>VLOOKUP(B273,ORCAMENTO!B:L,2,FALSE)</f>
        <v>CABO DE COBRE FLEXÍVEL ISOLADO, 2,5 MM², ANTI-CHAMA 0,6/1,0 KV, PARA CIRCUITOS TERMINAIS - FORNECIMENTO E INSTALAÇÃO. AF_12/2015</v>
      </c>
      <c r="D273" s="55"/>
      <c r="E273" s="55"/>
      <c r="F273" s="55"/>
      <c r="G273" s="54" t="str">
        <f>VLOOKUP(B273,ORCAMENTO!B:L,6,FALSE)</f>
        <v>M</v>
      </c>
      <c r="H273" s="56">
        <f>SUMIF(ORCAMENTO!B:B,ABCS!B273,ORCAMENTO!H:H)</f>
        <v>112</v>
      </c>
      <c r="I273" s="57">
        <f>VLOOKUP(B273,ORCAMENTO!B:L,8,FALSE)</f>
        <v>5.54</v>
      </c>
      <c r="J273" s="58"/>
      <c r="K273" s="57">
        <f>SUMIF(ORCAMENTO!B:B,ABCS!B273,ORCAMENTO!K:K)</f>
        <v>620.48</v>
      </c>
      <c r="L273" s="58"/>
      <c r="M273" s="57">
        <f t="shared" si="4"/>
        <v>4.1000000000000003E-3</v>
      </c>
      <c r="N273" s="58"/>
    </row>
    <row r="274" spans="1:14" ht="60" customHeight="1" x14ac:dyDescent="0.25">
      <c r="A274" s="48">
        <v>268</v>
      </c>
      <c r="B274" s="67">
        <v>89584</v>
      </c>
      <c r="C274" s="55" t="str">
        <f>VLOOKUP(B274,ORCAMENTO!B:L,2,FALSE)</f>
        <v>JOELHO 90 GRAUS, PVC, SERIE R, ÁGUA PLUVIAL, DN 100 MM, JUNTA ELÁSTICA, FORNECIDO E INSTALADO EM CONDUTORES VERTICAIS DE ÁGUAS PLUVIAIS. AF_06/2022</v>
      </c>
      <c r="D274" s="55"/>
      <c r="E274" s="55"/>
      <c r="F274" s="55"/>
      <c r="G274" s="54" t="str">
        <f>VLOOKUP(B274,ORCAMENTO!B:L,6,FALSE)</f>
        <v>UN</v>
      </c>
      <c r="H274" s="56">
        <f>SUMIF(ORCAMENTO!B:B,ABCS!B274,ORCAMENTO!H:H)</f>
        <v>11</v>
      </c>
      <c r="I274" s="57">
        <f>VLOOKUP(B274,ORCAMENTO!B:L,8,FALSE)</f>
        <v>55.16</v>
      </c>
      <c r="J274" s="58"/>
      <c r="K274" s="57">
        <f>SUMIF(ORCAMENTO!B:B,ABCS!B274,ORCAMENTO!K:K)</f>
        <v>606.76</v>
      </c>
      <c r="L274" s="58"/>
      <c r="M274" s="57">
        <f t="shared" si="4"/>
        <v>4.0000000000000001E-3</v>
      </c>
      <c r="N274" s="58"/>
    </row>
    <row r="275" spans="1:14" ht="45" customHeight="1" x14ac:dyDescent="0.25">
      <c r="A275" s="48">
        <v>269</v>
      </c>
      <c r="B275" s="67">
        <v>92981</v>
      </c>
      <c r="C275" s="55" t="str">
        <f>VLOOKUP(B275,ORCAMENTO!B:L,2,FALSE)</f>
        <v>CABO DE COBRE FLEXÍVEL ISOLADO, 16 MM², ANTI-CHAMA 450/750 V, PARA DISTRIBUIÇÃO - FORNECIMENTO E INSTALAÇÃO. AF_12/2015</v>
      </c>
      <c r="D275" s="55"/>
      <c r="E275" s="55"/>
      <c r="F275" s="55"/>
      <c r="G275" s="54" t="str">
        <f>VLOOKUP(B275,ORCAMENTO!B:L,6,FALSE)</f>
        <v>M</v>
      </c>
      <c r="H275" s="56">
        <f>SUMIF(ORCAMENTO!B:B,ABCS!B275,ORCAMENTO!H:H)</f>
        <v>29</v>
      </c>
      <c r="I275" s="57">
        <f>VLOOKUP(B275,ORCAMENTO!B:L,8,FALSE)</f>
        <v>18.43</v>
      </c>
      <c r="J275" s="58"/>
      <c r="K275" s="57">
        <f>SUMIF(ORCAMENTO!B:B,ABCS!B275,ORCAMENTO!K:K)</f>
        <v>534.47</v>
      </c>
      <c r="L275" s="58"/>
      <c r="M275" s="57">
        <f t="shared" si="4"/>
        <v>3.5000000000000001E-3</v>
      </c>
      <c r="N275" s="58"/>
    </row>
    <row r="276" spans="1:14" ht="30" customHeight="1" x14ac:dyDescent="0.25">
      <c r="A276" s="48">
        <v>270</v>
      </c>
      <c r="B276" s="67">
        <v>91190</v>
      </c>
      <c r="C276" s="55" t="str">
        <f>VLOOKUP(B276,ORCAMENTO!B:L,2,FALSE)</f>
        <v>CHUMBAMENTO PONTUAL EM PASSAGEM DE TUBO COM DIÂMETRO MENOR OU IGUAL A 40 MM. AF_05/2015</v>
      </c>
      <c r="D276" s="55"/>
      <c r="E276" s="55"/>
      <c r="F276" s="55"/>
      <c r="G276" s="54" t="str">
        <f>VLOOKUP(B276,ORCAMENTO!B:L,6,FALSE)</f>
        <v>UN</v>
      </c>
      <c r="H276" s="56">
        <f>SUMIF(ORCAMENTO!B:B,ABCS!B276,ORCAMENTO!H:H)</f>
        <v>82</v>
      </c>
      <c r="I276" s="57">
        <f>VLOOKUP(B276,ORCAMENTO!B:L,8,FALSE)</f>
        <v>6.4899999999999993</v>
      </c>
      <c r="J276" s="58"/>
      <c r="K276" s="57">
        <f>SUMIF(ORCAMENTO!B:B,ABCS!B276,ORCAMENTO!K:K)</f>
        <v>532.18000000000006</v>
      </c>
      <c r="L276" s="58"/>
      <c r="M276" s="57">
        <f t="shared" si="4"/>
        <v>3.5000000000000001E-3</v>
      </c>
      <c r="N276" s="58"/>
    </row>
    <row r="277" spans="1:14" ht="60" customHeight="1" x14ac:dyDescent="0.25">
      <c r="A277" s="48">
        <v>271</v>
      </c>
      <c r="B277" s="67">
        <v>101875</v>
      </c>
      <c r="C277" s="55" t="str">
        <f>VLOOKUP(B277,ORCAMENTO!B:L,2,FALSE)</f>
        <v>QUADRO DE DISTRIBUIÇÃO DE ENERGIA EM CHAPA DE AÇO GALVANIZADO, DE EMBUTIR, COM BARRAMENTO TRIFÁSICO, PARA 12 DISJUNTORES DIN 100A - FORNECIMENTO E INSTALAÇÃO. AF_10/2020</v>
      </c>
      <c r="D277" s="55"/>
      <c r="E277" s="55"/>
      <c r="F277" s="55"/>
      <c r="G277" s="54" t="str">
        <f>VLOOKUP(B277,ORCAMENTO!B:L,6,FALSE)</f>
        <v>UN</v>
      </c>
      <c r="H277" s="56">
        <f>SUMIF(ORCAMENTO!B:B,ABCS!B277,ORCAMENTO!H:H)</f>
        <v>1</v>
      </c>
      <c r="I277" s="57">
        <f>VLOOKUP(B277,ORCAMENTO!B:L,8,FALSE)</f>
        <v>525.59</v>
      </c>
      <c r="J277" s="58"/>
      <c r="K277" s="57">
        <f>SUMIF(ORCAMENTO!B:B,ABCS!B277,ORCAMENTO!K:K)</f>
        <v>525.59</v>
      </c>
      <c r="L277" s="58"/>
      <c r="M277" s="57">
        <f t="shared" si="4"/>
        <v>3.3999999999999998E-3</v>
      </c>
      <c r="N277" s="58"/>
    </row>
    <row r="278" spans="1:14" ht="45" customHeight="1" x14ac:dyDescent="0.25">
      <c r="A278" s="48">
        <v>272</v>
      </c>
      <c r="B278" s="67">
        <v>89353</v>
      </c>
      <c r="C278" s="55" t="str">
        <f>VLOOKUP(B278,ORCAMENTO!B:L,2,FALSE)</f>
        <v>REGISTRO DE GAVETA BRUTO, LATÃO, ROSCÁVEL, 3/4" - FORNECIMENTO E INSTALAÇÃO. AF_08/2021</v>
      </c>
      <c r="D278" s="55"/>
      <c r="E278" s="55"/>
      <c r="F278" s="55"/>
      <c r="G278" s="54" t="str">
        <f>VLOOKUP(B278,ORCAMENTO!B:L,6,FALSE)</f>
        <v>UN</v>
      </c>
      <c r="H278" s="56">
        <f>SUMIF(ORCAMENTO!B:B,ABCS!B278,ORCAMENTO!H:H)</f>
        <v>10</v>
      </c>
      <c r="I278" s="57">
        <f>VLOOKUP(B278,ORCAMENTO!B:L,8,FALSE)</f>
        <v>49.33</v>
      </c>
      <c r="J278" s="58"/>
      <c r="K278" s="57">
        <f>SUMIF(ORCAMENTO!B:B,ABCS!B278,ORCAMENTO!K:K)</f>
        <v>493.3</v>
      </c>
      <c r="L278" s="58"/>
      <c r="M278" s="57">
        <f t="shared" si="4"/>
        <v>3.2000000000000002E-3</v>
      </c>
      <c r="N278" s="58"/>
    </row>
    <row r="279" spans="1:14" ht="45" customHeight="1" x14ac:dyDescent="0.25">
      <c r="A279" s="48">
        <v>273</v>
      </c>
      <c r="B279" s="67">
        <v>89594</v>
      </c>
      <c r="C279" s="55" t="str">
        <f>VLOOKUP(B279,ORCAMENTO!B:L,2,FALSE)</f>
        <v>UNIÃO, PVC, SOLDÁVEL, DN 50MM, INSTALADO EM PRUMADA DE ÁGUA - FORNECIMENTO E INSTALAÇÃO. AF_06/2022</v>
      </c>
      <c r="D279" s="55"/>
      <c r="E279" s="55"/>
      <c r="F279" s="55"/>
      <c r="G279" s="54" t="str">
        <f>VLOOKUP(B279,ORCAMENTO!B:L,6,FALSE)</f>
        <v>UN</v>
      </c>
      <c r="H279" s="56">
        <f>SUMIF(ORCAMENTO!B:B,ABCS!B279,ORCAMENTO!H:H)</f>
        <v>10</v>
      </c>
      <c r="I279" s="57">
        <f>VLOOKUP(B279,ORCAMENTO!B:L,8,FALSE)</f>
        <v>46.540000000000006</v>
      </c>
      <c r="J279" s="58"/>
      <c r="K279" s="57">
        <f>SUMIF(ORCAMENTO!B:B,ABCS!B279,ORCAMENTO!K:K)</f>
        <v>465.4</v>
      </c>
      <c r="L279" s="58"/>
      <c r="M279" s="57">
        <f t="shared" si="4"/>
        <v>3.0000000000000001E-3</v>
      </c>
      <c r="N279" s="58"/>
    </row>
    <row r="280" spans="1:14" ht="45" customHeight="1" x14ac:dyDescent="0.25">
      <c r="A280" s="48">
        <v>274</v>
      </c>
      <c r="B280" s="67">
        <v>89624</v>
      </c>
      <c r="C280" s="55" t="str">
        <f>VLOOKUP(B280,ORCAMENTO!B:L,2,FALSE)</f>
        <v>TÊ DE REDUÇÃO, PVC, SOLDÁVEL, DN 40MM X 32MM, INSTALADO EM PRUMADA DE ÁGUA - FORNECIMENTO E INSTALAÇÃO. AF_06/2022</v>
      </c>
      <c r="D280" s="55"/>
      <c r="E280" s="55"/>
      <c r="F280" s="55"/>
      <c r="G280" s="54" t="str">
        <f>VLOOKUP(B280,ORCAMENTO!B:L,6,FALSE)</f>
        <v>UN</v>
      </c>
      <c r="H280" s="56">
        <f>SUMIF(ORCAMENTO!B:B,ABCS!B280,ORCAMENTO!H:H)</f>
        <v>20</v>
      </c>
      <c r="I280" s="57">
        <f>VLOOKUP(B280,ORCAMENTO!B:L,8,FALSE)</f>
        <v>22.37</v>
      </c>
      <c r="J280" s="58"/>
      <c r="K280" s="57">
        <f>SUMIF(ORCAMENTO!B:B,ABCS!B280,ORCAMENTO!K:K)</f>
        <v>447.4</v>
      </c>
      <c r="L280" s="58"/>
      <c r="M280" s="57">
        <f t="shared" si="4"/>
        <v>2.8999999999999998E-3</v>
      </c>
      <c r="N280" s="58"/>
    </row>
    <row r="281" spans="1:14" ht="30" customHeight="1" x14ac:dyDescent="0.25">
      <c r="A281" s="48">
        <v>275</v>
      </c>
      <c r="B281" s="67">
        <v>90440</v>
      </c>
      <c r="C281" s="55" t="str">
        <f>VLOOKUP(B281,ORCAMENTO!B:L,2,FALSE)</f>
        <v>FURO EM CONCRETO PARA DIÂMETROS MAIORES QUE 40 MM E MENORES OU IGUAIS A 75 MM. AF_05/2015</v>
      </c>
      <c r="D281" s="55"/>
      <c r="E281" s="55"/>
      <c r="F281" s="55"/>
      <c r="G281" s="54" t="str">
        <f>VLOOKUP(B281,ORCAMENTO!B:L,6,FALSE)</f>
        <v>UN</v>
      </c>
      <c r="H281" s="56">
        <f>SUMIF(ORCAMENTO!B:B,ABCS!B281,ORCAMENTO!H:H)</f>
        <v>3</v>
      </c>
      <c r="I281" s="57">
        <f>VLOOKUP(B281,ORCAMENTO!B:L,8,FALSE)</f>
        <v>144.03</v>
      </c>
      <c r="J281" s="58"/>
      <c r="K281" s="57">
        <f>SUMIF(ORCAMENTO!B:B,ABCS!B281,ORCAMENTO!K:K)</f>
        <v>432.09</v>
      </c>
      <c r="L281" s="58"/>
      <c r="M281" s="57">
        <f t="shared" si="4"/>
        <v>2.8E-3</v>
      </c>
      <c r="N281" s="58"/>
    </row>
    <row r="282" spans="1:14" ht="60" customHeight="1" x14ac:dyDescent="0.25">
      <c r="A282" s="48">
        <v>276</v>
      </c>
      <c r="B282" s="67">
        <v>89572</v>
      </c>
      <c r="C282" s="55" t="str">
        <f>VLOOKUP(B282,ORCAMENTO!B:L,2,FALSE)</f>
        <v>ADAPTADOR CURTO COM BOLSA E ROSCA PARA REGISTRO, PVC, SOLDÁVEL, DN 40MM X 1.1/4 , INSTALADO EM PRUMADA DE ÁGUA - FORNECIMENTO E INSTALAÇÃO. AF_06/2022</v>
      </c>
      <c r="D282" s="55"/>
      <c r="E282" s="55"/>
      <c r="F282" s="55"/>
      <c r="G282" s="54" t="str">
        <f>VLOOKUP(B282,ORCAMENTO!B:L,6,FALSE)</f>
        <v>UN</v>
      </c>
      <c r="H282" s="56">
        <f>SUMIF(ORCAMENTO!B:B,ABCS!B282,ORCAMENTO!H:H)</f>
        <v>40</v>
      </c>
      <c r="I282" s="57">
        <f>VLOOKUP(B282,ORCAMENTO!B:L,8,FALSE)</f>
        <v>10.79</v>
      </c>
      <c r="J282" s="58"/>
      <c r="K282" s="57">
        <f>SUMIF(ORCAMENTO!B:B,ABCS!B282,ORCAMENTO!K:K)</f>
        <v>431.6</v>
      </c>
      <c r="L282" s="58"/>
      <c r="M282" s="57">
        <f t="shared" si="4"/>
        <v>2.8E-3</v>
      </c>
      <c r="N282" s="58"/>
    </row>
    <row r="283" spans="1:14" ht="30" customHeight="1" x14ac:dyDescent="0.25">
      <c r="A283" s="48">
        <v>277</v>
      </c>
      <c r="B283" s="67">
        <v>96985</v>
      </c>
      <c r="C283" s="55" t="str">
        <f>VLOOKUP(B283,ORCAMENTO!B:L,2,FALSE)</f>
        <v>HASTE DE ATERRAMENTO 5/8  PARA SPDA - FORNECIMENTO E INSTALAÇÃO. AF_12/2017</v>
      </c>
      <c r="D283" s="55"/>
      <c r="E283" s="55"/>
      <c r="F283" s="55"/>
      <c r="G283" s="54" t="str">
        <f>VLOOKUP(B283,ORCAMENTO!B:L,6,FALSE)</f>
        <v>UN</v>
      </c>
      <c r="H283" s="56">
        <f>SUMIF(ORCAMENTO!B:B,ABCS!B283,ORCAMENTO!H:H)</f>
        <v>3</v>
      </c>
      <c r="I283" s="57">
        <f>VLOOKUP(B283,ORCAMENTO!B:L,8,FALSE)</f>
        <v>133.76999999999998</v>
      </c>
      <c r="J283" s="58"/>
      <c r="K283" s="57">
        <f>SUMIF(ORCAMENTO!B:B,ABCS!B283,ORCAMENTO!K:K)</f>
        <v>401.31</v>
      </c>
      <c r="L283" s="58"/>
      <c r="M283" s="57">
        <f t="shared" si="4"/>
        <v>2.5999999999999999E-3</v>
      </c>
      <c r="N283" s="58"/>
    </row>
    <row r="284" spans="1:14" ht="45" customHeight="1" x14ac:dyDescent="0.25">
      <c r="A284" s="48">
        <v>278</v>
      </c>
      <c r="B284" s="67">
        <v>100236</v>
      </c>
      <c r="C284" s="55" t="str">
        <f>VLOOKUP(B284,ORCAMENTO!B:L,2,FALSE)</f>
        <v>TRANSPORTE HORIZONTAL MANUAL, DE TUBO DE PVC SOLDÁVEL COM DIÂMETRO MENOR OU IGUAL A 60 MM (UNIDADE: MXKM). AF_07/2019</v>
      </c>
      <c r="D284" s="55"/>
      <c r="E284" s="55"/>
      <c r="F284" s="55"/>
      <c r="G284" s="54" t="str">
        <f>VLOOKUP(B284,ORCAMENTO!B:L,6,FALSE)</f>
        <v>MXKM</v>
      </c>
      <c r="H284" s="56">
        <f>SUMIF(ORCAMENTO!B:B,ABCS!B284,ORCAMENTO!H:H)</f>
        <v>117.75</v>
      </c>
      <c r="I284" s="57">
        <f>VLOOKUP(B284,ORCAMENTO!B:L,8,FALSE)</f>
        <v>3.12</v>
      </c>
      <c r="J284" s="58"/>
      <c r="K284" s="57">
        <f>SUMIF(ORCAMENTO!B:B,ABCS!B284,ORCAMENTO!K:K)</f>
        <v>367.37999999999994</v>
      </c>
      <c r="L284" s="58"/>
      <c r="M284" s="57">
        <f t="shared" si="4"/>
        <v>2.3999999999999998E-3</v>
      </c>
      <c r="N284" s="58"/>
    </row>
    <row r="285" spans="1:14" ht="30" customHeight="1" x14ac:dyDescent="0.25">
      <c r="A285" s="48">
        <v>279</v>
      </c>
      <c r="B285" s="67">
        <v>94498</v>
      </c>
      <c r="C285" s="55" t="str">
        <f>VLOOKUP(B285,ORCAMENTO!B:L,2,FALSE)</f>
        <v>REGISTRO DE GAVETA BRUTO, LATÃO, ROSCÁVEL, 2" - FORNECIMENTO E INSTALAÇÃO. AF_08/2021</v>
      </c>
      <c r="D285" s="55"/>
      <c r="E285" s="55"/>
      <c r="F285" s="55"/>
      <c r="G285" s="54" t="str">
        <f>VLOOKUP(B285,ORCAMENTO!B:L,6,FALSE)</f>
        <v>UN</v>
      </c>
      <c r="H285" s="56">
        <f>SUMIF(ORCAMENTO!B:B,ABCS!B285,ORCAMENTO!H:H)</f>
        <v>2</v>
      </c>
      <c r="I285" s="57">
        <f>VLOOKUP(B285,ORCAMENTO!B:L,8,FALSE)</f>
        <v>182.03</v>
      </c>
      <c r="J285" s="58"/>
      <c r="K285" s="57">
        <f>SUMIF(ORCAMENTO!B:B,ABCS!B285,ORCAMENTO!K:K)</f>
        <v>364.06</v>
      </c>
      <c r="L285" s="58"/>
      <c r="M285" s="57">
        <f t="shared" si="4"/>
        <v>2.3999999999999998E-3</v>
      </c>
      <c r="N285" s="58"/>
    </row>
    <row r="286" spans="1:14" ht="30" customHeight="1" x14ac:dyDescent="0.25">
      <c r="A286" s="48">
        <v>280</v>
      </c>
      <c r="B286" s="67">
        <v>90439</v>
      </c>
      <c r="C286" s="55" t="str">
        <f>VLOOKUP(B286,ORCAMENTO!B:L,2,FALSE)</f>
        <v>FURO EM CONCRETO PARA DIÂMETROS MENORES OU IGUAIS A 40 MM. AF_05/2015</v>
      </c>
      <c r="D286" s="55"/>
      <c r="E286" s="55"/>
      <c r="F286" s="55"/>
      <c r="G286" s="54" t="str">
        <f>VLOOKUP(B286,ORCAMENTO!B:L,6,FALSE)</f>
        <v>UN</v>
      </c>
      <c r="H286" s="56">
        <f>SUMIF(ORCAMENTO!B:B,ABCS!B286,ORCAMENTO!H:H)</f>
        <v>4</v>
      </c>
      <c r="I286" s="57">
        <f>VLOOKUP(B286,ORCAMENTO!B:L,8,FALSE)</f>
        <v>89.93</v>
      </c>
      <c r="J286" s="58"/>
      <c r="K286" s="57">
        <f>SUMIF(ORCAMENTO!B:B,ABCS!B286,ORCAMENTO!K:K)</f>
        <v>359.72</v>
      </c>
      <c r="L286" s="58"/>
      <c r="M286" s="57">
        <f t="shared" si="4"/>
        <v>2.3999999999999998E-3</v>
      </c>
      <c r="N286" s="58"/>
    </row>
    <row r="287" spans="1:14" ht="60" customHeight="1" x14ac:dyDescent="0.25">
      <c r="A287" s="48">
        <v>281</v>
      </c>
      <c r="B287" s="67">
        <v>89559</v>
      </c>
      <c r="C287" s="55" t="str">
        <f>VLOOKUP(B287,ORCAMENTO!B:L,2,FALSE)</f>
        <v>TÊ DE INSPEÇÃO, PVC, SERIE R, ÁGUA PLUVIAL, DN 100 MM, JUNTA ELÁSTICA, FORNECIDO E INSTALADO EM RAMAL DE ENCAMINHAMENTO. AF_06/2022</v>
      </c>
      <c r="D287" s="55"/>
      <c r="E287" s="55"/>
      <c r="F287" s="55"/>
      <c r="G287" s="54" t="str">
        <f>VLOOKUP(B287,ORCAMENTO!B:L,6,FALSE)</f>
        <v>UN</v>
      </c>
      <c r="H287" s="56">
        <f>SUMIF(ORCAMENTO!B:B,ABCS!B287,ORCAMENTO!H:H)</f>
        <v>4</v>
      </c>
      <c r="I287" s="57">
        <f>VLOOKUP(B287,ORCAMENTO!B:L,8,FALSE)</f>
        <v>84.62</v>
      </c>
      <c r="J287" s="58"/>
      <c r="K287" s="57">
        <f>SUMIF(ORCAMENTO!B:B,ABCS!B287,ORCAMENTO!K:K)</f>
        <v>338.48</v>
      </c>
      <c r="L287" s="58"/>
      <c r="M287" s="57">
        <f t="shared" si="4"/>
        <v>2.2000000000000001E-3</v>
      </c>
      <c r="N287" s="58"/>
    </row>
    <row r="288" spans="1:14" ht="45" customHeight="1" x14ac:dyDescent="0.25">
      <c r="A288" s="48">
        <v>282</v>
      </c>
      <c r="B288" s="67">
        <v>89403</v>
      </c>
      <c r="C288" s="55" t="str">
        <f>VLOOKUP(B288,ORCAMENTO!B:L,2,FALSE)</f>
        <v>TUBO, PVC, SOLDÁVEL, DN 32MM, INSTALADO EM RAMAL DE DISTRIBUIÇÃO DE ÁGUA - FORNECIMENTO E INSTALAÇÃO. AF_06/2022</v>
      </c>
      <c r="D288" s="55"/>
      <c r="E288" s="55"/>
      <c r="F288" s="55"/>
      <c r="G288" s="54" t="str">
        <f>VLOOKUP(B288,ORCAMENTO!B:L,6,FALSE)</f>
        <v>M</v>
      </c>
      <c r="H288" s="56">
        <f>SUMIF(ORCAMENTO!B:B,ABCS!B288,ORCAMENTO!H:H)</f>
        <v>13</v>
      </c>
      <c r="I288" s="57">
        <f>VLOOKUP(B288,ORCAMENTO!B:L,8,FALSE)</f>
        <v>23.92</v>
      </c>
      <c r="J288" s="58"/>
      <c r="K288" s="57">
        <f>SUMIF(ORCAMENTO!B:B,ABCS!B288,ORCAMENTO!K:K)</f>
        <v>310.95999999999998</v>
      </c>
      <c r="L288" s="58"/>
      <c r="M288" s="57">
        <f t="shared" si="4"/>
        <v>2E-3</v>
      </c>
      <c r="N288" s="58"/>
    </row>
    <row r="289" spans="1:14" ht="60" customHeight="1" x14ac:dyDescent="0.25">
      <c r="A289" s="48">
        <v>283</v>
      </c>
      <c r="B289" s="67">
        <v>89685</v>
      </c>
      <c r="C289" s="55" t="str">
        <f>VLOOKUP(B289,ORCAMENTO!B:L,2,FALSE)</f>
        <v>JUNÇÃO SIMPLES, PVC, SERIE R, ÁGUA PLUVIAL, DN 75 X 75 MM, JUNTA ELÁSTICA, FORNECIDO E INSTALADO EM CONDUTORES VERTICAIS DE ÁGUAS PLUVIAIS. AF_06/2022</v>
      </c>
      <c r="D289" s="55"/>
      <c r="E289" s="55"/>
      <c r="F289" s="55"/>
      <c r="G289" s="54" t="str">
        <f>VLOOKUP(B289,ORCAMENTO!B:L,6,FALSE)</f>
        <v>UN</v>
      </c>
      <c r="H289" s="56">
        <f>SUMIF(ORCAMENTO!B:B,ABCS!B289,ORCAMENTO!H:H)</f>
        <v>4</v>
      </c>
      <c r="I289" s="57">
        <f>VLOOKUP(B289,ORCAMENTO!B:L,8,FALSE)</f>
        <v>76.98</v>
      </c>
      <c r="J289" s="58"/>
      <c r="K289" s="57">
        <f>SUMIF(ORCAMENTO!B:B,ABCS!B289,ORCAMENTO!K:K)</f>
        <v>307.92</v>
      </c>
      <c r="L289" s="58"/>
      <c r="M289" s="57">
        <f t="shared" si="4"/>
        <v>2E-3</v>
      </c>
      <c r="N289" s="58"/>
    </row>
    <row r="290" spans="1:14" ht="60" customHeight="1" x14ac:dyDescent="0.25">
      <c r="A290" s="48">
        <v>284</v>
      </c>
      <c r="B290" s="67">
        <v>95635</v>
      </c>
      <c r="C290" s="55" t="str">
        <f>VLOOKUP(B290,ORCAMENTO!B:L,2,FALSE)</f>
        <v>KIT CAVALETE PARA MEDIÇÃO DE ÁGUA - ENTRADA PRINCIPAL, EM PVC SOLDÁVEL DN 25 (¾")   FORNECIMENTO E INSTALAÇÃO (EXCLUSIVE HIDRÔMETRO). AF_11/2016</v>
      </c>
      <c r="D290" s="55"/>
      <c r="E290" s="55"/>
      <c r="F290" s="55"/>
      <c r="G290" s="54" t="str">
        <f>VLOOKUP(B290,ORCAMENTO!B:L,6,FALSE)</f>
        <v>UN</v>
      </c>
      <c r="H290" s="56">
        <f>SUMIF(ORCAMENTO!B:B,ABCS!B290,ORCAMENTO!H:H)</f>
        <v>1</v>
      </c>
      <c r="I290" s="57">
        <f>VLOOKUP(B290,ORCAMENTO!B:L,8,FALSE)</f>
        <v>305.31</v>
      </c>
      <c r="J290" s="58"/>
      <c r="K290" s="57">
        <f>SUMIF(ORCAMENTO!B:B,ABCS!B290,ORCAMENTO!K:K)</f>
        <v>305.31</v>
      </c>
      <c r="L290" s="58"/>
      <c r="M290" s="57">
        <f t="shared" si="4"/>
        <v>2E-3</v>
      </c>
      <c r="N290" s="58"/>
    </row>
    <row r="291" spans="1:14" ht="45" customHeight="1" x14ac:dyDescent="0.25">
      <c r="A291" s="48">
        <v>285</v>
      </c>
      <c r="B291" s="67">
        <v>89627</v>
      </c>
      <c r="C291" s="55" t="str">
        <f>VLOOKUP(B291,ORCAMENTO!B:L,2,FALSE)</f>
        <v>TÊ DE REDUÇÃO, PVC, SOLDÁVEL, DN 50MM X 25MM, INSTALADO EM PRUMADA DE ÁGUA - FORNECIMENTO E INSTALAÇÃO. AF_06/2022</v>
      </c>
      <c r="D291" s="55"/>
      <c r="E291" s="55"/>
      <c r="F291" s="55"/>
      <c r="G291" s="54" t="str">
        <f>VLOOKUP(B291,ORCAMENTO!B:L,6,FALSE)</f>
        <v>UN</v>
      </c>
      <c r="H291" s="56">
        <f>SUMIF(ORCAMENTO!B:B,ABCS!B291,ORCAMENTO!H:H)</f>
        <v>12</v>
      </c>
      <c r="I291" s="57">
        <f>VLOOKUP(B291,ORCAMENTO!B:L,8,FALSE)</f>
        <v>25.18</v>
      </c>
      <c r="J291" s="58"/>
      <c r="K291" s="57">
        <f>SUMIF(ORCAMENTO!B:B,ABCS!B291,ORCAMENTO!K:K)</f>
        <v>302.16000000000003</v>
      </c>
      <c r="L291" s="58"/>
      <c r="M291" s="57">
        <f t="shared" si="4"/>
        <v>2E-3</v>
      </c>
      <c r="N291" s="58"/>
    </row>
    <row r="292" spans="1:14" ht="60" customHeight="1" x14ac:dyDescent="0.25">
      <c r="A292" s="48">
        <v>286</v>
      </c>
      <c r="B292" s="67">
        <v>89855</v>
      </c>
      <c r="C292" s="55" t="str">
        <f>VLOOKUP(B292,ORCAMENTO!B:L,2,FALSE)</f>
        <v>JOELHO 45 GRAUS, PVC, SERIE NORMAL, ESGOTO PREDIAL, DN 150 MM, JUNTA ELÁSTICA, FORNECIDO E INSTALADO EM SUBCOLETOR AÉREO DE ESGOTO SANITÁRIO. AF_08/2022</v>
      </c>
      <c r="D292" s="55"/>
      <c r="E292" s="55"/>
      <c r="F292" s="55"/>
      <c r="G292" s="54" t="str">
        <f>VLOOKUP(B292,ORCAMENTO!B:L,6,FALSE)</f>
        <v>UN</v>
      </c>
      <c r="H292" s="56">
        <f>SUMIF(ORCAMENTO!B:B,ABCS!B292,ORCAMENTO!H:H)</f>
        <v>2</v>
      </c>
      <c r="I292" s="57">
        <f>VLOOKUP(B292,ORCAMENTO!B:L,8,FALSE)</f>
        <v>142.76999999999998</v>
      </c>
      <c r="J292" s="58"/>
      <c r="K292" s="57">
        <f>SUMIF(ORCAMENTO!B:B,ABCS!B292,ORCAMENTO!K:K)</f>
        <v>285.54000000000002</v>
      </c>
      <c r="L292" s="58"/>
      <c r="M292" s="57">
        <f t="shared" si="4"/>
        <v>1.9E-3</v>
      </c>
      <c r="N292" s="58"/>
    </row>
    <row r="293" spans="1:14" ht="60" customHeight="1" x14ac:dyDescent="0.25">
      <c r="A293" s="48">
        <v>287</v>
      </c>
      <c r="B293" s="67">
        <v>89692</v>
      </c>
      <c r="C293" s="55" t="str">
        <f>VLOOKUP(B293,ORCAMENTO!B:L,2,FALSE)</f>
        <v>JUNÇÃO SIMPLES, PVC, SERIE R, ÁGUA PLUVIAL, DN 100 X 75 MM, JUNTA ELÁSTICA, FORNECIDO E INSTALADO EM CONDUTORES VERTICAIS DE ÁGUAS PLUVIAIS. AF_06/2022</v>
      </c>
      <c r="D293" s="55"/>
      <c r="E293" s="55"/>
      <c r="F293" s="55"/>
      <c r="G293" s="54" t="str">
        <f>VLOOKUP(B293,ORCAMENTO!B:L,6,FALSE)</f>
        <v>UN</v>
      </c>
      <c r="H293" s="56">
        <f>SUMIF(ORCAMENTO!B:B,ABCS!B293,ORCAMENTO!H:H)</f>
        <v>2</v>
      </c>
      <c r="I293" s="57">
        <f>VLOOKUP(B293,ORCAMENTO!B:L,8,FALSE)</f>
        <v>127.53999999999999</v>
      </c>
      <c r="J293" s="58"/>
      <c r="K293" s="57">
        <f>SUMIF(ORCAMENTO!B:B,ABCS!B293,ORCAMENTO!K:K)</f>
        <v>255.08</v>
      </c>
      <c r="L293" s="58"/>
      <c r="M293" s="57">
        <f t="shared" si="4"/>
        <v>1.6999999999999999E-3</v>
      </c>
      <c r="N293" s="58"/>
    </row>
    <row r="294" spans="1:14" ht="60" customHeight="1" x14ac:dyDescent="0.25">
      <c r="A294" s="48">
        <v>288</v>
      </c>
      <c r="B294" s="67">
        <v>100561</v>
      </c>
      <c r="C294" s="55" t="str">
        <f>VLOOKUP(B294,ORCAMENTO!B:L,2,FALSE)</f>
        <v>QUADRO DE DISTRIBUICAO PARA TELEFONE N.3, 40X40X12CM EM CHAPA METALICA, DE EMBUTIR, SEM ACESSORIOS, PADRAO TELEBRAS, FORNECIMENTO E INSTALAÇÃO. AF_11/2019</v>
      </c>
      <c r="D294" s="55"/>
      <c r="E294" s="55"/>
      <c r="F294" s="55"/>
      <c r="G294" s="54" t="str">
        <f>VLOOKUP(B294,ORCAMENTO!B:L,6,FALSE)</f>
        <v>UN</v>
      </c>
      <c r="H294" s="56">
        <f>SUMIF(ORCAMENTO!B:B,ABCS!B294,ORCAMENTO!H:H)</f>
        <v>1</v>
      </c>
      <c r="I294" s="57">
        <f>VLOOKUP(B294,ORCAMENTO!B:L,8,FALSE)</f>
        <v>254.23000000000002</v>
      </c>
      <c r="J294" s="58"/>
      <c r="K294" s="57">
        <f>SUMIF(ORCAMENTO!B:B,ABCS!B294,ORCAMENTO!K:K)</f>
        <v>254.23</v>
      </c>
      <c r="L294" s="58"/>
      <c r="M294" s="57">
        <f t="shared" si="4"/>
        <v>1.6999999999999999E-3</v>
      </c>
      <c r="N294" s="58"/>
    </row>
    <row r="295" spans="1:14" ht="45" customHeight="1" x14ac:dyDescent="0.25">
      <c r="A295" s="48">
        <v>289</v>
      </c>
      <c r="B295" s="67">
        <v>89509</v>
      </c>
      <c r="C295" s="55" t="str">
        <f>VLOOKUP(B295,ORCAMENTO!B:L,2,FALSE)</f>
        <v>TUBO PVC, SÉRIE R, ÁGUA PLUVIAL, DN 50 MM, FORNECIDO E INSTALADO EM RAMAL DE ENCAMINHAMENTO. AF_06/2022</v>
      </c>
      <c r="D295" s="55"/>
      <c r="E295" s="55"/>
      <c r="F295" s="55"/>
      <c r="G295" s="54" t="str">
        <f>VLOOKUP(B295,ORCAMENTO!B:L,6,FALSE)</f>
        <v>M</v>
      </c>
      <c r="H295" s="56">
        <f>SUMIF(ORCAMENTO!B:B,ABCS!B295,ORCAMENTO!H:H)</f>
        <v>9</v>
      </c>
      <c r="I295" s="57">
        <f>VLOOKUP(B295,ORCAMENTO!B:L,8,FALSE)</f>
        <v>27.919999999999998</v>
      </c>
      <c r="J295" s="58"/>
      <c r="K295" s="57">
        <f>SUMIF(ORCAMENTO!B:B,ABCS!B295,ORCAMENTO!K:K)</f>
        <v>251.28</v>
      </c>
      <c r="L295" s="58"/>
      <c r="M295" s="57">
        <f t="shared" si="4"/>
        <v>1.6000000000000001E-3</v>
      </c>
      <c r="N295" s="58"/>
    </row>
    <row r="296" spans="1:14" ht="45" customHeight="1" x14ac:dyDescent="0.25">
      <c r="A296" s="48">
        <v>290</v>
      </c>
      <c r="B296" s="67">
        <v>91868</v>
      </c>
      <c r="C296" s="55" t="str">
        <f>VLOOKUP(B296,ORCAMENTO!B:L,2,FALSE)</f>
        <v>ELETRODUTO RÍGIDO ROSCÁVEL, PVC, DN 32 MM (1"), PARA CIRCUITOS TERMINAIS, INSTALADO EM LAJE - FORNECIMENTO E INSTALAÇÃO. AF_12/2015</v>
      </c>
      <c r="D296" s="55"/>
      <c r="E296" s="55"/>
      <c r="F296" s="55"/>
      <c r="G296" s="54" t="str">
        <f>VLOOKUP(B296,ORCAMENTO!B:L,6,FALSE)</f>
        <v>M</v>
      </c>
      <c r="H296" s="56">
        <f>SUMIF(ORCAMENTO!B:B,ABCS!B296,ORCAMENTO!H:H)</f>
        <v>15</v>
      </c>
      <c r="I296" s="57">
        <f>VLOOKUP(B296,ORCAMENTO!B:L,8,FALSE)</f>
        <v>16.64</v>
      </c>
      <c r="J296" s="58"/>
      <c r="K296" s="57">
        <f>SUMIF(ORCAMENTO!B:B,ABCS!B296,ORCAMENTO!K:K)</f>
        <v>249.6</v>
      </c>
      <c r="L296" s="58"/>
      <c r="M296" s="57">
        <f t="shared" si="4"/>
        <v>1.6000000000000001E-3</v>
      </c>
      <c r="N296" s="58"/>
    </row>
    <row r="297" spans="1:14" ht="60" customHeight="1" x14ac:dyDescent="0.25">
      <c r="A297" s="48">
        <v>291</v>
      </c>
      <c r="B297" s="67">
        <v>89585</v>
      </c>
      <c r="C297" s="55" t="str">
        <f>VLOOKUP(B297,ORCAMENTO!B:L,2,FALSE)</f>
        <v>JOELHO 45 GRAUS, PVC, SERIE R, ÁGUA PLUVIAL, DN 100 MM, JUNTA ELÁSTICA, FORNECIDO E INSTALADO EM CONDUTORES VERTICAIS DE ÁGUAS PLUVIAIS. AF_06/2022</v>
      </c>
      <c r="D297" s="55"/>
      <c r="E297" s="55"/>
      <c r="F297" s="55"/>
      <c r="G297" s="54" t="str">
        <f>VLOOKUP(B297,ORCAMENTO!B:L,6,FALSE)</f>
        <v>UN</v>
      </c>
      <c r="H297" s="56">
        <f>SUMIF(ORCAMENTO!B:B,ABCS!B297,ORCAMENTO!H:H)</f>
        <v>4</v>
      </c>
      <c r="I297" s="57">
        <f>VLOOKUP(B297,ORCAMENTO!B:L,8,FALSE)</f>
        <v>56.47</v>
      </c>
      <c r="J297" s="58"/>
      <c r="K297" s="57">
        <f>SUMIF(ORCAMENTO!B:B,ABCS!B297,ORCAMENTO!K:K)</f>
        <v>225.88</v>
      </c>
      <c r="L297" s="58"/>
      <c r="M297" s="57">
        <f t="shared" si="4"/>
        <v>1.5E-3</v>
      </c>
      <c r="N297" s="58"/>
    </row>
    <row r="298" spans="1:14" ht="60" customHeight="1" x14ac:dyDescent="0.25">
      <c r="A298" s="48">
        <v>292</v>
      </c>
      <c r="B298" s="67">
        <v>89690</v>
      </c>
      <c r="C298" s="55" t="str">
        <f>VLOOKUP(B298,ORCAMENTO!B:L,2,FALSE)</f>
        <v>JUNÇÃO SIMPLES, PVC, SERIE R, ÁGUA PLUVIAL, DN 100 X 100 MM, JUNTA ELÁSTICA, FORNECIDO E INSTALADO EM CONDUTORES VERTICAIS DE ÁGUAS PLUVIAIS. AF_06/2022</v>
      </c>
      <c r="D298" s="55"/>
      <c r="E298" s="55"/>
      <c r="F298" s="55"/>
      <c r="G298" s="54" t="str">
        <f>VLOOKUP(B298,ORCAMENTO!B:L,6,FALSE)</f>
        <v>UN</v>
      </c>
      <c r="H298" s="56">
        <f>SUMIF(ORCAMENTO!B:B,ABCS!B298,ORCAMENTO!H:H)</f>
        <v>2</v>
      </c>
      <c r="I298" s="57">
        <f>VLOOKUP(B298,ORCAMENTO!B:L,8,FALSE)</f>
        <v>112.44999999999999</v>
      </c>
      <c r="J298" s="58"/>
      <c r="K298" s="57">
        <f>SUMIF(ORCAMENTO!B:B,ABCS!B298,ORCAMENTO!K:K)</f>
        <v>224.9</v>
      </c>
      <c r="L298" s="58"/>
      <c r="M298" s="57">
        <f t="shared" si="4"/>
        <v>1.5E-3</v>
      </c>
      <c r="N298" s="58"/>
    </row>
    <row r="299" spans="1:14" ht="60" customHeight="1" x14ac:dyDescent="0.25">
      <c r="A299" s="48">
        <v>293</v>
      </c>
      <c r="B299" s="67">
        <v>89861</v>
      </c>
      <c r="C299" s="55" t="str">
        <f>VLOOKUP(B299,ORCAMENTO!B:L,2,FALSE)</f>
        <v>JUNÇÃO SIMPLES, PVC, SERIE NORMAL, ESGOTO PREDIAL, DN 100 X 100 MM, JUNTA ELÁSTICA, FORNECIDO E INSTALADO EM SUBCOLETOR AÉREO DE ESGOTO SANITÁRIO. AF_08/2022</v>
      </c>
      <c r="D299" s="55"/>
      <c r="E299" s="55"/>
      <c r="F299" s="55"/>
      <c r="G299" s="54" t="str">
        <f>VLOOKUP(B299,ORCAMENTO!B:L,6,FALSE)</f>
        <v>UN</v>
      </c>
      <c r="H299" s="56">
        <f>SUMIF(ORCAMENTO!B:B,ABCS!B299,ORCAMENTO!H:H)</f>
        <v>3</v>
      </c>
      <c r="I299" s="57">
        <f>VLOOKUP(B299,ORCAMENTO!B:L,8,FALSE)</f>
        <v>71.58</v>
      </c>
      <c r="J299" s="58"/>
      <c r="K299" s="57">
        <f>SUMIF(ORCAMENTO!B:B,ABCS!B299,ORCAMENTO!K:K)</f>
        <v>214.74</v>
      </c>
      <c r="L299" s="58"/>
      <c r="M299" s="57">
        <f t="shared" si="4"/>
        <v>1.4E-3</v>
      </c>
      <c r="N299" s="58"/>
    </row>
    <row r="300" spans="1:14" ht="45" customHeight="1" x14ac:dyDescent="0.25">
      <c r="A300" s="48">
        <v>294</v>
      </c>
      <c r="B300" s="67">
        <v>89498</v>
      </c>
      <c r="C300" s="55" t="str">
        <f>VLOOKUP(B300,ORCAMENTO!B:L,2,FALSE)</f>
        <v>JOELHO 45 GRAUS, PVC, SOLDÁVEL, DN 40MM, INSTALADO EM PRUMADA DE ÁGUA - FORNECIMENTO E INSTALAÇÃO. AF_06/2022</v>
      </c>
      <c r="D300" s="55"/>
      <c r="E300" s="55"/>
      <c r="F300" s="55"/>
      <c r="G300" s="54" t="str">
        <f>VLOOKUP(B300,ORCAMENTO!B:L,6,FALSE)</f>
        <v>UN</v>
      </c>
      <c r="H300" s="56">
        <f>SUMIF(ORCAMENTO!B:B,ABCS!B300,ORCAMENTO!H:H)</f>
        <v>13</v>
      </c>
      <c r="I300" s="57">
        <f>VLOOKUP(B300,ORCAMENTO!B:L,8,FALSE)</f>
        <v>16.5</v>
      </c>
      <c r="J300" s="58"/>
      <c r="K300" s="57">
        <f>SUMIF(ORCAMENTO!B:B,ABCS!B300,ORCAMENTO!K:K)</f>
        <v>214.5</v>
      </c>
      <c r="L300" s="58"/>
      <c r="M300" s="57">
        <f t="shared" si="4"/>
        <v>1.4E-3</v>
      </c>
      <c r="N300" s="58"/>
    </row>
    <row r="301" spans="1:14" ht="60" customHeight="1" x14ac:dyDescent="0.25">
      <c r="A301" s="48">
        <v>295</v>
      </c>
      <c r="B301" s="67">
        <v>89596</v>
      </c>
      <c r="C301" s="55" t="str">
        <f>VLOOKUP(B301,ORCAMENTO!B:L,2,FALSE)</f>
        <v>ADAPTADOR CURTO COM BOLSA E ROSCA PARA REGISTRO, PVC, SOLDÁVEL, DN 50MM X 1.1/2 , INSTALADO EM PRUMADA DE ÁGUA - FORNECIMENTO E INSTALAÇÃO. AF_06/2022</v>
      </c>
      <c r="D301" s="55"/>
      <c r="E301" s="55"/>
      <c r="F301" s="55"/>
      <c r="G301" s="54" t="str">
        <f>VLOOKUP(B301,ORCAMENTO!B:L,6,FALSE)</f>
        <v>UN</v>
      </c>
      <c r="H301" s="56">
        <f>SUMIF(ORCAMENTO!B:B,ABCS!B301,ORCAMENTO!H:H)</f>
        <v>16</v>
      </c>
      <c r="I301" s="57">
        <f>VLOOKUP(B301,ORCAMENTO!B:L,8,FALSE)</f>
        <v>12.950000000000001</v>
      </c>
      <c r="J301" s="58"/>
      <c r="K301" s="57">
        <f>SUMIF(ORCAMENTO!B:B,ABCS!B301,ORCAMENTO!K:K)</f>
        <v>207.2</v>
      </c>
      <c r="L301" s="58"/>
      <c r="M301" s="57">
        <f t="shared" si="4"/>
        <v>1.4E-3</v>
      </c>
      <c r="N301" s="58"/>
    </row>
    <row r="302" spans="1:14" ht="30" customHeight="1" x14ac:dyDescent="0.25">
      <c r="A302" s="48">
        <v>296</v>
      </c>
      <c r="B302" s="67">
        <v>101643</v>
      </c>
      <c r="C302" s="55" t="str">
        <f>VLOOKUP(B302,ORCAMENTO!B:L,2,FALSE)</f>
        <v>LÂMPADA VAPOR DE MERCÚRIO 250 W - FORNECIMENTO E INSTALAÇÃO. AF_08/2020</v>
      </c>
      <c r="D302" s="55"/>
      <c r="E302" s="55"/>
      <c r="F302" s="55"/>
      <c r="G302" s="54" t="str">
        <f>VLOOKUP(B302,ORCAMENTO!B:L,6,FALSE)</f>
        <v>UN</v>
      </c>
      <c r="H302" s="56">
        <f>SUMIF(ORCAMENTO!B:B,ABCS!B302,ORCAMENTO!H:H)</f>
        <v>4</v>
      </c>
      <c r="I302" s="57">
        <f>VLOOKUP(B302,ORCAMENTO!B:L,8,FALSE)</f>
        <v>51.289999999999992</v>
      </c>
      <c r="J302" s="58"/>
      <c r="K302" s="57">
        <f>SUMIF(ORCAMENTO!B:B,ABCS!B302,ORCAMENTO!K:K)</f>
        <v>205.16</v>
      </c>
      <c r="L302" s="58"/>
      <c r="M302" s="57">
        <f t="shared" si="4"/>
        <v>1.2999999999999999E-3</v>
      </c>
      <c r="N302" s="58"/>
    </row>
    <row r="303" spans="1:14" ht="75" customHeight="1" x14ac:dyDescent="0.25">
      <c r="A303" s="48">
        <v>297</v>
      </c>
      <c r="B303" s="67">
        <v>100247</v>
      </c>
      <c r="C303" s="55" t="str">
        <f>VLOOKUP(B303,ORCAMENTO!B:L,2,FALSE)</f>
        <v>TRANSPORTE HORIZONTAL MANUAL, DE TUBO DE PVC SÉRIE NORMAL - ESGOTO PREDIAL, OU REFORÇADO PARA ESGOTO OU ÁGUAS PLUVIAIS PREDIAL, COM DIÂMETRO MAIOR QUE 75 MM E MENOR OU IGUAL A 100 MM (UNIDADE: MXKM). AF_07/2019</v>
      </c>
      <c r="D303" s="55"/>
      <c r="E303" s="55"/>
      <c r="F303" s="55"/>
      <c r="G303" s="54" t="str">
        <f>VLOOKUP(B303,ORCAMENTO!B:L,6,FALSE)</f>
        <v>MXKM</v>
      </c>
      <c r="H303" s="56">
        <f>SUMIF(ORCAMENTO!B:B,ABCS!B303,ORCAMENTO!H:H)</f>
        <v>49.26</v>
      </c>
      <c r="I303" s="57">
        <f>VLOOKUP(B303,ORCAMENTO!B:L,8,FALSE)</f>
        <v>3.7399999999999998</v>
      </c>
      <c r="J303" s="58"/>
      <c r="K303" s="57">
        <f>SUMIF(ORCAMENTO!B:B,ABCS!B303,ORCAMENTO!K:K)</f>
        <v>184.23999999999998</v>
      </c>
      <c r="L303" s="58"/>
      <c r="M303" s="57">
        <f t="shared" si="4"/>
        <v>1.1999999999999999E-3</v>
      </c>
      <c r="N303" s="58"/>
    </row>
    <row r="304" spans="1:14" ht="75" customHeight="1" x14ac:dyDescent="0.25">
      <c r="A304" s="48">
        <v>298</v>
      </c>
      <c r="B304" s="67">
        <v>100248</v>
      </c>
      <c r="C304" s="55" t="str">
        <f>VLOOKUP(B304,ORCAMENTO!B:L,2,FALSE)</f>
        <v>TRANSPORTE HORIZONTAL MANUAL, DE TUBO DE PVC SÉRIE NORMAL - ESGOTO PREDIAL, OU REFORÇADO PARA ESGOTO OU ÁGUAS PLUVIAIS PREDIAL, COM DIÂMETRO MAIOR QUE 100 MM E MENOR OU IGUAL A 150 MM (UNIDADE: MXKM). AF_07/2019</v>
      </c>
      <c r="D304" s="55"/>
      <c r="E304" s="55"/>
      <c r="F304" s="55"/>
      <c r="G304" s="54" t="str">
        <f>VLOOKUP(B304,ORCAMENTO!B:L,6,FALSE)</f>
        <v>MXKM</v>
      </c>
      <c r="H304" s="56">
        <f>SUMIF(ORCAMENTO!B:B,ABCS!B304,ORCAMENTO!H:H)</f>
        <v>12.15</v>
      </c>
      <c r="I304" s="57">
        <f>VLOOKUP(B304,ORCAMENTO!B:L,8,FALSE)</f>
        <v>14.76</v>
      </c>
      <c r="J304" s="58"/>
      <c r="K304" s="57">
        <f>SUMIF(ORCAMENTO!B:B,ABCS!B304,ORCAMENTO!K:K)</f>
        <v>179.32999999999998</v>
      </c>
      <c r="L304" s="58"/>
      <c r="M304" s="57">
        <f t="shared" si="4"/>
        <v>1.1999999999999999E-3</v>
      </c>
      <c r="N304" s="58"/>
    </row>
    <row r="305" spans="1:14" ht="45" customHeight="1" x14ac:dyDescent="0.25">
      <c r="A305" s="48">
        <v>299</v>
      </c>
      <c r="B305" s="67">
        <v>99620</v>
      </c>
      <c r="C305" s="55" t="str">
        <f>VLOOKUP(B305,ORCAMENTO!B:L,2,FALSE)</f>
        <v>VÁLVULA DE RETENÇÃO HORIZONTAL, DE BRONZE, ROSCÁVEL, 1" - FORNECIMENTO E INSTALAÇÃO. AF_08/2021</v>
      </c>
      <c r="D305" s="55"/>
      <c r="E305" s="55"/>
      <c r="F305" s="55"/>
      <c r="G305" s="54" t="str">
        <f>VLOOKUP(B305,ORCAMENTO!B:L,6,FALSE)</f>
        <v>UN</v>
      </c>
      <c r="H305" s="56">
        <f>SUMIF(ORCAMENTO!B:B,ABCS!B305,ORCAMENTO!H:H)</f>
        <v>1</v>
      </c>
      <c r="I305" s="57">
        <f>VLOOKUP(B305,ORCAMENTO!B:L,8,FALSE)</f>
        <v>177.92000000000002</v>
      </c>
      <c r="J305" s="58"/>
      <c r="K305" s="57">
        <f>SUMIF(ORCAMENTO!B:B,ABCS!B305,ORCAMENTO!K:K)</f>
        <v>177.92</v>
      </c>
      <c r="L305" s="58"/>
      <c r="M305" s="57">
        <f t="shared" si="4"/>
        <v>1.1999999999999999E-3</v>
      </c>
      <c r="N305" s="58"/>
    </row>
    <row r="306" spans="1:14" ht="60" customHeight="1" x14ac:dyDescent="0.25">
      <c r="A306" s="48">
        <v>300</v>
      </c>
      <c r="B306" s="67">
        <v>97586</v>
      </c>
      <c r="C306" s="55" t="str">
        <f>VLOOKUP(B306,ORCAMENTO!B:L,2,FALSE)</f>
        <v>LUMINÁRIA TIPO CALHA, DE SOBREPOR, COM 2 LÂMPADAS TUBULARES FLUORESCENTES DE 36 W, COM REATOR DE PARTIDA RÁPIDA - FORNECIMENTO E INSTALAÇÃO. AF_02/2020</v>
      </c>
      <c r="D306" s="55"/>
      <c r="E306" s="55"/>
      <c r="F306" s="55"/>
      <c r="G306" s="54" t="str">
        <f>VLOOKUP(B306,ORCAMENTO!B:L,6,FALSE)</f>
        <v>UN</v>
      </c>
      <c r="H306" s="56">
        <f>SUMIF(ORCAMENTO!B:B,ABCS!B306,ORCAMENTO!H:H)</f>
        <v>1</v>
      </c>
      <c r="I306" s="57">
        <f>VLOOKUP(B306,ORCAMENTO!B:L,8,FALSE)</f>
        <v>170.73</v>
      </c>
      <c r="J306" s="58"/>
      <c r="K306" s="57">
        <f>SUMIF(ORCAMENTO!B:B,ABCS!B306,ORCAMENTO!K:K)</f>
        <v>170.73</v>
      </c>
      <c r="L306" s="58"/>
      <c r="M306" s="57">
        <f t="shared" si="4"/>
        <v>1.1000000000000001E-3</v>
      </c>
      <c r="N306" s="58"/>
    </row>
    <row r="307" spans="1:14" ht="60" customHeight="1" x14ac:dyDescent="0.25">
      <c r="A307" s="48">
        <v>301</v>
      </c>
      <c r="B307" s="67">
        <v>100237</v>
      </c>
      <c r="C307" s="55" t="str">
        <f>VLOOKUP(B307,ORCAMENTO!B:L,2,FALSE)</f>
        <v>TRANSPORTE HORIZONTAL MANUAL, DE TUBO DE PVC SOLDÁVEL COM DIÂMETRO MAIOR QUE 60 MM E MENOR OU IGUAL A 85 MM (UNIDADE: MXKM). AF_07/2019</v>
      </c>
      <c r="D307" s="55"/>
      <c r="E307" s="55"/>
      <c r="F307" s="55"/>
      <c r="G307" s="54" t="str">
        <f>VLOOKUP(B307,ORCAMENTO!B:L,6,FALSE)</f>
        <v>MXKM</v>
      </c>
      <c r="H307" s="56">
        <f>SUMIF(ORCAMENTO!B:B,ABCS!B307,ORCAMENTO!H:H)</f>
        <v>45.629999999999995</v>
      </c>
      <c r="I307" s="57">
        <f>VLOOKUP(B307,ORCAMENTO!B:L,8,FALSE)</f>
        <v>3.7399999999999998</v>
      </c>
      <c r="J307" s="58"/>
      <c r="K307" s="57">
        <f>SUMIF(ORCAMENTO!B:B,ABCS!B307,ORCAMENTO!K:K)</f>
        <v>170.66</v>
      </c>
      <c r="L307" s="58"/>
      <c r="M307" s="57">
        <f t="shared" si="4"/>
        <v>1.1000000000000001E-3</v>
      </c>
      <c r="N307" s="58"/>
    </row>
    <row r="308" spans="1:14" ht="45" customHeight="1" x14ac:dyDescent="0.25">
      <c r="A308" s="48">
        <v>302</v>
      </c>
      <c r="B308" s="67">
        <v>89408</v>
      </c>
      <c r="C308" s="55" t="str">
        <f>VLOOKUP(B308,ORCAMENTO!B:L,2,FALSE)</f>
        <v>JOELHO 90 GRAUS, PVC, SOLDÁVEL, DN 25MM, INSTALADO EM RAMAL DE DISTRIBUIÇÃO DE ÁGUA - FORNECIMENTO E INSTALAÇÃO. AF_06/2022</v>
      </c>
      <c r="D308" s="55"/>
      <c r="E308" s="55"/>
      <c r="F308" s="55"/>
      <c r="G308" s="54" t="str">
        <f>VLOOKUP(B308,ORCAMENTO!B:L,6,FALSE)</f>
        <v>UN</v>
      </c>
      <c r="H308" s="56">
        <f>SUMIF(ORCAMENTO!B:B,ABCS!B308,ORCAMENTO!H:H)</f>
        <v>16</v>
      </c>
      <c r="I308" s="57">
        <f>VLOOKUP(B308,ORCAMENTO!B:L,8,FALSE)</f>
        <v>10.14</v>
      </c>
      <c r="J308" s="58"/>
      <c r="K308" s="57">
        <f>SUMIF(ORCAMENTO!B:B,ABCS!B308,ORCAMENTO!K:K)</f>
        <v>162.24</v>
      </c>
      <c r="L308" s="58"/>
      <c r="M308" s="57">
        <f t="shared" si="4"/>
        <v>1.1000000000000001E-3</v>
      </c>
      <c r="N308" s="58"/>
    </row>
    <row r="309" spans="1:14" ht="45" customHeight="1" x14ac:dyDescent="0.25">
      <c r="A309" s="48">
        <v>303</v>
      </c>
      <c r="B309" s="67">
        <v>89502</v>
      </c>
      <c r="C309" s="55" t="str">
        <f>VLOOKUP(B309,ORCAMENTO!B:L,2,FALSE)</f>
        <v>JOELHO 45 GRAUS, PVC, SOLDÁVEL, DN 50MM, INSTALADO EM PRUMADA DE ÁGUA - FORNECIMENTO E INSTALAÇÃO. AF_06/2022</v>
      </c>
      <c r="D309" s="55"/>
      <c r="E309" s="55"/>
      <c r="F309" s="55"/>
      <c r="G309" s="54" t="str">
        <f>VLOOKUP(B309,ORCAMENTO!B:L,6,FALSE)</f>
        <v>UN</v>
      </c>
      <c r="H309" s="56">
        <f>SUMIF(ORCAMENTO!B:B,ABCS!B309,ORCAMENTO!H:H)</f>
        <v>6</v>
      </c>
      <c r="I309" s="57">
        <f>VLOOKUP(B309,ORCAMENTO!B:L,8,FALSE)</f>
        <v>21.019999999999996</v>
      </c>
      <c r="J309" s="58"/>
      <c r="K309" s="57">
        <f>SUMIF(ORCAMENTO!B:B,ABCS!B309,ORCAMENTO!K:K)</f>
        <v>126.12</v>
      </c>
      <c r="L309" s="58"/>
      <c r="M309" s="57">
        <f t="shared" si="4"/>
        <v>8.0000000000000004E-4</v>
      </c>
      <c r="N309" s="58"/>
    </row>
    <row r="310" spans="1:14" ht="60" customHeight="1" x14ac:dyDescent="0.25">
      <c r="A310" s="48">
        <v>304</v>
      </c>
      <c r="B310" s="67">
        <v>89851</v>
      </c>
      <c r="C310" s="55" t="str">
        <f>VLOOKUP(B310,ORCAMENTO!B:L,2,FALSE)</f>
        <v>JOELHO 45 GRAUS, PVC, SERIE NORMAL, ESGOTO PREDIAL, DN 100 MM, JUNTA ELÁSTICA, FORNECIDO E INSTALADO EM SUBCOLETOR AÉREO DE ESGOTO SANITÁRIO. AF_08/2022</v>
      </c>
      <c r="D310" s="55"/>
      <c r="E310" s="55"/>
      <c r="F310" s="55"/>
      <c r="G310" s="54" t="str">
        <f>VLOOKUP(B310,ORCAMENTO!B:L,6,FALSE)</f>
        <v>UN</v>
      </c>
      <c r="H310" s="56">
        <f>SUMIF(ORCAMENTO!B:B,ABCS!B310,ORCAMENTO!H:H)</f>
        <v>3</v>
      </c>
      <c r="I310" s="57">
        <f>VLOOKUP(B310,ORCAMENTO!B:L,8,FALSE)</f>
        <v>40.61</v>
      </c>
      <c r="J310" s="58"/>
      <c r="K310" s="57">
        <f>SUMIF(ORCAMENTO!B:B,ABCS!B310,ORCAMENTO!K:K)</f>
        <v>121.83</v>
      </c>
      <c r="L310" s="58"/>
      <c r="M310" s="57">
        <f t="shared" si="4"/>
        <v>8.0000000000000004E-4</v>
      </c>
      <c r="N310" s="58"/>
    </row>
    <row r="311" spans="1:14" ht="45" customHeight="1" x14ac:dyDescent="0.25">
      <c r="A311" s="48">
        <v>305</v>
      </c>
      <c r="B311" s="67">
        <v>86914</v>
      </c>
      <c r="C311" s="55" t="str">
        <f>VLOOKUP(B311,ORCAMENTO!B:L,2,FALSE)</f>
        <v>TORNEIRA CROMADA 1/2 OU 3/4 PARA TANQUE, PADRÃO MÉDIO - FORNECIMENTO E INSTALAÇÃO. AF_01/2020</v>
      </c>
      <c r="D311" s="55"/>
      <c r="E311" s="55"/>
      <c r="F311" s="55"/>
      <c r="G311" s="54" t="str">
        <f>VLOOKUP(B311,ORCAMENTO!B:L,6,FALSE)</f>
        <v>UN</v>
      </c>
      <c r="H311" s="56">
        <f>SUMIF(ORCAMENTO!B:B,ABCS!B311,ORCAMENTO!H:H)</f>
        <v>1</v>
      </c>
      <c r="I311" s="57">
        <f>VLOOKUP(B311,ORCAMENTO!B:L,8,FALSE)</f>
        <v>119.74000000000001</v>
      </c>
      <c r="J311" s="58"/>
      <c r="K311" s="57">
        <f>SUMIF(ORCAMENTO!B:B,ABCS!B311,ORCAMENTO!K:K)</f>
        <v>119.74</v>
      </c>
      <c r="L311" s="58"/>
      <c r="M311" s="57">
        <f t="shared" si="4"/>
        <v>8.0000000000000004E-4</v>
      </c>
      <c r="N311" s="58"/>
    </row>
    <row r="312" spans="1:14" ht="45" customHeight="1" x14ac:dyDescent="0.25">
      <c r="A312" s="48">
        <v>306</v>
      </c>
      <c r="B312" s="67">
        <v>89985</v>
      </c>
      <c r="C312" s="55" t="str">
        <f>VLOOKUP(B312,ORCAMENTO!B:L,2,FALSE)</f>
        <v>REGISTRO DE PRESSÃO BRUTO, LATÃO, ROSCÁVEL, 3/4", COM ACABAMENTO E CANOPLA CROMADOS - FORNECIMENTO E INSTALAÇÃO. AF_08/2021</v>
      </c>
      <c r="D312" s="55"/>
      <c r="E312" s="55"/>
      <c r="F312" s="55"/>
      <c r="G312" s="54" t="str">
        <f>VLOOKUP(B312,ORCAMENTO!B:L,6,FALSE)</f>
        <v>UN</v>
      </c>
      <c r="H312" s="56">
        <f>SUMIF(ORCAMENTO!B:B,ABCS!B312,ORCAMENTO!H:H)</f>
        <v>1</v>
      </c>
      <c r="I312" s="57">
        <f>VLOOKUP(B312,ORCAMENTO!B:L,8,FALSE)</f>
        <v>111.48</v>
      </c>
      <c r="J312" s="58"/>
      <c r="K312" s="57">
        <f>SUMIF(ORCAMENTO!B:B,ABCS!B312,ORCAMENTO!K:K)</f>
        <v>111.48</v>
      </c>
      <c r="L312" s="58"/>
      <c r="M312" s="57">
        <f t="shared" si="4"/>
        <v>6.9999999999999999E-4</v>
      </c>
      <c r="N312" s="58"/>
    </row>
    <row r="313" spans="1:14" ht="45" customHeight="1" x14ac:dyDescent="0.25">
      <c r="A313" s="48">
        <v>307</v>
      </c>
      <c r="B313" s="67">
        <v>101893</v>
      </c>
      <c r="C313" s="55" t="str">
        <f>VLOOKUP(B313,ORCAMENTO!B:L,2,FALSE)</f>
        <v>DISJUNTOR TRIPOLAR TIPO NEMA, CORRENTE NOMINAL DE 10 ATÉ 50A - FORNECIMENTO E INSTALAÇÃO. AF_10/2020</v>
      </c>
      <c r="D313" s="55"/>
      <c r="E313" s="55"/>
      <c r="F313" s="55"/>
      <c r="G313" s="54" t="str">
        <f>VLOOKUP(B313,ORCAMENTO!B:L,6,FALSE)</f>
        <v>UN</v>
      </c>
      <c r="H313" s="56">
        <f>SUMIF(ORCAMENTO!B:B,ABCS!B313,ORCAMENTO!H:H)</f>
        <v>1</v>
      </c>
      <c r="I313" s="57">
        <f>VLOOKUP(B313,ORCAMENTO!B:L,8,FALSE)</f>
        <v>109.82000000000001</v>
      </c>
      <c r="J313" s="58"/>
      <c r="K313" s="57">
        <f>SUMIF(ORCAMENTO!B:B,ABCS!B313,ORCAMENTO!K:K)</f>
        <v>109.82</v>
      </c>
      <c r="L313" s="58"/>
      <c r="M313" s="57">
        <f t="shared" si="4"/>
        <v>6.9999999999999999E-4</v>
      </c>
      <c r="N313" s="58"/>
    </row>
    <row r="314" spans="1:14" ht="45" customHeight="1" x14ac:dyDescent="0.25">
      <c r="A314" s="48">
        <v>308</v>
      </c>
      <c r="B314" s="67">
        <v>94797</v>
      </c>
      <c r="C314" s="55" t="str">
        <f>VLOOKUP(B314,ORCAMENTO!B:L,2,FALSE)</f>
        <v>TORNEIRA DE BOIA PARA CAIXA D'ÁGUA, ROSCÁVEL, 1" - FORNECIMENTO E INSTALAÇÃO. AF_08/2021</v>
      </c>
      <c r="D314" s="55"/>
      <c r="E314" s="55"/>
      <c r="F314" s="55"/>
      <c r="G314" s="54" t="str">
        <f>VLOOKUP(B314,ORCAMENTO!B:L,6,FALSE)</f>
        <v>UN</v>
      </c>
      <c r="H314" s="56">
        <f>SUMIF(ORCAMENTO!B:B,ABCS!B314,ORCAMENTO!H:H)</f>
        <v>1</v>
      </c>
      <c r="I314" s="57">
        <f>VLOOKUP(B314,ORCAMENTO!B:L,8,FALSE)</f>
        <v>97.550000000000011</v>
      </c>
      <c r="J314" s="58"/>
      <c r="K314" s="57">
        <f>SUMIF(ORCAMENTO!B:B,ABCS!B314,ORCAMENTO!K:K)</f>
        <v>97.55</v>
      </c>
      <c r="L314" s="58"/>
      <c r="M314" s="57">
        <f t="shared" si="4"/>
        <v>5.9999999999999995E-4</v>
      </c>
      <c r="N314" s="58"/>
    </row>
    <row r="315" spans="1:14" ht="45" customHeight="1" x14ac:dyDescent="0.25">
      <c r="A315" s="48">
        <v>309</v>
      </c>
      <c r="B315" s="67">
        <v>101876</v>
      </c>
      <c r="C315" s="55" t="str">
        <f>VLOOKUP(B315,ORCAMENTO!B:L,2,FALSE)</f>
        <v>QUADRO DE DISTRIBUIÇÃO DE ENERGIA EM PVC, DE EMBUTIR, SEM BARRAMENTO, PARA 6 DISJUNTORES - FORNECIMENTO E INSTALAÇÃO. AF_10/2020</v>
      </c>
      <c r="D315" s="55"/>
      <c r="E315" s="55"/>
      <c r="F315" s="55"/>
      <c r="G315" s="54" t="str">
        <f>VLOOKUP(B315,ORCAMENTO!B:L,6,FALSE)</f>
        <v>UN</v>
      </c>
      <c r="H315" s="56">
        <f>SUMIF(ORCAMENTO!B:B,ABCS!B315,ORCAMENTO!H:H)</f>
        <v>1</v>
      </c>
      <c r="I315" s="57">
        <f>VLOOKUP(B315,ORCAMENTO!B:L,8,FALSE)</f>
        <v>96.060000000000016</v>
      </c>
      <c r="J315" s="58"/>
      <c r="K315" s="57">
        <f>SUMIF(ORCAMENTO!B:B,ABCS!B315,ORCAMENTO!K:K)</f>
        <v>96.06</v>
      </c>
      <c r="L315" s="58"/>
      <c r="M315" s="57">
        <f t="shared" si="4"/>
        <v>5.9999999999999995E-4</v>
      </c>
      <c r="N315" s="58"/>
    </row>
    <row r="316" spans="1:14" ht="30" customHeight="1" x14ac:dyDescent="0.25">
      <c r="A316" s="48">
        <v>310</v>
      </c>
      <c r="B316" s="67">
        <v>94495</v>
      </c>
      <c r="C316" s="55" t="str">
        <f>VLOOKUP(B316,ORCAMENTO!B:L,2,FALSE)</f>
        <v>REGISTRO DE GAVETA BRUTO, LATÃO, ROSCÁVEL, 1" - FORNECIMENTO E INSTALAÇÃO. AF_08/2021</v>
      </c>
      <c r="D316" s="55"/>
      <c r="E316" s="55"/>
      <c r="F316" s="55"/>
      <c r="G316" s="54" t="str">
        <f>VLOOKUP(B316,ORCAMENTO!B:L,6,FALSE)</f>
        <v>UN</v>
      </c>
      <c r="H316" s="56">
        <f>SUMIF(ORCAMENTO!B:B,ABCS!B316,ORCAMENTO!H:H)</f>
        <v>1</v>
      </c>
      <c r="I316" s="57">
        <f>VLOOKUP(B316,ORCAMENTO!B:L,8,FALSE)</f>
        <v>76.38</v>
      </c>
      <c r="J316" s="58"/>
      <c r="K316" s="57">
        <f>SUMIF(ORCAMENTO!B:B,ABCS!B316,ORCAMENTO!K:K)</f>
        <v>76.38</v>
      </c>
      <c r="L316" s="58"/>
      <c r="M316" s="57">
        <f t="shared" si="4"/>
        <v>5.0000000000000001E-4</v>
      </c>
      <c r="N316" s="58"/>
    </row>
    <row r="317" spans="1:14" ht="45" customHeight="1" x14ac:dyDescent="0.25">
      <c r="A317" s="48">
        <v>311</v>
      </c>
      <c r="B317" s="67">
        <v>91961</v>
      </c>
      <c r="C317" s="55" t="str">
        <f>VLOOKUP(B317,ORCAMENTO!B:L,2,FALSE)</f>
        <v>INTERRUPTOR PARALELO (2 MÓDULOS), 10A/250V, INCLUINDO SUPORTE E PLACA - FORNECIMENTO E INSTALAÇÃO. AF_12/2015</v>
      </c>
      <c r="D317" s="55"/>
      <c r="E317" s="55"/>
      <c r="F317" s="55"/>
      <c r="G317" s="54" t="str">
        <f>VLOOKUP(B317,ORCAMENTO!B:L,6,FALSE)</f>
        <v>UN</v>
      </c>
      <c r="H317" s="56">
        <f>SUMIF(ORCAMENTO!B:B,ABCS!B317,ORCAMENTO!H:H)</f>
        <v>1</v>
      </c>
      <c r="I317" s="57">
        <f>VLOOKUP(B317,ORCAMENTO!B:L,8,FALSE)</f>
        <v>59.050000000000004</v>
      </c>
      <c r="J317" s="58"/>
      <c r="K317" s="57">
        <f>SUMIF(ORCAMENTO!B:B,ABCS!B317,ORCAMENTO!K:K)</f>
        <v>59.05</v>
      </c>
      <c r="L317" s="58"/>
      <c r="M317" s="57">
        <f t="shared" si="4"/>
        <v>4.0000000000000002E-4</v>
      </c>
      <c r="N317" s="58"/>
    </row>
    <row r="318" spans="1:14" ht="45" customHeight="1" x14ac:dyDescent="0.25">
      <c r="A318" s="48">
        <v>312</v>
      </c>
      <c r="B318" s="67">
        <v>91979</v>
      </c>
      <c r="C318" s="55" t="str">
        <f>VLOOKUP(B318,ORCAMENTO!B:L,2,FALSE)</f>
        <v>INTERRUPTOR INTERMEDIÁRIO (1 MÓDULO), 10A/250V, INCLUINDO SUPORTE E PLACA - FORNECIMENTO E INSTALAÇÃO. AF_09/2017</v>
      </c>
      <c r="D318" s="55"/>
      <c r="E318" s="55"/>
      <c r="F318" s="55"/>
      <c r="G318" s="54" t="str">
        <f>VLOOKUP(B318,ORCAMENTO!B:L,6,FALSE)</f>
        <v>UN</v>
      </c>
      <c r="H318" s="56">
        <f>SUMIF(ORCAMENTO!B:B,ABCS!B318,ORCAMENTO!H:H)</f>
        <v>1</v>
      </c>
      <c r="I318" s="57">
        <f>VLOOKUP(B318,ORCAMENTO!B:L,8,FALSE)</f>
        <v>50.3</v>
      </c>
      <c r="J318" s="58"/>
      <c r="K318" s="57">
        <f>SUMIF(ORCAMENTO!B:B,ABCS!B318,ORCAMENTO!K:K)</f>
        <v>50.3</v>
      </c>
      <c r="L318" s="58"/>
      <c r="M318" s="57">
        <f t="shared" si="4"/>
        <v>2.9999999999999997E-4</v>
      </c>
      <c r="N318" s="58"/>
    </row>
    <row r="319" spans="1:14" ht="60" customHeight="1" x14ac:dyDescent="0.25">
      <c r="A319" s="48">
        <v>313</v>
      </c>
      <c r="B319" s="67">
        <v>89610</v>
      </c>
      <c r="C319" s="55" t="str">
        <f>VLOOKUP(B319,ORCAMENTO!B:L,2,FALSE)</f>
        <v>ADAPTADOR CURTO COM BOLSA E ROSCA PARA REGISTRO, PVC, SOLDÁVEL, DN 60MM X 2 , INSTALADO EM PRUMADA DE ÁGUA - FORNECIMENTO E INSTALAÇÃO. AF_06/2022</v>
      </c>
      <c r="D319" s="55"/>
      <c r="E319" s="55"/>
      <c r="F319" s="55"/>
      <c r="G319" s="54" t="str">
        <f>VLOOKUP(B319,ORCAMENTO!B:L,6,FALSE)</f>
        <v>UN</v>
      </c>
      <c r="H319" s="56">
        <f>SUMIF(ORCAMENTO!B:B,ABCS!B319,ORCAMENTO!H:H)</f>
        <v>2</v>
      </c>
      <c r="I319" s="57">
        <f>VLOOKUP(B319,ORCAMENTO!B:L,8,FALSE)</f>
        <v>24.72</v>
      </c>
      <c r="J319" s="58"/>
      <c r="K319" s="57">
        <f>SUMIF(ORCAMENTO!B:B,ABCS!B319,ORCAMENTO!K:K)</f>
        <v>49.44</v>
      </c>
      <c r="L319" s="58"/>
      <c r="M319" s="57">
        <f t="shared" si="4"/>
        <v>2.9999999999999997E-4</v>
      </c>
      <c r="N319" s="58"/>
    </row>
    <row r="320" spans="1:14" ht="45" customHeight="1" x14ac:dyDescent="0.25">
      <c r="A320" s="48">
        <v>314</v>
      </c>
      <c r="B320" s="67">
        <v>92008</v>
      </c>
      <c r="C320" s="55" t="str">
        <f>VLOOKUP(B320,ORCAMENTO!B:L,2,FALSE)</f>
        <v>TOMADA BAIXA DE EMBUTIR (2 MÓDULOS), 2P+T 10 A, INCLUINDO SUPORTE E PLACA - FORNECIMENTO E INSTALAÇÃO. AF_12/2015</v>
      </c>
      <c r="D320" s="55"/>
      <c r="E320" s="55"/>
      <c r="F320" s="55"/>
      <c r="G320" s="54" t="str">
        <f>VLOOKUP(B320,ORCAMENTO!B:L,6,FALSE)</f>
        <v>UN</v>
      </c>
      <c r="H320" s="56">
        <f>SUMIF(ORCAMENTO!B:B,ABCS!B320,ORCAMENTO!H:H)</f>
        <v>1</v>
      </c>
      <c r="I320" s="57">
        <f>VLOOKUP(B320,ORCAMENTO!B:L,8,FALSE)</f>
        <v>48.13</v>
      </c>
      <c r="J320" s="58"/>
      <c r="K320" s="57">
        <f>SUMIF(ORCAMENTO!B:B,ABCS!B320,ORCAMENTO!K:K)</f>
        <v>48.13</v>
      </c>
      <c r="L320" s="58"/>
      <c r="M320" s="57">
        <f t="shared" si="4"/>
        <v>2.9999999999999997E-4</v>
      </c>
      <c r="N320" s="58"/>
    </row>
    <row r="321" spans="1:14" ht="45" customHeight="1" x14ac:dyDescent="0.25">
      <c r="A321" s="48">
        <v>315</v>
      </c>
      <c r="B321" s="67">
        <v>89352</v>
      </c>
      <c r="C321" s="55" t="str">
        <f>VLOOKUP(B321,ORCAMENTO!B:L,2,FALSE)</f>
        <v>REGISTRO DE GAVETA BRUTO, LATÃO, ROSCÁVEL, 1/2" - FORNECIMENTO E INSTALAÇÃO. AF_08/2021</v>
      </c>
      <c r="D321" s="55"/>
      <c r="E321" s="55"/>
      <c r="F321" s="55"/>
      <c r="G321" s="54" t="str">
        <f>VLOOKUP(B321,ORCAMENTO!B:L,6,FALSE)</f>
        <v>UN</v>
      </c>
      <c r="H321" s="56">
        <f>SUMIF(ORCAMENTO!B:B,ABCS!B321,ORCAMENTO!H:H)</f>
        <v>1</v>
      </c>
      <c r="I321" s="57">
        <f>VLOOKUP(B321,ORCAMENTO!B:L,8,FALSE)</f>
        <v>44.88</v>
      </c>
      <c r="J321" s="58"/>
      <c r="K321" s="57">
        <f>SUMIF(ORCAMENTO!B:B,ABCS!B321,ORCAMENTO!K:K)</f>
        <v>44.88</v>
      </c>
      <c r="L321" s="58"/>
      <c r="M321" s="57">
        <f t="shared" si="4"/>
        <v>2.9999999999999997E-4</v>
      </c>
      <c r="N321" s="58"/>
    </row>
    <row r="322" spans="1:14" ht="45" customHeight="1" x14ac:dyDescent="0.25">
      <c r="A322" s="48">
        <v>316</v>
      </c>
      <c r="B322" s="67">
        <v>101632</v>
      </c>
      <c r="C322" s="55" t="str">
        <f>VLOOKUP(B322,ORCAMENTO!B:L,2,FALSE)</f>
        <v>RELÉ FOTOELÉTRICO PARA COMANDO DE ILUMINAÇÃO EXTERNA 1000 W - FORNECIMENTO E INSTALAÇÃO. AF_08/2020</v>
      </c>
      <c r="D322" s="55"/>
      <c r="E322" s="55"/>
      <c r="F322" s="55"/>
      <c r="G322" s="54" t="str">
        <f>VLOOKUP(B322,ORCAMENTO!B:L,6,FALSE)</f>
        <v>UN</v>
      </c>
      <c r="H322" s="56">
        <f>SUMIF(ORCAMENTO!B:B,ABCS!B322,ORCAMENTO!H:H)</f>
        <v>1</v>
      </c>
      <c r="I322" s="57">
        <f>VLOOKUP(B322,ORCAMENTO!B:L,8,FALSE)</f>
        <v>40.549999999999997</v>
      </c>
      <c r="J322" s="58"/>
      <c r="K322" s="57">
        <f>SUMIF(ORCAMENTO!B:B,ABCS!B322,ORCAMENTO!K:K)</f>
        <v>40.549999999999997</v>
      </c>
      <c r="L322" s="58"/>
      <c r="M322" s="57">
        <f t="shared" si="4"/>
        <v>2.9999999999999997E-4</v>
      </c>
      <c r="N322" s="58"/>
    </row>
    <row r="323" spans="1:14" ht="45" customHeight="1" x14ac:dyDescent="0.25">
      <c r="A323" s="48">
        <v>317</v>
      </c>
      <c r="B323" s="67">
        <v>89485</v>
      </c>
      <c r="C323" s="55" t="str">
        <f>VLOOKUP(B323,ORCAMENTO!B:L,2,FALSE)</f>
        <v>JOELHO 45 GRAUS, PVC, SOLDÁVEL, DN 25MM, INSTALADO EM PRUMADA DE ÁGUA - FORNECIMENTO E INSTALAÇÃO. AF_06/2022</v>
      </c>
      <c r="D323" s="55"/>
      <c r="E323" s="55"/>
      <c r="F323" s="55"/>
      <c r="G323" s="54" t="str">
        <f>VLOOKUP(B323,ORCAMENTO!B:L,6,FALSE)</f>
        <v>UN</v>
      </c>
      <c r="H323" s="56">
        <f>SUMIF(ORCAMENTO!B:B,ABCS!B323,ORCAMENTO!H:H)</f>
        <v>4</v>
      </c>
      <c r="I323" s="57">
        <f>VLOOKUP(B323,ORCAMENTO!B:L,8,FALSE)</f>
        <v>7.44</v>
      </c>
      <c r="J323" s="58"/>
      <c r="K323" s="57">
        <f>SUMIF(ORCAMENTO!B:B,ABCS!B323,ORCAMENTO!K:K)</f>
        <v>29.76</v>
      </c>
      <c r="L323" s="58"/>
      <c r="M323" s="57">
        <f t="shared" si="4"/>
        <v>2.0000000000000001E-4</v>
      </c>
      <c r="N323" s="58"/>
    </row>
    <row r="324" spans="1:14" ht="45" customHeight="1" x14ac:dyDescent="0.25">
      <c r="A324" s="48">
        <v>318</v>
      </c>
      <c r="B324" s="67">
        <v>89413</v>
      </c>
      <c r="C324" s="55" t="str">
        <f>VLOOKUP(B324,ORCAMENTO!B:L,2,FALSE)</f>
        <v>JOELHO 90 GRAUS, PVC, SOLDÁVEL, DN 32MM, INSTALADO EM RAMAL DE DISTRIBUIÇÃO DE ÁGUA - FORNECIMENTO E INSTALAÇÃO. AF_06/2022</v>
      </c>
      <c r="D324" s="55"/>
      <c r="E324" s="55"/>
      <c r="F324" s="55"/>
      <c r="G324" s="54" t="str">
        <f>VLOOKUP(B324,ORCAMENTO!B:L,6,FALSE)</f>
        <v>UN</v>
      </c>
      <c r="H324" s="56">
        <f>SUMIF(ORCAMENTO!B:B,ABCS!B324,ORCAMENTO!H:H)</f>
        <v>2</v>
      </c>
      <c r="I324" s="57">
        <f>VLOOKUP(B324,ORCAMENTO!B:L,8,FALSE)</f>
        <v>14.45</v>
      </c>
      <c r="J324" s="58"/>
      <c r="K324" s="57">
        <f>SUMIF(ORCAMENTO!B:B,ABCS!B324,ORCAMENTO!K:K)</f>
        <v>28.9</v>
      </c>
      <c r="L324" s="58"/>
      <c r="M324" s="57">
        <f t="shared" si="4"/>
        <v>2.0000000000000001E-4</v>
      </c>
      <c r="N324" s="58"/>
    </row>
    <row r="325" spans="1:14" ht="45" customHeight="1" x14ac:dyDescent="0.25">
      <c r="A325" s="48">
        <v>319</v>
      </c>
      <c r="B325" s="67">
        <v>89393</v>
      </c>
      <c r="C325" s="55" t="str">
        <f>VLOOKUP(B325,ORCAMENTO!B:L,2,FALSE)</f>
        <v>TE, PVC, SOLDÁVEL, DN 20MM, INSTALADO EM RAMAL OU SUB-RAMAL DE ÁGUA - FORNECIMENTO E INSTALAÇÃO. AF_06/2022</v>
      </c>
      <c r="D325" s="55"/>
      <c r="E325" s="55"/>
      <c r="F325" s="55"/>
      <c r="G325" s="54" t="str">
        <f>VLOOKUP(B325,ORCAMENTO!B:L,6,FALSE)</f>
        <v>UN</v>
      </c>
      <c r="H325" s="56">
        <f>SUMIF(ORCAMENTO!B:B,ABCS!B325,ORCAMENTO!H:H)</f>
        <v>2</v>
      </c>
      <c r="I325" s="57">
        <f>VLOOKUP(B325,ORCAMENTO!B:L,8,FALSE)</f>
        <v>12.94</v>
      </c>
      <c r="J325" s="58"/>
      <c r="K325" s="57">
        <f>SUMIF(ORCAMENTO!B:B,ABCS!B325,ORCAMENTO!K:K)</f>
        <v>25.88</v>
      </c>
      <c r="L325" s="58"/>
      <c r="M325" s="57">
        <f t="shared" si="4"/>
        <v>2.0000000000000001E-4</v>
      </c>
      <c r="N325" s="58"/>
    </row>
    <row r="326" spans="1:14" ht="45" customHeight="1" x14ac:dyDescent="0.25">
      <c r="A326" s="48">
        <v>320</v>
      </c>
      <c r="B326" s="67">
        <v>89493</v>
      </c>
      <c r="C326" s="55" t="str">
        <f>VLOOKUP(B326,ORCAMENTO!B:L,2,FALSE)</f>
        <v>JOELHO 45 GRAUS, PVC, SOLDÁVEL, DN 32MM, INSTALADO EM PRUMADA DE ÁGUA - FORNECIMENTO E INSTALAÇÃO. AF_06/2022</v>
      </c>
      <c r="D326" s="55"/>
      <c r="E326" s="55"/>
      <c r="F326" s="55"/>
      <c r="G326" s="54" t="str">
        <f>VLOOKUP(B326,ORCAMENTO!B:L,6,FALSE)</f>
        <v>UN</v>
      </c>
      <c r="H326" s="56">
        <f>SUMIF(ORCAMENTO!B:B,ABCS!B326,ORCAMENTO!H:H)</f>
        <v>2</v>
      </c>
      <c r="I326" s="57">
        <f>VLOOKUP(B326,ORCAMENTO!B:L,8,FALSE)</f>
        <v>12.430000000000001</v>
      </c>
      <c r="J326" s="58"/>
      <c r="K326" s="57">
        <f>SUMIF(ORCAMENTO!B:B,ABCS!B326,ORCAMENTO!K:K)</f>
        <v>24.86</v>
      </c>
      <c r="L326" s="58"/>
      <c r="M326" s="57">
        <f t="shared" si="4"/>
        <v>2.0000000000000001E-4</v>
      </c>
      <c r="N326" s="58"/>
    </row>
    <row r="327" spans="1:14" ht="45" customHeight="1" x14ac:dyDescent="0.25">
      <c r="A327" s="48">
        <v>321</v>
      </c>
      <c r="B327" s="67">
        <v>89359</v>
      </c>
      <c r="C327" s="55" t="str">
        <f>VLOOKUP(B327,ORCAMENTO!B:L,2,FALSE)</f>
        <v>JOELHO 45 GRAUS, PVC, SOLDÁVEL, DN 20MM, INSTALADO EM RAMAL OU SUB-RAMAL DE ÁGUA - FORNECIMENTO E INSTALAÇÃO. AF_06/2022</v>
      </c>
      <c r="D327" s="55"/>
      <c r="E327" s="55"/>
      <c r="F327" s="55"/>
      <c r="G327" s="54" t="str">
        <f>VLOOKUP(B327,ORCAMENTO!B:L,6,FALSE)</f>
        <v>UN</v>
      </c>
      <c r="H327" s="56">
        <f>SUMIF(ORCAMENTO!B:B,ABCS!B327,ORCAMENTO!H:H)</f>
        <v>2</v>
      </c>
      <c r="I327" s="57">
        <f>VLOOKUP(B327,ORCAMENTO!B:L,8,FALSE)</f>
        <v>10.050000000000001</v>
      </c>
      <c r="J327" s="58"/>
      <c r="K327" s="57">
        <f>SUMIF(ORCAMENTO!B:B,ABCS!B327,ORCAMENTO!K:K)</f>
        <v>20.100000000000001</v>
      </c>
      <c r="L327" s="58"/>
      <c r="M327" s="57">
        <f t="shared" si="4"/>
        <v>1E-4</v>
      </c>
      <c r="N327" s="58"/>
    </row>
    <row r="328" spans="1:14" ht="15" customHeight="1" x14ac:dyDescent="0.25">
      <c r="A328" s="48">
        <v>322</v>
      </c>
      <c r="B328" s="67">
        <v>99862</v>
      </c>
      <c r="C328" s="55" t="str">
        <f>VLOOKUP(B328,ORCAMENTO!B:L,2,FALSE)</f>
        <v>GRADIL EM ALUMÍNIO FIXADO EM VÃOS DE JANELAS, FORMADO POR TUBOS DE 3/4". AF_04/2019</v>
      </c>
      <c r="D328" s="55"/>
      <c r="E328" s="55"/>
      <c r="F328" s="55"/>
      <c r="G328" s="54" t="str">
        <f>VLOOKUP(B328,ORCAMENTO!B:L,6,FALSE)</f>
        <v>M2</v>
      </c>
      <c r="H328" s="56">
        <f>SUMIF(ORCAMENTO!B:B,ABCS!B328,ORCAMENTO!H:H)</f>
        <v>108.82</v>
      </c>
      <c r="I328" s="57">
        <f>VLOOKUP(B328,ORCAMENTO!B:L,8,FALSE)</f>
        <v>829.76</v>
      </c>
      <c r="J328" s="58"/>
      <c r="K328" s="57">
        <f>SUMIF(ORCAMENTO!B:B,ABCS!B328,ORCAMENTO!K:K)</f>
        <v>90294.48</v>
      </c>
      <c r="L328" s="58"/>
      <c r="M328" s="57">
        <f t="shared" si="4"/>
        <v>0.58989999999999998</v>
      </c>
      <c r="N328" s="58"/>
    </row>
    <row r="329" spans="1:14" ht="15" customHeight="1" x14ac:dyDescent="0.25">
      <c r="A329" s="4"/>
      <c r="B329" s="4"/>
      <c r="C329" s="4"/>
      <c r="D329" s="4"/>
      <c r="E329" s="4"/>
      <c r="F329" s="4"/>
      <c r="G329" s="4"/>
      <c r="H329" s="4"/>
      <c r="I329" s="4"/>
      <c r="J329" s="4"/>
      <c r="K329" s="4"/>
      <c r="L329" s="4"/>
      <c r="M329" s="4"/>
      <c r="N329" s="4"/>
    </row>
    <row r="330" spans="1:14" ht="15" customHeight="1" x14ac:dyDescent="0.25">
      <c r="A330" s="32" t="s">
        <v>1136</v>
      </c>
      <c r="B330" s="34"/>
      <c r="C330" s="34"/>
      <c r="D330" s="34"/>
      <c r="E330" s="34"/>
      <c r="F330" s="34"/>
      <c r="G330" s="34"/>
      <c r="H330" s="34"/>
      <c r="I330" s="34"/>
      <c r="J330" s="33"/>
      <c r="K330" s="62">
        <f>SUM(K7:L329)</f>
        <v>15306012.380000014</v>
      </c>
      <c r="L330" s="52"/>
      <c r="M330" s="62">
        <f>SUM(M7:N329)</f>
        <v>99.999999999999943</v>
      </c>
      <c r="N330" s="52"/>
    </row>
  </sheetData>
  <sheetProtection formatCells="0" formatColumns="0" formatRows="0" insertColumns="0" insertRows="0" insertHyperlinks="0" deleteColumns="0" deleteRows="0" sort="0" autoFilter="0" pivotTables="0"/>
  <mergeCells count="1298">
    <mergeCell ref="A330:J330"/>
    <mergeCell ref="K330:L330"/>
    <mergeCell ref="M330:N330"/>
    <mergeCell ref="C327:F327"/>
    <mergeCell ref="I327:J327"/>
    <mergeCell ref="K327:L327"/>
    <mergeCell ref="M327:N327"/>
    <mergeCell ref="C328:F328"/>
    <mergeCell ref="I328:J328"/>
    <mergeCell ref="K328:L328"/>
    <mergeCell ref="M328:N328"/>
    <mergeCell ref="C325:F325"/>
    <mergeCell ref="I325:J325"/>
    <mergeCell ref="K325:L325"/>
    <mergeCell ref="M325:N325"/>
    <mergeCell ref="C326:F326"/>
    <mergeCell ref="I326:J326"/>
    <mergeCell ref="K326:L326"/>
    <mergeCell ref="M326:N326"/>
    <mergeCell ref="C323:F323"/>
    <mergeCell ref="I323:J323"/>
    <mergeCell ref="K323:L323"/>
    <mergeCell ref="M323:N323"/>
    <mergeCell ref="C324:F324"/>
    <mergeCell ref="I324:J324"/>
    <mergeCell ref="K324:L324"/>
    <mergeCell ref="M324:N324"/>
    <mergeCell ref="C321:F321"/>
    <mergeCell ref="I321:J321"/>
    <mergeCell ref="K321:L321"/>
    <mergeCell ref="M321:N321"/>
    <mergeCell ref="C322:F322"/>
    <mergeCell ref="I322:J322"/>
    <mergeCell ref="K322:L322"/>
    <mergeCell ref="M322:N322"/>
    <mergeCell ref="C319:F319"/>
    <mergeCell ref="I319:J319"/>
    <mergeCell ref="K319:L319"/>
    <mergeCell ref="M319:N319"/>
    <mergeCell ref="C320:F320"/>
    <mergeCell ref="I320:J320"/>
    <mergeCell ref="K320:L320"/>
    <mergeCell ref="M320:N320"/>
    <mergeCell ref="C317:F317"/>
    <mergeCell ref="I317:J317"/>
    <mergeCell ref="K317:L317"/>
    <mergeCell ref="M317:N317"/>
    <mergeCell ref="C318:F318"/>
    <mergeCell ref="I318:J318"/>
    <mergeCell ref="K318:L318"/>
    <mergeCell ref="M318:N318"/>
    <mergeCell ref="C315:F315"/>
    <mergeCell ref="I315:J315"/>
    <mergeCell ref="K315:L315"/>
    <mergeCell ref="M315:N315"/>
    <mergeCell ref="C316:F316"/>
    <mergeCell ref="I316:J316"/>
    <mergeCell ref="K316:L316"/>
    <mergeCell ref="M316:N316"/>
    <mergeCell ref="C313:F313"/>
    <mergeCell ref="I313:J313"/>
    <mergeCell ref="K313:L313"/>
    <mergeCell ref="M313:N313"/>
    <mergeCell ref="C314:F314"/>
    <mergeCell ref="I314:J314"/>
    <mergeCell ref="K314:L314"/>
    <mergeCell ref="M314:N314"/>
    <mergeCell ref="C311:F311"/>
    <mergeCell ref="I311:J311"/>
    <mergeCell ref="K311:L311"/>
    <mergeCell ref="M311:N311"/>
    <mergeCell ref="C312:F312"/>
    <mergeCell ref="I312:J312"/>
    <mergeCell ref="K312:L312"/>
    <mergeCell ref="M312:N312"/>
    <mergeCell ref="C309:F309"/>
    <mergeCell ref="I309:J309"/>
    <mergeCell ref="K309:L309"/>
    <mergeCell ref="M309:N309"/>
    <mergeCell ref="C310:F310"/>
    <mergeCell ref="I310:J310"/>
    <mergeCell ref="K310:L310"/>
    <mergeCell ref="M310:N310"/>
    <mergeCell ref="C307:F307"/>
    <mergeCell ref="I307:J307"/>
    <mergeCell ref="K307:L307"/>
    <mergeCell ref="M307:N307"/>
    <mergeCell ref="C308:F308"/>
    <mergeCell ref="I308:J308"/>
    <mergeCell ref="K308:L308"/>
    <mergeCell ref="M308:N308"/>
    <mergeCell ref="C305:F305"/>
    <mergeCell ref="I305:J305"/>
    <mergeCell ref="K305:L305"/>
    <mergeCell ref="M305:N305"/>
    <mergeCell ref="C306:F306"/>
    <mergeCell ref="I306:J306"/>
    <mergeCell ref="K306:L306"/>
    <mergeCell ref="M306:N306"/>
    <mergeCell ref="C303:F303"/>
    <mergeCell ref="I303:J303"/>
    <mergeCell ref="K303:L303"/>
    <mergeCell ref="M303:N303"/>
    <mergeCell ref="C304:F304"/>
    <mergeCell ref="I304:J304"/>
    <mergeCell ref="K304:L304"/>
    <mergeCell ref="M304:N304"/>
    <mergeCell ref="C301:F301"/>
    <mergeCell ref="I301:J301"/>
    <mergeCell ref="K301:L301"/>
    <mergeCell ref="M301:N301"/>
    <mergeCell ref="C302:F302"/>
    <mergeCell ref="I302:J302"/>
    <mergeCell ref="K302:L302"/>
    <mergeCell ref="M302:N302"/>
    <mergeCell ref="C299:F299"/>
    <mergeCell ref="I299:J299"/>
    <mergeCell ref="K299:L299"/>
    <mergeCell ref="M299:N299"/>
    <mergeCell ref="C300:F300"/>
    <mergeCell ref="I300:J300"/>
    <mergeCell ref="K300:L300"/>
    <mergeCell ref="M300:N300"/>
    <mergeCell ref="C297:F297"/>
    <mergeCell ref="I297:J297"/>
    <mergeCell ref="K297:L297"/>
    <mergeCell ref="M297:N297"/>
    <mergeCell ref="C298:F298"/>
    <mergeCell ref="I298:J298"/>
    <mergeCell ref="K298:L298"/>
    <mergeCell ref="M298:N298"/>
    <mergeCell ref="C295:F295"/>
    <mergeCell ref="I295:J295"/>
    <mergeCell ref="K295:L295"/>
    <mergeCell ref="M295:N295"/>
    <mergeCell ref="C296:F296"/>
    <mergeCell ref="I296:J296"/>
    <mergeCell ref="K296:L296"/>
    <mergeCell ref="M296:N296"/>
    <mergeCell ref="C293:F293"/>
    <mergeCell ref="I293:J293"/>
    <mergeCell ref="K293:L293"/>
    <mergeCell ref="M293:N293"/>
    <mergeCell ref="C294:F294"/>
    <mergeCell ref="I294:J294"/>
    <mergeCell ref="K294:L294"/>
    <mergeCell ref="M294:N294"/>
    <mergeCell ref="C291:F291"/>
    <mergeCell ref="I291:J291"/>
    <mergeCell ref="K291:L291"/>
    <mergeCell ref="M291:N291"/>
    <mergeCell ref="C292:F292"/>
    <mergeCell ref="I292:J292"/>
    <mergeCell ref="K292:L292"/>
    <mergeCell ref="M292:N292"/>
    <mergeCell ref="C289:F289"/>
    <mergeCell ref="I289:J289"/>
    <mergeCell ref="K289:L289"/>
    <mergeCell ref="M289:N289"/>
    <mergeCell ref="C290:F290"/>
    <mergeCell ref="I290:J290"/>
    <mergeCell ref="K290:L290"/>
    <mergeCell ref="M290:N290"/>
    <mergeCell ref="C287:F287"/>
    <mergeCell ref="I287:J287"/>
    <mergeCell ref="K287:L287"/>
    <mergeCell ref="M287:N287"/>
    <mergeCell ref="C288:F288"/>
    <mergeCell ref="I288:J288"/>
    <mergeCell ref="K288:L288"/>
    <mergeCell ref="M288:N288"/>
    <mergeCell ref="C285:F285"/>
    <mergeCell ref="I285:J285"/>
    <mergeCell ref="K285:L285"/>
    <mergeCell ref="M285:N285"/>
    <mergeCell ref="C286:F286"/>
    <mergeCell ref="I286:J286"/>
    <mergeCell ref="K286:L286"/>
    <mergeCell ref="M286:N286"/>
    <mergeCell ref="C283:F283"/>
    <mergeCell ref="I283:J283"/>
    <mergeCell ref="K283:L283"/>
    <mergeCell ref="M283:N283"/>
    <mergeCell ref="C284:F284"/>
    <mergeCell ref="I284:J284"/>
    <mergeCell ref="K284:L284"/>
    <mergeCell ref="M284:N284"/>
    <mergeCell ref="C281:F281"/>
    <mergeCell ref="I281:J281"/>
    <mergeCell ref="K281:L281"/>
    <mergeCell ref="M281:N281"/>
    <mergeCell ref="C282:F282"/>
    <mergeCell ref="I282:J282"/>
    <mergeCell ref="K282:L282"/>
    <mergeCell ref="M282:N282"/>
    <mergeCell ref="C279:F279"/>
    <mergeCell ref="I279:J279"/>
    <mergeCell ref="K279:L279"/>
    <mergeCell ref="M279:N279"/>
    <mergeCell ref="C280:F280"/>
    <mergeCell ref="I280:J280"/>
    <mergeCell ref="K280:L280"/>
    <mergeCell ref="M280:N280"/>
    <mergeCell ref="C277:F277"/>
    <mergeCell ref="I277:J277"/>
    <mergeCell ref="K277:L277"/>
    <mergeCell ref="M277:N277"/>
    <mergeCell ref="C278:F278"/>
    <mergeCell ref="I278:J278"/>
    <mergeCell ref="K278:L278"/>
    <mergeCell ref="M278:N278"/>
    <mergeCell ref="C275:F275"/>
    <mergeCell ref="I275:J275"/>
    <mergeCell ref="K275:L275"/>
    <mergeCell ref="M275:N275"/>
    <mergeCell ref="C276:F276"/>
    <mergeCell ref="I276:J276"/>
    <mergeCell ref="K276:L276"/>
    <mergeCell ref="M276:N276"/>
    <mergeCell ref="C273:F273"/>
    <mergeCell ref="I273:J273"/>
    <mergeCell ref="K273:L273"/>
    <mergeCell ref="M273:N273"/>
    <mergeCell ref="C274:F274"/>
    <mergeCell ref="I274:J274"/>
    <mergeCell ref="K274:L274"/>
    <mergeCell ref="M274:N274"/>
    <mergeCell ref="C271:F271"/>
    <mergeCell ref="I271:J271"/>
    <mergeCell ref="K271:L271"/>
    <mergeCell ref="M271:N271"/>
    <mergeCell ref="C272:F272"/>
    <mergeCell ref="I272:J272"/>
    <mergeCell ref="K272:L272"/>
    <mergeCell ref="M272:N272"/>
    <mergeCell ref="C269:F269"/>
    <mergeCell ref="I269:J269"/>
    <mergeCell ref="K269:L269"/>
    <mergeCell ref="M269:N269"/>
    <mergeCell ref="C270:F270"/>
    <mergeCell ref="I270:J270"/>
    <mergeCell ref="K270:L270"/>
    <mergeCell ref="M270:N270"/>
    <mergeCell ref="C267:F267"/>
    <mergeCell ref="I267:J267"/>
    <mergeCell ref="K267:L267"/>
    <mergeCell ref="M267:N267"/>
    <mergeCell ref="C268:F268"/>
    <mergeCell ref="I268:J268"/>
    <mergeCell ref="K268:L268"/>
    <mergeCell ref="M268:N268"/>
    <mergeCell ref="C265:F265"/>
    <mergeCell ref="I265:J265"/>
    <mergeCell ref="K265:L265"/>
    <mergeCell ref="M265:N265"/>
    <mergeCell ref="C266:F266"/>
    <mergeCell ref="I266:J266"/>
    <mergeCell ref="K266:L266"/>
    <mergeCell ref="M266:N266"/>
    <mergeCell ref="C263:F263"/>
    <mergeCell ref="I263:J263"/>
    <mergeCell ref="K263:L263"/>
    <mergeCell ref="M263:N263"/>
    <mergeCell ref="C264:F264"/>
    <mergeCell ref="I264:J264"/>
    <mergeCell ref="K264:L264"/>
    <mergeCell ref="M264:N264"/>
    <mergeCell ref="C261:F261"/>
    <mergeCell ref="I261:J261"/>
    <mergeCell ref="K261:L261"/>
    <mergeCell ref="M261:N261"/>
    <mergeCell ref="C262:F262"/>
    <mergeCell ref="I262:J262"/>
    <mergeCell ref="K262:L262"/>
    <mergeCell ref="M262:N262"/>
    <mergeCell ref="C259:F259"/>
    <mergeCell ref="I259:J259"/>
    <mergeCell ref="K259:L259"/>
    <mergeCell ref="M259:N259"/>
    <mergeCell ref="C260:F260"/>
    <mergeCell ref="I260:J260"/>
    <mergeCell ref="K260:L260"/>
    <mergeCell ref="M260:N260"/>
    <mergeCell ref="C257:F257"/>
    <mergeCell ref="I257:J257"/>
    <mergeCell ref="K257:L257"/>
    <mergeCell ref="M257:N257"/>
    <mergeCell ref="C258:F258"/>
    <mergeCell ref="I258:J258"/>
    <mergeCell ref="K258:L258"/>
    <mergeCell ref="M258:N258"/>
    <mergeCell ref="C255:F255"/>
    <mergeCell ref="I255:J255"/>
    <mergeCell ref="K255:L255"/>
    <mergeCell ref="M255:N255"/>
    <mergeCell ref="C256:F256"/>
    <mergeCell ref="I256:J256"/>
    <mergeCell ref="K256:L256"/>
    <mergeCell ref="M256:N256"/>
    <mergeCell ref="C253:F253"/>
    <mergeCell ref="I253:J253"/>
    <mergeCell ref="K253:L253"/>
    <mergeCell ref="M253:N253"/>
    <mergeCell ref="C254:F254"/>
    <mergeCell ref="I254:J254"/>
    <mergeCell ref="K254:L254"/>
    <mergeCell ref="M254:N254"/>
    <mergeCell ref="C251:F251"/>
    <mergeCell ref="I251:J251"/>
    <mergeCell ref="K251:L251"/>
    <mergeCell ref="M251:N251"/>
    <mergeCell ref="C252:F252"/>
    <mergeCell ref="I252:J252"/>
    <mergeCell ref="K252:L252"/>
    <mergeCell ref="M252:N252"/>
    <mergeCell ref="C249:F249"/>
    <mergeCell ref="I249:J249"/>
    <mergeCell ref="K249:L249"/>
    <mergeCell ref="M249:N249"/>
    <mergeCell ref="C250:F250"/>
    <mergeCell ref="I250:J250"/>
    <mergeCell ref="K250:L250"/>
    <mergeCell ref="M250:N250"/>
    <mergeCell ref="C247:F247"/>
    <mergeCell ref="I247:J247"/>
    <mergeCell ref="K247:L247"/>
    <mergeCell ref="M247:N247"/>
    <mergeCell ref="C248:F248"/>
    <mergeCell ref="I248:J248"/>
    <mergeCell ref="K248:L248"/>
    <mergeCell ref="M248:N248"/>
    <mergeCell ref="C245:F245"/>
    <mergeCell ref="I245:J245"/>
    <mergeCell ref="K245:L245"/>
    <mergeCell ref="M245:N245"/>
    <mergeCell ref="C246:F246"/>
    <mergeCell ref="I246:J246"/>
    <mergeCell ref="K246:L246"/>
    <mergeCell ref="M246:N246"/>
    <mergeCell ref="C243:F243"/>
    <mergeCell ref="I243:J243"/>
    <mergeCell ref="K243:L243"/>
    <mergeCell ref="M243:N243"/>
    <mergeCell ref="C244:F244"/>
    <mergeCell ref="I244:J244"/>
    <mergeCell ref="K244:L244"/>
    <mergeCell ref="M244:N244"/>
    <mergeCell ref="C241:F241"/>
    <mergeCell ref="I241:J241"/>
    <mergeCell ref="K241:L241"/>
    <mergeCell ref="M241:N241"/>
    <mergeCell ref="C242:F242"/>
    <mergeCell ref="I242:J242"/>
    <mergeCell ref="K242:L242"/>
    <mergeCell ref="M242:N242"/>
    <mergeCell ref="C239:F239"/>
    <mergeCell ref="I239:J239"/>
    <mergeCell ref="K239:L239"/>
    <mergeCell ref="M239:N239"/>
    <mergeCell ref="C240:F240"/>
    <mergeCell ref="I240:J240"/>
    <mergeCell ref="K240:L240"/>
    <mergeCell ref="M240:N240"/>
    <mergeCell ref="C237:F237"/>
    <mergeCell ref="I237:J237"/>
    <mergeCell ref="K237:L237"/>
    <mergeCell ref="M237:N237"/>
    <mergeCell ref="C238:F238"/>
    <mergeCell ref="I238:J238"/>
    <mergeCell ref="K238:L238"/>
    <mergeCell ref="M238:N238"/>
    <mergeCell ref="C235:F235"/>
    <mergeCell ref="I235:J235"/>
    <mergeCell ref="K235:L235"/>
    <mergeCell ref="M235:N235"/>
    <mergeCell ref="C236:F236"/>
    <mergeCell ref="I236:J236"/>
    <mergeCell ref="K236:L236"/>
    <mergeCell ref="M236:N236"/>
    <mergeCell ref="C233:F233"/>
    <mergeCell ref="I233:J233"/>
    <mergeCell ref="K233:L233"/>
    <mergeCell ref="M233:N233"/>
    <mergeCell ref="C234:F234"/>
    <mergeCell ref="I234:J234"/>
    <mergeCell ref="K234:L234"/>
    <mergeCell ref="M234:N234"/>
    <mergeCell ref="C231:F231"/>
    <mergeCell ref="I231:J231"/>
    <mergeCell ref="K231:L231"/>
    <mergeCell ref="M231:N231"/>
    <mergeCell ref="C232:F232"/>
    <mergeCell ref="I232:J232"/>
    <mergeCell ref="K232:L232"/>
    <mergeCell ref="M232:N232"/>
    <mergeCell ref="C229:F229"/>
    <mergeCell ref="I229:J229"/>
    <mergeCell ref="K229:L229"/>
    <mergeCell ref="M229:N229"/>
    <mergeCell ref="C230:F230"/>
    <mergeCell ref="I230:J230"/>
    <mergeCell ref="K230:L230"/>
    <mergeCell ref="M230:N230"/>
    <mergeCell ref="C227:F227"/>
    <mergeCell ref="I227:J227"/>
    <mergeCell ref="K227:L227"/>
    <mergeCell ref="M227:N227"/>
    <mergeCell ref="C228:F228"/>
    <mergeCell ref="I228:J228"/>
    <mergeCell ref="K228:L228"/>
    <mergeCell ref="M228:N228"/>
    <mergeCell ref="C225:F225"/>
    <mergeCell ref="I225:J225"/>
    <mergeCell ref="K225:L225"/>
    <mergeCell ref="M225:N225"/>
    <mergeCell ref="C226:F226"/>
    <mergeCell ref="I226:J226"/>
    <mergeCell ref="K226:L226"/>
    <mergeCell ref="M226:N226"/>
    <mergeCell ref="C223:F223"/>
    <mergeCell ref="I223:J223"/>
    <mergeCell ref="K223:L223"/>
    <mergeCell ref="M223:N223"/>
    <mergeCell ref="C224:F224"/>
    <mergeCell ref="I224:J224"/>
    <mergeCell ref="K224:L224"/>
    <mergeCell ref="M224:N224"/>
    <mergeCell ref="C221:F221"/>
    <mergeCell ref="I221:J221"/>
    <mergeCell ref="K221:L221"/>
    <mergeCell ref="M221:N221"/>
    <mergeCell ref="C222:F222"/>
    <mergeCell ref="I222:J222"/>
    <mergeCell ref="K222:L222"/>
    <mergeCell ref="M222:N222"/>
    <mergeCell ref="C219:F219"/>
    <mergeCell ref="I219:J219"/>
    <mergeCell ref="K219:L219"/>
    <mergeCell ref="M219:N219"/>
    <mergeCell ref="C220:F220"/>
    <mergeCell ref="I220:J220"/>
    <mergeCell ref="K220:L220"/>
    <mergeCell ref="M220:N220"/>
    <mergeCell ref="C217:F217"/>
    <mergeCell ref="I217:J217"/>
    <mergeCell ref="K217:L217"/>
    <mergeCell ref="M217:N217"/>
    <mergeCell ref="C218:F218"/>
    <mergeCell ref="I218:J218"/>
    <mergeCell ref="K218:L218"/>
    <mergeCell ref="M218:N218"/>
    <mergeCell ref="C215:F215"/>
    <mergeCell ref="I215:J215"/>
    <mergeCell ref="K215:L215"/>
    <mergeCell ref="M215:N215"/>
    <mergeCell ref="C216:F216"/>
    <mergeCell ref="I216:J216"/>
    <mergeCell ref="K216:L216"/>
    <mergeCell ref="M216:N216"/>
    <mergeCell ref="C213:F213"/>
    <mergeCell ref="I213:J213"/>
    <mergeCell ref="K213:L213"/>
    <mergeCell ref="M213:N213"/>
    <mergeCell ref="C214:F214"/>
    <mergeCell ref="I214:J214"/>
    <mergeCell ref="K214:L214"/>
    <mergeCell ref="M214:N214"/>
    <mergeCell ref="C211:F211"/>
    <mergeCell ref="I211:J211"/>
    <mergeCell ref="K211:L211"/>
    <mergeCell ref="M211:N211"/>
    <mergeCell ref="C212:F212"/>
    <mergeCell ref="I212:J212"/>
    <mergeCell ref="K212:L212"/>
    <mergeCell ref="M212:N212"/>
    <mergeCell ref="C209:F209"/>
    <mergeCell ref="I209:J209"/>
    <mergeCell ref="K209:L209"/>
    <mergeCell ref="M209:N209"/>
    <mergeCell ref="C210:F210"/>
    <mergeCell ref="I210:J210"/>
    <mergeCell ref="K210:L210"/>
    <mergeCell ref="M210:N210"/>
    <mergeCell ref="C207:F207"/>
    <mergeCell ref="I207:J207"/>
    <mergeCell ref="K207:L207"/>
    <mergeCell ref="M207:N207"/>
    <mergeCell ref="C208:F208"/>
    <mergeCell ref="I208:J208"/>
    <mergeCell ref="K208:L208"/>
    <mergeCell ref="M208:N208"/>
    <mergeCell ref="C205:F205"/>
    <mergeCell ref="I205:J205"/>
    <mergeCell ref="K205:L205"/>
    <mergeCell ref="M205:N205"/>
    <mergeCell ref="C206:F206"/>
    <mergeCell ref="I206:J206"/>
    <mergeCell ref="K206:L206"/>
    <mergeCell ref="M206:N206"/>
    <mergeCell ref="C203:F203"/>
    <mergeCell ref="I203:J203"/>
    <mergeCell ref="K203:L203"/>
    <mergeCell ref="M203:N203"/>
    <mergeCell ref="C204:F204"/>
    <mergeCell ref="I204:J204"/>
    <mergeCell ref="K204:L204"/>
    <mergeCell ref="M204:N204"/>
    <mergeCell ref="C201:F201"/>
    <mergeCell ref="I201:J201"/>
    <mergeCell ref="K201:L201"/>
    <mergeCell ref="M201:N201"/>
    <mergeCell ref="C202:F202"/>
    <mergeCell ref="I202:J202"/>
    <mergeCell ref="K202:L202"/>
    <mergeCell ref="M202:N202"/>
    <mergeCell ref="C199:F199"/>
    <mergeCell ref="I199:J199"/>
    <mergeCell ref="K199:L199"/>
    <mergeCell ref="M199:N199"/>
    <mergeCell ref="C200:F200"/>
    <mergeCell ref="I200:J200"/>
    <mergeCell ref="K200:L200"/>
    <mergeCell ref="M200:N200"/>
    <mergeCell ref="C197:F197"/>
    <mergeCell ref="I197:J197"/>
    <mergeCell ref="K197:L197"/>
    <mergeCell ref="M197:N197"/>
    <mergeCell ref="C198:F198"/>
    <mergeCell ref="I198:J198"/>
    <mergeCell ref="K198:L198"/>
    <mergeCell ref="M198:N198"/>
    <mergeCell ref="C195:F195"/>
    <mergeCell ref="I195:J195"/>
    <mergeCell ref="K195:L195"/>
    <mergeCell ref="M195:N195"/>
    <mergeCell ref="C196:F196"/>
    <mergeCell ref="I196:J196"/>
    <mergeCell ref="K196:L196"/>
    <mergeCell ref="M196:N196"/>
    <mergeCell ref="C193:F193"/>
    <mergeCell ref="I193:J193"/>
    <mergeCell ref="K193:L193"/>
    <mergeCell ref="M193:N193"/>
    <mergeCell ref="C194:F194"/>
    <mergeCell ref="I194:J194"/>
    <mergeCell ref="K194:L194"/>
    <mergeCell ref="M194:N194"/>
    <mergeCell ref="C191:F191"/>
    <mergeCell ref="I191:J191"/>
    <mergeCell ref="K191:L191"/>
    <mergeCell ref="M191:N191"/>
    <mergeCell ref="C192:F192"/>
    <mergeCell ref="I192:J192"/>
    <mergeCell ref="K192:L192"/>
    <mergeCell ref="M192:N192"/>
    <mergeCell ref="C189:F189"/>
    <mergeCell ref="I189:J189"/>
    <mergeCell ref="K189:L189"/>
    <mergeCell ref="M189:N189"/>
    <mergeCell ref="C190:F190"/>
    <mergeCell ref="I190:J190"/>
    <mergeCell ref="K190:L190"/>
    <mergeCell ref="M190:N190"/>
    <mergeCell ref="C187:F187"/>
    <mergeCell ref="I187:J187"/>
    <mergeCell ref="K187:L187"/>
    <mergeCell ref="M187:N187"/>
    <mergeCell ref="C188:F188"/>
    <mergeCell ref="I188:J188"/>
    <mergeCell ref="K188:L188"/>
    <mergeCell ref="M188:N188"/>
    <mergeCell ref="C185:F185"/>
    <mergeCell ref="I185:J185"/>
    <mergeCell ref="K185:L185"/>
    <mergeCell ref="M185:N185"/>
    <mergeCell ref="C186:F186"/>
    <mergeCell ref="I186:J186"/>
    <mergeCell ref="K186:L186"/>
    <mergeCell ref="M186:N186"/>
    <mergeCell ref="C183:F183"/>
    <mergeCell ref="I183:J183"/>
    <mergeCell ref="K183:L183"/>
    <mergeCell ref="M183:N183"/>
    <mergeCell ref="C184:F184"/>
    <mergeCell ref="I184:J184"/>
    <mergeCell ref="K184:L184"/>
    <mergeCell ref="M184:N184"/>
    <mergeCell ref="C181:F181"/>
    <mergeCell ref="I181:J181"/>
    <mergeCell ref="K181:L181"/>
    <mergeCell ref="M181:N181"/>
    <mergeCell ref="C182:F182"/>
    <mergeCell ref="I182:J182"/>
    <mergeCell ref="K182:L182"/>
    <mergeCell ref="M182:N182"/>
    <mergeCell ref="C179:F179"/>
    <mergeCell ref="I179:J179"/>
    <mergeCell ref="K179:L179"/>
    <mergeCell ref="M179:N179"/>
    <mergeCell ref="C180:F180"/>
    <mergeCell ref="I180:J180"/>
    <mergeCell ref="K180:L180"/>
    <mergeCell ref="M180:N180"/>
    <mergeCell ref="C177:F177"/>
    <mergeCell ref="I177:J177"/>
    <mergeCell ref="K177:L177"/>
    <mergeCell ref="M177:N177"/>
    <mergeCell ref="C178:F178"/>
    <mergeCell ref="I178:J178"/>
    <mergeCell ref="K178:L178"/>
    <mergeCell ref="M178:N178"/>
    <mergeCell ref="C175:F175"/>
    <mergeCell ref="I175:J175"/>
    <mergeCell ref="K175:L175"/>
    <mergeCell ref="M175:N175"/>
    <mergeCell ref="C176:F176"/>
    <mergeCell ref="I176:J176"/>
    <mergeCell ref="K176:L176"/>
    <mergeCell ref="M176:N176"/>
    <mergeCell ref="C173:F173"/>
    <mergeCell ref="I173:J173"/>
    <mergeCell ref="K173:L173"/>
    <mergeCell ref="M173:N173"/>
    <mergeCell ref="C174:F174"/>
    <mergeCell ref="I174:J174"/>
    <mergeCell ref="K174:L174"/>
    <mergeCell ref="M174:N174"/>
    <mergeCell ref="C171:F171"/>
    <mergeCell ref="I171:J171"/>
    <mergeCell ref="K171:L171"/>
    <mergeCell ref="M171:N171"/>
    <mergeCell ref="C172:F172"/>
    <mergeCell ref="I172:J172"/>
    <mergeCell ref="K172:L172"/>
    <mergeCell ref="M172:N172"/>
    <mergeCell ref="C169:F169"/>
    <mergeCell ref="I169:J169"/>
    <mergeCell ref="K169:L169"/>
    <mergeCell ref="M169:N169"/>
    <mergeCell ref="C170:F170"/>
    <mergeCell ref="I170:J170"/>
    <mergeCell ref="K170:L170"/>
    <mergeCell ref="M170:N170"/>
    <mergeCell ref="C167:F167"/>
    <mergeCell ref="I167:J167"/>
    <mergeCell ref="K167:L167"/>
    <mergeCell ref="M167:N167"/>
    <mergeCell ref="C168:F168"/>
    <mergeCell ref="I168:J168"/>
    <mergeCell ref="K168:L168"/>
    <mergeCell ref="M168:N168"/>
    <mergeCell ref="C165:F165"/>
    <mergeCell ref="I165:J165"/>
    <mergeCell ref="K165:L165"/>
    <mergeCell ref="M165:N165"/>
    <mergeCell ref="C166:F166"/>
    <mergeCell ref="I166:J166"/>
    <mergeCell ref="K166:L166"/>
    <mergeCell ref="M166:N166"/>
    <mergeCell ref="C163:F163"/>
    <mergeCell ref="I163:J163"/>
    <mergeCell ref="K163:L163"/>
    <mergeCell ref="M163:N163"/>
    <mergeCell ref="C164:F164"/>
    <mergeCell ref="I164:J164"/>
    <mergeCell ref="K164:L164"/>
    <mergeCell ref="M164:N164"/>
    <mergeCell ref="C161:F161"/>
    <mergeCell ref="I161:J161"/>
    <mergeCell ref="K161:L161"/>
    <mergeCell ref="M161:N161"/>
    <mergeCell ref="C162:F162"/>
    <mergeCell ref="I162:J162"/>
    <mergeCell ref="K162:L162"/>
    <mergeCell ref="M162:N162"/>
    <mergeCell ref="C159:F159"/>
    <mergeCell ref="I159:J159"/>
    <mergeCell ref="K159:L159"/>
    <mergeCell ref="M159:N159"/>
    <mergeCell ref="C160:F160"/>
    <mergeCell ref="I160:J160"/>
    <mergeCell ref="K160:L160"/>
    <mergeCell ref="M160:N160"/>
    <mergeCell ref="C157:F157"/>
    <mergeCell ref="I157:J157"/>
    <mergeCell ref="K157:L157"/>
    <mergeCell ref="M157:N157"/>
    <mergeCell ref="C158:F158"/>
    <mergeCell ref="I158:J158"/>
    <mergeCell ref="K158:L158"/>
    <mergeCell ref="M158:N158"/>
    <mergeCell ref="C155:F155"/>
    <mergeCell ref="I155:J155"/>
    <mergeCell ref="K155:L155"/>
    <mergeCell ref="M155:N155"/>
    <mergeCell ref="C156:F156"/>
    <mergeCell ref="I156:J156"/>
    <mergeCell ref="K156:L156"/>
    <mergeCell ref="M156:N156"/>
    <mergeCell ref="C153:F153"/>
    <mergeCell ref="I153:J153"/>
    <mergeCell ref="K153:L153"/>
    <mergeCell ref="M153:N153"/>
    <mergeCell ref="C154:F154"/>
    <mergeCell ref="I154:J154"/>
    <mergeCell ref="K154:L154"/>
    <mergeCell ref="M154:N154"/>
    <mergeCell ref="C151:F151"/>
    <mergeCell ref="I151:J151"/>
    <mergeCell ref="K151:L151"/>
    <mergeCell ref="M151:N151"/>
    <mergeCell ref="C152:F152"/>
    <mergeCell ref="I152:J152"/>
    <mergeCell ref="K152:L152"/>
    <mergeCell ref="M152:N152"/>
    <mergeCell ref="C149:F149"/>
    <mergeCell ref="I149:J149"/>
    <mergeCell ref="K149:L149"/>
    <mergeCell ref="M149:N149"/>
    <mergeCell ref="C150:F150"/>
    <mergeCell ref="I150:J150"/>
    <mergeCell ref="K150:L150"/>
    <mergeCell ref="M150:N150"/>
    <mergeCell ref="C147:F147"/>
    <mergeCell ref="I147:J147"/>
    <mergeCell ref="K147:L147"/>
    <mergeCell ref="M147:N147"/>
    <mergeCell ref="C148:F148"/>
    <mergeCell ref="I148:J148"/>
    <mergeCell ref="K148:L148"/>
    <mergeCell ref="M148:N148"/>
    <mergeCell ref="C145:F145"/>
    <mergeCell ref="I145:J145"/>
    <mergeCell ref="K145:L145"/>
    <mergeCell ref="M145:N145"/>
    <mergeCell ref="C146:F146"/>
    <mergeCell ref="I146:J146"/>
    <mergeCell ref="K146:L146"/>
    <mergeCell ref="M146:N146"/>
    <mergeCell ref="C143:F143"/>
    <mergeCell ref="I143:J143"/>
    <mergeCell ref="K143:L143"/>
    <mergeCell ref="M143:N143"/>
    <mergeCell ref="C144:F144"/>
    <mergeCell ref="I144:J144"/>
    <mergeCell ref="K144:L144"/>
    <mergeCell ref="M144:N144"/>
    <mergeCell ref="C141:F141"/>
    <mergeCell ref="I141:J141"/>
    <mergeCell ref="K141:L141"/>
    <mergeCell ref="M141:N141"/>
    <mergeCell ref="C142:F142"/>
    <mergeCell ref="I142:J142"/>
    <mergeCell ref="K142:L142"/>
    <mergeCell ref="M142:N142"/>
    <mergeCell ref="C139:F139"/>
    <mergeCell ref="I139:J139"/>
    <mergeCell ref="K139:L139"/>
    <mergeCell ref="M139:N139"/>
    <mergeCell ref="C140:F140"/>
    <mergeCell ref="I140:J140"/>
    <mergeCell ref="K140:L140"/>
    <mergeCell ref="M140:N140"/>
    <mergeCell ref="C137:F137"/>
    <mergeCell ref="I137:J137"/>
    <mergeCell ref="K137:L137"/>
    <mergeCell ref="M137:N137"/>
    <mergeCell ref="C138:F138"/>
    <mergeCell ref="I138:J138"/>
    <mergeCell ref="K138:L138"/>
    <mergeCell ref="M138:N138"/>
    <mergeCell ref="C135:F135"/>
    <mergeCell ref="I135:J135"/>
    <mergeCell ref="K135:L135"/>
    <mergeCell ref="M135:N135"/>
    <mergeCell ref="C136:F136"/>
    <mergeCell ref="I136:J136"/>
    <mergeCell ref="K136:L136"/>
    <mergeCell ref="M136:N136"/>
    <mergeCell ref="C133:F133"/>
    <mergeCell ref="I133:J133"/>
    <mergeCell ref="K133:L133"/>
    <mergeCell ref="M133:N133"/>
    <mergeCell ref="C134:F134"/>
    <mergeCell ref="I134:J134"/>
    <mergeCell ref="K134:L134"/>
    <mergeCell ref="M134:N134"/>
    <mergeCell ref="C131:F131"/>
    <mergeCell ref="I131:J131"/>
    <mergeCell ref="K131:L131"/>
    <mergeCell ref="M131:N131"/>
    <mergeCell ref="C132:F132"/>
    <mergeCell ref="I132:J132"/>
    <mergeCell ref="K132:L132"/>
    <mergeCell ref="M132:N132"/>
    <mergeCell ref="C129:F129"/>
    <mergeCell ref="I129:J129"/>
    <mergeCell ref="K129:L129"/>
    <mergeCell ref="M129:N129"/>
    <mergeCell ref="C130:F130"/>
    <mergeCell ref="I130:J130"/>
    <mergeCell ref="K130:L130"/>
    <mergeCell ref="M130:N130"/>
    <mergeCell ref="C127:F127"/>
    <mergeCell ref="I127:J127"/>
    <mergeCell ref="K127:L127"/>
    <mergeCell ref="M127:N127"/>
    <mergeCell ref="C128:F128"/>
    <mergeCell ref="I128:J128"/>
    <mergeCell ref="K128:L128"/>
    <mergeCell ref="M128:N128"/>
    <mergeCell ref="C125:F125"/>
    <mergeCell ref="I125:J125"/>
    <mergeCell ref="K125:L125"/>
    <mergeCell ref="M125:N125"/>
    <mergeCell ref="C126:F126"/>
    <mergeCell ref="I126:J126"/>
    <mergeCell ref="K126:L126"/>
    <mergeCell ref="M126:N126"/>
    <mergeCell ref="C123:F123"/>
    <mergeCell ref="I123:J123"/>
    <mergeCell ref="K123:L123"/>
    <mergeCell ref="M123:N123"/>
    <mergeCell ref="C124:F124"/>
    <mergeCell ref="I124:J124"/>
    <mergeCell ref="K124:L124"/>
    <mergeCell ref="M124:N124"/>
    <mergeCell ref="C121:F121"/>
    <mergeCell ref="I121:J121"/>
    <mergeCell ref="K121:L121"/>
    <mergeCell ref="M121:N121"/>
    <mergeCell ref="C122:F122"/>
    <mergeCell ref="I122:J122"/>
    <mergeCell ref="K122:L122"/>
    <mergeCell ref="M122:N122"/>
    <mergeCell ref="C119:F119"/>
    <mergeCell ref="I119:J119"/>
    <mergeCell ref="K119:L119"/>
    <mergeCell ref="M119:N119"/>
    <mergeCell ref="C120:F120"/>
    <mergeCell ref="I120:J120"/>
    <mergeCell ref="K120:L120"/>
    <mergeCell ref="M120:N120"/>
    <mergeCell ref="C117:F117"/>
    <mergeCell ref="I117:J117"/>
    <mergeCell ref="K117:L117"/>
    <mergeCell ref="M117:N117"/>
    <mergeCell ref="C118:F118"/>
    <mergeCell ref="I118:J118"/>
    <mergeCell ref="K118:L118"/>
    <mergeCell ref="M118:N118"/>
    <mergeCell ref="C115:F115"/>
    <mergeCell ref="I115:J115"/>
    <mergeCell ref="K115:L115"/>
    <mergeCell ref="M115:N115"/>
    <mergeCell ref="C116:F116"/>
    <mergeCell ref="I116:J116"/>
    <mergeCell ref="K116:L116"/>
    <mergeCell ref="M116:N116"/>
    <mergeCell ref="C113:F113"/>
    <mergeCell ref="I113:J113"/>
    <mergeCell ref="K113:L113"/>
    <mergeCell ref="M113:N113"/>
    <mergeCell ref="C114:F114"/>
    <mergeCell ref="I114:J114"/>
    <mergeCell ref="K114:L114"/>
    <mergeCell ref="M114:N114"/>
    <mergeCell ref="C111:F111"/>
    <mergeCell ref="I111:J111"/>
    <mergeCell ref="K111:L111"/>
    <mergeCell ref="M111:N111"/>
    <mergeCell ref="C112:F112"/>
    <mergeCell ref="I112:J112"/>
    <mergeCell ref="K112:L112"/>
    <mergeCell ref="M112:N112"/>
    <mergeCell ref="C109:F109"/>
    <mergeCell ref="I109:J109"/>
    <mergeCell ref="K109:L109"/>
    <mergeCell ref="M109:N109"/>
    <mergeCell ref="C110:F110"/>
    <mergeCell ref="I110:J110"/>
    <mergeCell ref="K110:L110"/>
    <mergeCell ref="M110:N110"/>
    <mergeCell ref="C107:F107"/>
    <mergeCell ref="I107:J107"/>
    <mergeCell ref="K107:L107"/>
    <mergeCell ref="M107:N107"/>
    <mergeCell ref="C108:F108"/>
    <mergeCell ref="I108:J108"/>
    <mergeCell ref="K108:L108"/>
    <mergeCell ref="M108:N108"/>
    <mergeCell ref="C105:F105"/>
    <mergeCell ref="I105:J105"/>
    <mergeCell ref="K105:L105"/>
    <mergeCell ref="M105:N105"/>
    <mergeCell ref="C106:F106"/>
    <mergeCell ref="I106:J106"/>
    <mergeCell ref="K106:L106"/>
    <mergeCell ref="M106:N106"/>
    <mergeCell ref="C103:F103"/>
    <mergeCell ref="I103:J103"/>
    <mergeCell ref="K103:L103"/>
    <mergeCell ref="M103:N103"/>
    <mergeCell ref="C104:F104"/>
    <mergeCell ref="I104:J104"/>
    <mergeCell ref="K104:L104"/>
    <mergeCell ref="M104:N104"/>
    <mergeCell ref="C101:F101"/>
    <mergeCell ref="I101:J101"/>
    <mergeCell ref="K101:L101"/>
    <mergeCell ref="M101:N101"/>
    <mergeCell ref="C102:F102"/>
    <mergeCell ref="I102:J102"/>
    <mergeCell ref="K102:L102"/>
    <mergeCell ref="M102:N102"/>
    <mergeCell ref="C99:F99"/>
    <mergeCell ref="I99:J99"/>
    <mergeCell ref="K99:L99"/>
    <mergeCell ref="M99:N99"/>
    <mergeCell ref="C100:F100"/>
    <mergeCell ref="I100:J100"/>
    <mergeCell ref="K100:L100"/>
    <mergeCell ref="M100:N100"/>
    <mergeCell ref="C97:F97"/>
    <mergeCell ref="I97:J97"/>
    <mergeCell ref="K97:L97"/>
    <mergeCell ref="M97:N97"/>
    <mergeCell ref="C98:F98"/>
    <mergeCell ref="I98:J98"/>
    <mergeCell ref="K98:L98"/>
    <mergeCell ref="M98:N98"/>
    <mergeCell ref="C95:F95"/>
    <mergeCell ref="I95:J95"/>
    <mergeCell ref="K95:L95"/>
    <mergeCell ref="M95:N95"/>
    <mergeCell ref="C96:F96"/>
    <mergeCell ref="I96:J96"/>
    <mergeCell ref="K96:L96"/>
    <mergeCell ref="M96:N96"/>
    <mergeCell ref="C93:F93"/>
    <mergeCell ref="I93:J93"/>
    <mergeCell ref="K93:L93"/>
    <mergeCell ref="M93:N93"/>
    <mergeCell ref="C94:F94"/>
    <mergeCell ref="I94:J94"/>
    <mergeCell ref="K94:L94"/>
    <mergeCell ref="M94:N94"/>
    <mergeCell ref="C91:F91"/>
    <mergeCell ref="I91:J91"/>
    <mergeCell ref="K91:L91"/>
    <mergeCell ref="M91:N91"/>
    <mergeCell ref="C92:F92"/>
    <mergeCell ref="I92:J92"/>
    <mergeCell ref="K92:L92"/>
    <mergeCell ref="M92:N92"/>
    <mergeCell ref="C89:F89"/>
    <mergeCell ref="I89:J89"/>
    <mergeCell ref="K89:L89"/>
    <mergeCell ref="M89:N89"/>
    <mergeCell ref="C90:F90"/>
    <mergeCell ref="I90:J90"/>
    <mergeCell ref="K90:L90"/>
    <mergeCell ref="M90:N90"/>
    <mergeCell ref="C87:F87"/>
    <mergeCell ref="I87:J87"/>
    <mergeCell ref="K87:L87"/>
    <mergeCell ref="M87:N87"/>
    <mergeCell ref="C88:F88"/>
    <mergeCell ref="I88:J88"/>
    <mergeCell ref="K88:L88"/>
    <mergeCell ref="M88:N88"/>
    <mergeCell ref="C85:F85"/>
    <mergeCell ref="I85:J85"/>
    <mergeCell ref="K85:L85"/>
    <mergeCell ref="M85:N85"/>
    <mergeCell ref="C86:F86"/>
    <mergeCell ref="I86:J86"/>
    <mergeCell ref="K86:L86"/>
    <mergeCell ref="M86:N86"/>
    <mergeCell ref="C83:F83"/>
    <mergeCell ref="I83:J83"/>
    <mergeCell ref="K83:L83"/>
    <mergeCell ref="M83:N83"/>
    <mergeCell ref="C84:F84"/>
    <mergeCell ref="I84:J84"/>
    <mergeCell ref="K84:L84"/>
    <mergeCell ref="M84:N84"/>
    <mergeCell ref="C81:F81"/>
    <mergeCell ref="I81:J81"/>
    <mergeCell ref="K81:L81"/>
    <mergeCell ref="M81:N81"/>
    <mergeCell ref="C82:F82"/>
    <mergeCell ref="I82:J82"/>
    <mergeCell ref="K82:L82"/>
    <mergeCell ref="M82:N82"/>
    <mergeCell ref="C79:F79"/>
    <mergeCell ref="I79:J79"/>
    <mergeCell ref="K79:L79"/>
    <mergeCell ref="M79:N79"/>
    <mergeCell ref="C80:F80"/>
    <mergeCell ref="I80:J80"/>
    <mergeCell ref="K80:L80"/>
    <mergeCell ref="M80:N80"/>
    <mergeCell ref="C77:F77"/>
    <mergeCell ref="I77:J77"/>
    <mergeCell ref="K77:L77"/>
    <mergeCell ref="M77:N77"/>
    <mergeCell ref="C78:F78"/>
    <mergeCell ref="I78:J78"/>
    <mergeCell ref="K78:L78"/>
    <mergeCell ref="M78:N78"/>
    <mergeCell ref="C75:F75"/>
    <mergeCell ref="I75:J75"/>
    <mergeCell ref="K75:L75"/>
    <mergeCell ref="M75:N75"/>
    <mergeCell ref="C76:F76"/>
    <mergeCell ref="I76:J76"/>
    <mergeCell ref="K76:L76"/>
    <mergeCell ref="M76:N76"/>
    <mergeCell ref="C73:F73"/>
    <mergeCell ref="I73:J73"/>
    <mergeCell ref="K73:L73"/>
    <mergeCell ref="M73:N73"/>
    <mergeCell ref="C74:F74"/>
    <mergeCell ref="I74:J74"/>
    <mergeCell ref="K74:L74"/>
    <mergeCell ref="M74:N74"/>
    <mergeCell ref="C71:F71"/>
    <mergeCell ref="I71:J71"/>
    <mergeCell ref="K71:L71"/>
    <mergeCell ref="M71:N71"/>
    <mergeCell ref="C72:F72"/>
    <mergeCell ref="I72:J72"/>
    <mergeCell ref="K72:L72"/>
    <mergeCell ref="M72:N72"/>
    <mergeCell ref="C69:F69"/>
    <mergeCell ref="I69:J69"/>
    <mergeCell ref="K69:L69"/>
    <mergeCell ref="M69:N69"/>
    <mergeCell ref="C70:F70"/>
    <mergeCell ref="I70:J70"/>
    <mergeCell ref="K70:L70"/>
    <mergeCell ref="M70:N70"/>
    <mergeCell ref="C67:F67"/>
    <mergeCell ref="I67:J67"/>
    <mergeCell ref="K67:L67"/>
    <mergeCell ref="M67:N67"/>
    <mergeCell ref="C68:F68"/>
    <mergeCell ref="I68:J68"/>
    <mergeCell ref="K68:L68"/>
    <mergeCell ref="M68:N68"/>
    <mergeCell ref="C65:F65"/>
    <mergeCell ref="I65:J65"/>
    <mergeCell ref="K65:L65"/>
    <mergeCell ref="M65:N65"/>
    <mergeCell ref="C66:F66"/>
    <mergeCell ref="I66:J66"/>
    <mergeCell ref="K66:L66"/>
    <mergeCell ref="M66:N66"/>
    <mergeCell ref="C63:F63"/>
    <mergeCell ref="I63:J63"/>
    <mergeCell ref="K63:L63"/>
    <mergeCell ref="M63:N63"/>
    <mergeCell ref="C64:F64"/>
    <mergeCell ref="I64:J64"/>
    <mergeCell ref="K64:L64"/>
    <mergeCell ref="M64:N64"/>
    <mergeCell ref="C61:F61"/>
    <mergeCell ref="I61:J61"/>
    <mergeCell ref="K61:L61"/>
    <mergeCell ref="M61:N61"/>
    <mergeCell ref="C62:F62"/>
    <mergeCell ref="I62:J62"/>
    <mergeCell ref="K62:L62"/>
    <mergeCell ref="M62:N62"/>
    <mergeCell ref="C59:F59"/>
    <mergeCell ref="I59:J59"/>
    <mergeCell ref="K59:L59"/>
    <mergeCell ref="M59:N59"/>
    <mergeCell ref="C60:F60"/>
    <mergeCell ref="I60:J60"/>
    <mergeCell ref="K60:L60"/>
    <mergeCell ref="M60:N60"/>
    <mergeCell ref="C57:F57"/>
    <mergeCell ref="I57:J57"/>
    <mergeCell ref="K57:L57"/>
    <mergeCell ref="M57:N57"/>
    <mergeCell ref="C58:F58"/>
    <mergeCell ref="I58:J58"/>
    <mergeCell ref="K58:L58"/>
    <mergeCell ref="M58:N58"/>
    <mergeCell ref="C55:F55"/>
    <mergeCell ref="I55:J55"/>
    <mergeCell ref="K55:L55"/>
    <mergeCell ref="M55:N55"/>
    <mergeCell ref="C56:F56"/>
    <mergeCell ref="I56:J56"/>
    <mergeCell ref="K56:L56"/>
    <mergeCell ref="M56:N56"/>
    <mergeCell ref="C53:F53"/>
    <mergeCell ref="I53:J53"/>
    <mergeCell ref="K53:L53"/>
    <mergeCell ref="M53:N53"/>
    <mergeCell ref="C54:F54"/>
    <mergeCell ref="I54:J54"/>
    <mergeCell ref="K54:L54"/>
    <mergeCell ref="M54:N54"/>
    <mergeCell ref="C51:F51"/>
    <mergeCell ref="I51:J51"/>
    <mergeCell ref="K51:L51"/>
    <mergeCell ref="M51:N51"/>
    <mergeCell ref="C52:F52"/>
    <mergeCell ref="I52:J52"/>
    <mergeCell ref="K52:L52"/>
    <mergeCell ref="M52:N52"/>
    <mergeCell ref="C49:F49"/>
    <mergeCell ref="I49:J49"/>
    <mergeCell ref="K49:L49"/>
    <mergeCell ref="M49:N49"/>
    <mergeCell ref="C50:F50"/>
    <mergeCell ref="I50:J50"/>
    <mergeCell ref="K50:L50"/>
    <mergeCell ref="M50:N50"/>
    <mergeCell ref="C47:F47"/>
    <mergeCell ref="I47:J47"/>
    <mergeCell ref="K47:L47"/>
    <mergeCell ref="M47:N47"/>
    <mergeCell ref="C48:F48"/>
    <mergeCell ref="I48:J48"/>
    <mergeCell ref="K48:L48"/>
    <mergeCell ref="M48:N48"/>
    <mergeCell ref="C45:F45"/>
    <mergeCell ref="I45:J45"/>
    <mergeCell ref="K45:L45"/>
    <mergeCell ref="M45:N45"/>
    <mergeCell ref="C46:F46"/>
    <mergeCell ref="I46:J46"/>
    <mergeCell ref="K46:L46"/>
    <mergeCell ref="M46:N46"/>
    <mergeCell ref="C43:F43"/>
    <mergeCell ref="I43:J43"/>
    <mergeCell ref="K43:L43"/>
    <mergeCell ref="M43:N43"/>
    <mergeCell ref="C44:F44"/>
    <mergeCell ref="I44:J44"/>
    <mergeCell ref="K44:L44"/>
    <mergeCell ref="M44:N44"/>
    <mergeCell ref="C41:F41"/>
    <mergeCell ref="I41:J41"/>
    <mergeCell ref="K41:L41"/>
    <mergeCell ref="M41:N41"/>
    <mergeCell ref="C42:F42"/>
    <mergeCell ref="I42:J42"/>
    <mergeCell ref="K42:L42"/>
    <mergeCell ref="M42:N42"/>
    <mergeCell ref="C39:F39"/>
    <mergeCell ref="I39:J39"/>
    <mergeCell ref="K39:L39"/>
    <mergeCell ref="M39:N39"/>
    <mergeCell ref="C40:F40"/>
    <mergeCell ref="I40:J40"/>
    <mergeCell ref="K40:L40"/>
    <mergeCell ref="M40:N40"/>
    <mergeCell ref="C37:F37"/>
    <mergeCell ref="I37:J37"/>
    <mergeCell ref="K37:L37"/>
    <mergeCell ref="M37:N37"/>
    <mergeCell ref="C38:F38"/>
    <mergeCell ref="I38:J38"/>
    <mergeCell ref="K38:L38"/>
    <mergeCell ref="M38:N38"/>
    <mergeCell ref="C35:F35"/>
    <mergeCell ref="I35:J35"/>
    <mergeCell ref="K35:L35"/>
    <mergeCell ref="M35:N35"/>
    <mergeCell ref="C36:F36"/>
    <mergeCell ref="I36:J36"/>
    <mergeCell ref="K36:L36"/>
    <mergeCell ref="M36:N36"/>
    <mergeCell ref="C33:F33"/>
    <mergeCell ref="I33:J33"/>
    <mergeCell ref="K33:L33"/>
    <mergeCell ref="M33:N33"/>
    <mergeCell ref="C34:F34"/>
    <mergeCell ref="I34:J34"/>
    <mergeCell ref="K34:L34"/>
    <mergeCell ref="M34:N34"/>
    <mergeCell ref="C31:F31"/>
    <mergeCell ref="I31:J31"/>
    <mergeCell ref="K31:L31"/>
    <mergeCell ref="M31:N31"/>
    <mergeCell ref="C32:F32"/>
    <mergeCell ref="I32:J32"/>
    <mergeCell ref="K32:L32"/>
    <mergeCell ref="M32:N32"/>
    <mergeCell ref="C29:F29"/>
    <mergeCell ref="I29:J29"/>
    <mergeCell ref="K29:L29"/>
    <mergeCell ref="M29:N29"/>
    <mergeCell ref="C30:F30"/>
    <mergeCell ref="I30:J30"/>
    <mergeCell ref="K30:L30"/>
    <mergeCell ref="M30:N30"/>
    <mergeCell ref="C27:F27"/>
    <mergeCell ref="I27:J27"/>
    <mergeCell ref="K27:L27"/>
    <mergeCell ref="M27:N27"/>
    <mergeCell ref="C28:F28"/>
    <mergeCell ref="I28:J28"/>
    <mergeCell ref="K28:L28"/>
    <mergeCell ref="M28:N28"/>
    <mergeCell ref="C25:F25"/>
    <mergeCell ref="I25:J25"/>
    <mergeCell ref="K25:L25"/>
    <mergeCell ref="M25:N25"/>
    <mergeCell ref="C26:F26"/>
    <mergeCell ref="I26:J26"/>
    <mergeCell ref="K26:L26"/>
    <mergeCell ref="M26:N26"/>
    <mergeCell ref="C23:F23"/>
    <mergeCell ref="I23:J23"/>
    <mergeCell ref="K23:L23"/>
    <mergeCell ref="M23:N23"/>
    <mergeCell ref="C24:F24"/>
    <mergeCell ref="I24:J24"/>
    <mergeCell ref="K24:L24"/>
    <mergeCell ref="M24:N24"/>
    <mergeCell ref="C21:F21"/>
    <mergeCell ref="I21:J21"/>
    <mergeCell ref="K21:L21"/>
    <mergeCell ref="M21:N21"/>
    <mergeCell ref="C22:F22"/>
    <mergeCell ref="I22:J22"/>
    <mergeCell ref="K22:L22"/>
    <mergeCell ref="M22:N22"/>
    <mergeCell ref="C19:F19"/>
    <mergeCell ref="I19:J19"/>
    <mergeCell ref="K19:L19"/>
    <mergeCell ref="M19:N19"/>
    <mergeCell ref="C20:F20"/>
    <mergeCell ref="I20:J20"/>
    <mergeCell ref="K20:L20"/>
    <mergeCell ref="M20:N20"/>
    <mergeCell ref="C17:F17"/>
    <mergeCell ref="I17:J17"/>
    <mergeCell ref="K17:L17"/>
    <mergeCell ref="M17:N17"/>
    <mergeCell ref="C18:F18"/>
    <mergeCell ref="I18:J18"/>
    <mergeCell ref="K18:L18"/>
    <mergeCell ref="M18:N18"/>
    <mergeCell ref="C15:F15"/>
    <mergeCell ref="I15:J15"/>
    <mergeCell ref="K15:L15"/>
    <mergeCell ref="M15:N15"/>
    <mergeCell ref="C16:F16"/>
    <mergeCell ref="I16:J16"/>
    <mergeCell ref="K16:L16"/>
    <mergeCell ref="M16:N16"/>
    <mergeCell ref="C13:F13"/>
    <mergeCell ref="I13:J13"/>
    <mergeCell ref="K13:L13"/>
    <mergeCell ref="M13:N13"/>
    <mergeCell ref="C14:F14"/>
    <mergeCell ref="I14:J14"/>
    <mergeCell ref="K14:L14"/>
    <mergeCell ref="M14:N14"/>
    <mergeCell ref="C11:F11"/>
    <mergeCell ref="I11:J11"/>
    <mergeCell ref="K11:L11"/>
    <mergeCell ref="M11:N11"/>
    <mergeCell ref="C12:F12"/>
    <mergeCell ref="I12:J12"/>
    <mergeCell ref="K12:L12"/>
    <mergeCell ref="M12:N12"/>
    <mergeCell ref="C9:F9"/>
    <mergeCell ref="I9:J9"/>
    <mergeCell ref="K9:L9"/>
    <mergeCell ref="M9:N9"/>
    <mergeCell ref="C10:F10"/>
    <mergeCell ref="I10:J10"/>
    <mergeCell ref="K10:L10"/>
    <mergeCell ref="M10:N10"/>
    <mergeCell ref="C7:F7"/>
    <mergeCell ref="I7:J7"/>
    <mergeCell ref="K7:L7"/>
    <mergeCell ref="M7:N7"/>
    <mergeCell ref="C8:F8"/>
    <mergeCell ref="I8:J8"/>
    <mergeCell ref="K8:L8"/>
    <mergeCell ref="M8:N8"/>
    <mergeCell ref="A1:N1"/>
    <mergeCell ref="A2:N2"/>
    <mergeCell ref="A3:N3"/>
    <mergeCell ref="C6:F6"/>
    <mergeCell ref="I6:J6"/>
    <mergeCell ref="K6:L6"/>
    <mergeCell ref="M6:N6"/>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election activeCell="J11" sqref="J11:K11"/>
    </sheetView>
  </sheetViews>
  <sheetFormatPr defaultRowHeight="15" customHeight="1" x14ac:dyDescent="0.25"/>
  <cols>
    <col min="1" max="1" width="12" style="1" customWidth="1"/>
    <col min="2" max="2" width="8" style="1" customWidth="1"/>
    <col min="3" max="3" width="4" style="1" customWidth="1"/>
    <col min="4" max="4" width="8" style="1" customWidth="1"/>
    <col min="5" max="6" width="21" style="1" customWidth="1"/>
    <col min="7" max="7" width="16" style="1" customWidth="1"/>
    <col min="8" max="8" width="8" style="1" customWidth="1"/>
    <col min="9" max="9" width="7.5703125" style="1" customWidth="1"/>
    <col min="10" max="11" width="9.5703125" style="1" customWidth="1"/>
    <col min="12" max="12" width="27.5703125" style="1" customWidth="1"/>
    <col min="13" max="13" width="28.5703125" style="1" customWidth="1"/>
    <col min="14" max="14" width="8" style="1" customWidth="1"/>
    <col min="15" max="16384" width="9.140625" style="1"/>
  </cols>
  <sheetData>
    <row r="1" spans="1:14" ht="15" customHeight="1" x14ac:dyDescent="0.25">
      <c r="A1" s="3" t="str">
        <f>CIDADE</f>
        <v>MUNICÍPIO DE SALVADOR - BA</v>
      </c>
      <c r="B1" s="3"/>
      <c r="C1" s="3"/>
      <c r="D1" s="3"/>
      <c r="E1" s="3"/>
      <c r="F1" s="3"/>
      <c r="G1" s="3"/>
      <c r="H1" s="3"/>
      <c r="I1" s="3"/>
      <c r="J1" s="3"/>
      <c r="K1" s="3"/>
    </row>
    <row r="2" spans="1:14" ht="15" customHeight="1" x14ac:dyDescent="0.25">
      <c r="A2" s="3" t="str">
        <f>OBRA</f>
        <v>RESIDENCIAL MULTIFAMILIAR PADRÃO NORMAL (2017)</v>
      </c>
      <c r="B2" s="3"/>
      <c r="C2" s="3"/>
      <c r="D2" s="3"/>
      <c r="E2" s="3"/>
      <c r="F2" s="3"/>
      <c r="G2" s="3"/>
      <c r="H2" s="3"/>
      <c r="I2" s="3"/>
      <c r="J2" s="3"/>
      <c r="K2" s="3"/>
    </row>
    <row r="3" spans="1:14" ht="15" customHeight="1" x14ac:dyDescent="0.25">
      <c r="A3" s="3" t="s">
        <v>1137</v>
      </c>
      <c r="B3" s="3"/>
      <c r="C3" s="3"/>
      <c r="D3" s="3"/>
      <c r="E3" s="3"/>
      <c r="F3" s="3"/>
      <c r="G3" s="3"/>
      <c r="H3" s="3"/>
      <c r="I3" s="3"/>
      <c r="J3" s="3"/>
      <c r="K3" s="3"/>
    </row>
    <row r="4" spans="1:14" ht="15" customHeight="1" x14ac:dyDescent="0.25">
      <c r="A4" s="4"/>
      <c r="B4" s="4"/>
      <c r="C4" s="4"/>
      <c r="D4" s="4"/>
      <c r="E4" s="4"/>
      <c r="F4" s="4"/>
      <c r="G4" s="4"/>
      <c r="H4" s="4"/>
      <c r="I4" s="4"/>
      <c r="J4" s="4"/>
      <c r="K4" s="4"/>
    </row>
    <row r="5" spans="1:14" ht="15" customHeight="1" x14ac:dyDescent="0.25">
      <c r="A5" s="2" t="s">
        <v>3</v>
      </c>
      <c r="B5" s="5" t="str">
        <f>FONTE&amp;ONERA</f>
        <v>SINAPI BA-12/2022, COM DESONERAÇÃO</v>
      </c>
      <c r="C5" s="2"/>
      <c r="D5" s="2"/>
      <c r="E5" s="2"/>
      <c r="F5" s="4"/>
      <c r="G5" s="2" t="s">
        <v>6</v>
      </c>
      <c r="H5" s="6">
        <f>LEI</f>
        <v>85.509999999999991</v>
      </c>
      <c r="I5" s="4"/>
      <c r="J5" s="2" t="s">
        <v>7</v>
      </c>
      <c r="K5" s="6">
        <f>BDI</f>
        <v>28.000000000000004</v>
      </c>
    </row>
    <row r="6" spans="1:14" ht="15" customHeight="1" x14ac:dyDescent="0.25">
      <c r="A6" s="8" t="s">
        <v>20</v>
      </c>
      <c r="B6" s="9"/>
      <c r="C6" s="8" t="s">
        <v>8</v>
      </c>
      <c r="D6" s="10"/>
      <c r="E6" s="10"/>
      <c r="F6" s="10"/>
      <c r="G6" s="10"/>
      <c r="H6" s="10"/>
      <c r="I6" s="9"/>
      <c r="J6" s="8" t="s">
        <v>21</v>
      </c>
      <c r="K6" s="9"/>
      <c r="L6" s="81" t="s">
        <v>1138</v>
      </c>
    </row>
    <row r="7" spans="1:14" ht="15" customHeight="1" x14ac:dyDescent="0.25">
      <c r="A7" s="83" t="s">
        <v>1139</v>
      </c>
      <c r="B7" s="84"/>
      <c r="C7" s="85" t="s">
        <v>1140</v>
      </c>
      <c r="D7" s="87"/>
      <c r="E7" s="87"/>
      <c r="F7" s="87"/>
      <c r="G7" s="87"/>
      <c r="H7" s="87"/>
      <c r="I7" s="86"/>
      <c r="J7" s="88">
        <v>0.03</v>
      </c>
      <c r="K7" s="89"/>
      <c r="L7" s="81" t="s">
        <v>1141</v>
      </c>
    </row>
    <row r="8" spans="1:14" ht="15" customHeight="1" x14ac:dyDescent="0.25">
      <c r="A8" s="83" t="s">
        <v>1142</v>
      </c>
      <c r="B8" s="84"/>
      <c r="C8" s="85" t="s">
        <v>1143</v>
      </c>
      <c r="D8" s="87"/>
      <c r="E8" s="87"/>
      <c r="F8" s="87"/>
      <c r="G8" s="87"/>
      <c r="H8" s="87"/>
      <c r="I8" s="86"/>
      <c r="J8" s="88">
        <v>8.0000000000000002E-3</v>
      </c>
      <c r="K8" s="89"/>
      <c r="L8" s="81" t="s">
        <v>1144</v>
      </c>
    </row>
    <row r="9" spans="1:14" ht="15" customHeight="1" x14ac:dyDescent="0.25">
      <c r="A9" s="83" t="s">
        <v>1145</v>
      </c>
      <c r="B9" s="84"/>
      <c r="C9" s="85" t="s">
        <v>1146</v>
      </c>
      <c r="D9" s="87"/>
      <c r="E9" s="87"/>
      <c r="F9" s="87"/>
      <c r="G9" s="87"/>
      <c r="H9" s="87"/>
      <c r="I9" s="86"/>
      <c r="J9" s="88">
        <v>9.7000000000000003E-3</v>
      </c>
      <c r="K9" s="89"/>
      <c r="L9" s="81" t="s">
        <v>1147</v>
      </c>
    </row>
    <row r="10" spans="1:14" ht="15" customHeight="1" x14ac:dyDescent="0.25">
      <c r="A10" s="83" t="s">
        <v>1148</v>
      </c>
      <c r="B10" s="84"/>
      <c r="C10" s="85" t="s">
        <v>1149</v>
      </c>
      <c r="D10" s="87"/>
      <c r="E10" s="87"/>
      <c r="F10" s="87"/>
      <c r="G10" s="87"/>
      <c r="H10" s="87"/>
      <c r="I10" s="86"/>
      <c r="J10" s="88">
        <v>5.8999999999999999E-3</v>
      </c>
      <c r="K10" s="89"/>
      <c r="L10" s="81" t="s">
        <v>1150</v>
      </c>
    </row>
    <row r="11" spans="1:14" ht="15" customHeight="1" x14ac:dyDescent="0.25">
      <c r="A11" s="83" t="s">
        <v>1151</v>
      </c>
      <c r="B11" s="84"/>
      <c r="C11" s="85" t="s">
        <v>1152</v>
      </c>
      <c r="D11" s="87"/>
      <c r="E11" s="87"/>
      <c r="F11" s="87"/>
      <c r="G11" s="87"/>
      <c r="H11" s="87"/>
      <c r="I11" s="86"/>
      <c r="J11" s="88">
        <v>7.9130000000000006E-2</v>
      </c>
      <c r="K11" s="89"/>
      <c r="L11" s="81" t="s">
        <v>1153</v>
      </c>
    </row>
    <row r="12" spans="1:14" ht="15" customHeight="1" x14ac:dyDescent="0.25">
      <c r="A12" s="83" t="s">
        <v>1154</v>
      </c>
      <c r="B12" s="84"/>
      <c r="C12" s="85" t="s">
        <v>1155</v>
      </c>
      <c r="D12" s="87"/>
      <c r="E12" s="87"/>
      <c r="F12" s="87"/>
      <c r="G12" s="87"/>
      <c r="H12" s="87"/>
      <c r="I12" s="86"/>
      <c r="J12" s="88">
        <f>SUM(J13:K16)</f>
        <v>0.1115</v>
      </c>
      <c r="K12" s="89"/>
      <c r="L12" s="81" t="s">
        <v>1156</v>
      </c>
    </row>
    <row r="13" spans="1:14" ht="15" customHeight="1" x14ac:dyDescent="0.25">
      <c r="A13" s="83" t="s">
        <v>1157</v>
      </c>
      <c r="B13" s="84"/>
      <c r="C13" s="85" t="s">
        <v>1158</v>
      </c>
      <c r="D13" s="87"/>
      <c r="E13" s="87"/>
      <c r="F13" s="87"/>
      <c r="G13" s="87"/>
      <c r="H13" s="87"/>
      <c r="I13" s="86"/>
      <c r="J13" s="88">
        <v>6.4999999999999997E-3</v>
      </c>
      <c r="K13" s="89"/>
      <c r="L13" s="81" t="s">
        <v>1156</v>
      </c>
    </row>
    <row r="14" spans="1:14" ht="15" customHeight="1" x14ac:dyDescent="0.25">
      <c r="A14" s="83" t="s">
        <v>1159</v>
      </c>
      <c r="B14" s="84"/>
      <c r="C14" s="85" t="s">
        <v>1160</v>
      </c>
      <c r="D14" s="87"/>
      <c r="E14" s="87"/>
      <c r="F14" s="87"/>
      <c r="G14" s="87"/>
      <c r="H14" s="87"/>
      <c r="I14" s="86"/>
      <c r="J14" s="88">
        <v>0.03</v>
      </c>
      <c r="K14" s="89"/>
      <c r="L14" s="81" t="s">
        <v>1156</v>
      </c>
    </row>
    <row r="15" spans="1:14" ht="15" customHeight="1" x14ac:dyDescent="0.25">
      <c r="A15" s="83" t="s">
        <v>1161</v>
      </c>
      <c r="B15" s="84"/>
      <c r="C15" s="85" t="str">
        <f>"IMPOSTO SOBRE SERVIÇOS DE QUALQUER NATUREZA ("&amp;N15*100&amp;"% x "&amp;N16*100&amp;"%)"</f>
        <v>IMPOSTO SOBRE SERVIÇOS DE QUALQUER NATUREZA (5% x 60%)</v>
      </c>
      <c r="D15" s="87"/>
      <c r="E15" s="87"/>
      <c r="F15" s="87"/>
      <c r="G15" s="87"/>
      <c r="H15" s="87"/>
      <c r="I15" s="86"/>
      <c r="J15" s="88">
        <f>ROUND(N15*N16,4)</f>
        <v>0.03</v>
      </c>
      <c r="K15" s="89"/>
      <c r="L15" s="81" t="s">
        <v>1162</v>
      </c>
      <c r="M15" s="90" t="s">
        <v>1163</v>
      </c>
      <c r="N15" s="91">
        <v>0.05</v>
      </c>
    </row>
    <row r="16" spans="1:14" ht="15" customHeight="1" x14ac:dyDescent="0.25">
      <c r="A16" s="83" t="s">
        <v>1164</v>
      </c>
      <c r="B16" s="84"/>
      <c r="C16" s="85" t="s">
        <v>1165</v>
      </c>
      <c r="D16" s="87"/>
      <c r="E16" s="87"/>
      <c r="F16" s="87"/>
      <c r="G16" s="87"/>
      <c r="H16" s="87"/>
      <c r="I16" s="86"/>
      <c r="J16" s="88">
        <f>IF(ONERA="COM DESONERAÇÃO",0.045,0)</f>
        <v>4.4999999999999998E-2</v>
      </c>
      <c r="K16" s="89"/>
      <c r="L16" s="81" t="s">
        <v>1156</v>
      </c>
      <c r="M16" s="90" t="s">
        <v>1166</v>
      </c>
      <c r="N16" s="91">
        <v>0.6</v>
      </c>
    </row>
    <row r="17" spans="1:12" ht="15" customHeight="1" x14ac:dyDescent="0.25">
      <c r="A17" s="8" t="s">
        <v>1167</v>
      </c>
      <c r="B17" s="9"/>
      <c r="C17" s="8" t="s">
        <v>1168</v>
      </c>
      <c r="D17" s="10"/>
      <c r="E17" s="10"/>
      <c r="F17" s="10"/>
      <c r="G17" s="10"/>
      <c r="H17" s="10"/>
      <c r="I17" s="9"/>
      <c r="J17" s="93">
        <f>ROUND((((1+J7+J8+J9)*(1+J10)*(1+J11))/(1-J12))-1,4)</f>
        <v>0.28000000000000003</v>
      </c>
      <c r="K17" s="94"/>
      <c r="L17" s="81" t="s">
        <v>1169</v>
      </c>
    </row>
    <row r="18" spans="1:12" ht="15" customHeight="1" x14ac:dyDescent="0.25">
      <c r="A18" s="4"/>
      <c r="B18" s="4"/>
      <c r="C18" s="4"/>
      <c r="D18" s="4"/>
      <c r="E18" s="4"/>
      <c r="F18" s="4"/>
      <c r="G18" s="4"/>
      <c r="H18" s="4"/>
      <c r="I18" s="4"/>
      <c r="J18" s="4"/>
      <c r="K18" s="4"/>
    </row>
    <row r="19" spans="1:12" ht="50.1" customHeight="1" x14ac:dyDescent="0.25">
      <c r="A19" s="95" t="s">
        <v>1170</v>
      </c>
      <c r="B19" s="95"/>
      <c r="C19" s="95"/>
      <c r="D19" s="95"/>
      <c r="E19" s="95"/>
      <c r="F19" s="95"/>
      <c r="G19" s="95"/>
      <c r="H19" s="95"/>
      <c r="I19" s="95"/>
      <c r="J19" s="95"/>
      <c r="K19" s="95"/>
    </row>
    <row r="20" spans="1:12" ht="15" customHeight="1" x14ac:dyDescent="0.25">
      <c r="A20" s="96" t="s">
        <v>1171</v>
      </c>
      <c r="B20" s="96"/>
      <c r="C20" s="96"/>
      <c r="D20" s="96"/>
      <c r="E20" s="96"/>
      <c r="F20" s="96"/>
      <c r="G20" s="96"/>
      <c r="H20" s="96"/>
      <c r="I20" s="96"/>
      <c r="J20" s="96"/>
      <c r="K20" s="96"/>
    </row>
    <row r="21" spans="1:12" ht="15" customHeight="1" x14ac:dyDescent="0.25">
      <c r="A21" s="8" t="s">
        <v>1172</v>
      </c>
      <c r="B21" s="10"/>
      <c r="C21" s="10"/>
      <c r="D21" s="10"/>
      <c r="E21" s="10"/>
      <c r="F21" s="10"/>
      <c r="G21" s="10"/>
      <c r="H21" s="10"/>
      <c r="I21" s="10"/>
      <c r="J21" s="10"/>
      <c r="K21" s="9"/>
    </row>
    <row r="22" spans="1:12" ht="15" customHeight="1" x14ac:dyDescent="0.25">
      <c r="A22" s="99" t="s">
        <v>1173</v>
      </c>
      <c r="B22" s="97"/>
      <c r="C22" s="97"/>
      <c r="D22" s="97"/>
      <c r="E22" s="97"/>
      <c r="F22" s="97"/>
      <c r="G22" s="97"/>
      <c r="H22" s="97"/>
      <c r="I22" s="97"/>
      <c r="J22" s="97"/>
      <c r="K22" s="100"/>
    </row>
    <row r="23" spans="1:12" ht="15" customHeight="1" x14ac:dyDescent="0.25">
      <c r="A23" s="104"/>
      <c r="B23" s="98"/>
      <c r="C23" s="98"/>
      <c r="D23" s="98"/>
      <c r="E23" s="98"/>
      <c r="F23" s="98"/>
      <c r="G23" s="98"/>
      <c r="H23" s="98"/>
      <c r="I23" s="98"/>
      <c r="J23" s="98"/>
      <c r="K23" s="105"/>
    </row>
    <row r="24" spans="1:12" ht="15" customHeight="1" x14ac:dyDescent="0.25">
      <c r="A24" s="101"/>
      <c r="B24" s="103"/>
      <c r="C24" s="103"/>
      <c r="D24" s="103"/>
      <c r="E24" s="103"/>
      <c r="F24" s="103"/>
      <c r="G24" s="103"/>
      <c r="H24" s="103"/>
      <c r="I24" s="103"/>
      <c r="J24" s="103"/>
      <c r="K24" s="102"/>
    </row>
    <row r="25" spans="1:12" ht="15" customHeight="1" x14ac:dyDescent="0.25">
      <c r="A25" s="99" t="s">
        <v>1174</v>
      </c>
      <c r="B25" s="97"/>
      <c r="C25" s="97"/>
      <c r="D25" s="97"/>
      <c r="E25" s="97"/>
      <c r="F25" s="97"/>
      <c r="G25" s="97"/>
      <c r="H25" s="97"/>
      <c r="I25" s="97"/>
      <c r="J25" s="97"/>
      <c r="K25" s="100"/>
    </row>
    <row r="26" spans="1:12" ht="15" customHeight="1" x14ac:dyDescent="0.25">
      <c r="A26" s="104"/>
      <c r="B26" s="98"/>
      <c r="C26" s="98"/>
      <c r="D26" s="98"/>
      <c r="E26" s="98"/>
      <c r="F26" s="98"/>
      <c r="G26" s="98"/>
      <c r="H26" s="98"/>
      <c r="I26" s="98"/>
      <c r="J26" s="98"/>
      <c r="K26" s="105"/>
    </row>
    <row r="27" spans="1:12" ht="15" customHeight="1" x14ac:dyDescent="0.25">
      <c r="A27" s="101"/>
      <c r="B27" s="103"/>
      <c r="C27" s="103"/>
      <c r="D27" s="103"/>
      <c r="E27" s="103"/>
      <c r="F27" s="103"/>
      <c r="G27" s="103"/>
      <c r="H27" s="103"/>
      <c r="I27" s="103"/>
      <c r="J27" s="103"/>
      <c r="K27" s="102"/>
    </row>
    <row r="28" spans="1:12" ht="15" customHeight="1" x14ac:dyDescent="0.25">
      <c r="A28" s="99" t="s">
        <v>1175</v>
      </c>
      <c r="B28" s="97"/>
      <c r="C28" s="97"/>
      <c r="D28" s="97"/>
      <c r="E28" s="97"/>
      <c r="F28" s="97"/>
      <c r="G28" s="97"/>
      <c r="H28" s="97"/>
      <c r="I28" s="97"/>
      <c r="J28" s="97"/>
      <c r="K28" s="100"/>
    </row>
    <row r="29" spans="1:12" ht="15" customHeight="1" x14ac:dyDescent="0.25">
      <c r="A29" s="104"/>
      <c r="B29" s="98"/>
      <c r="C29" s="98"/>
      <c r="D29" s="98"/>
      <c r="E29" s="98"/>
      <c r="F29" s="98"/>
      <c r="G29" s="98"/>
      <c r="H29" s="98"/>
      <c r="I29" s="98"/>
      <c r="J29" s="98"/>
      <c r="K29" s="105"/>
    </row>
    <row r="30" spans="1:12" ht="15" customHeight="1" x14ac:dyDescent="0.25">
      <c r="A30" s="104"/>
      <c r="B30" s="98"/>
      <c r="C30" s="98"/>
      <c r="D30" s="98"/>
      <c r="E30" s="98"/>
      <c r="F30" s="98"/>
      <c r="G30" s="98"/>
      <c r="H30" s="98"/>
      <c r="I30" s="98"/>
      <c r="J30" s="98"/>
      <c r="K30" s="105"/>
    </row>
    <row r="31" spans="1:12" ht="15" customHeight="1" x14ac:dyDescent="0.25">
      <c r="A31" s="104"/>
      <c r="B31" s="98"/>
      <c r="C31" s="98"/>
      <c r="D31" s="98"/>
      <c r="E31" s="98"/>
      <c r="F31" s="98"/>
      <c r="G31" s="98"/>
      <c r="H31" s="98"/>
      <c r="I31" s="98"/>
      <c r="J31" s="98"/>
      <c r="K31" s="105"/>
    </row>
    <row r="32" spans="1:12" ht="15" customHeight="1" x14ac:dyDescent="0.25">
      <c r="A32" s="104"/>
      <c r="B32" s="98"/>
      <c r="C32" s="98"/>
      <c r="D32" s="98"/>
      <c r="E32" s="98"/>
      <c r="F32" s="98"/>
      <c r="G32" s="98"/>
      <c r="H32" s="98"/>
      <c r="I32" s="98"/>
      <c r="J32" s="98"/>
      <c r="K32" s="105"/>
    </row>
    <row r="33" spans="1:11" ht="15" customHeight="1" x14ac:dyDescent="0.25">
      <c r="A33" s="104"/>
      <c r="B33" s="98"/>
      <c r="C33" s="98"/>
      <c r="D33" s="98"/>
      <c r="E33" s="98"/>
      <c r="F33" s="98"/>
      <c r="G33" s="98"/>
      <c r="H33" s="98"/>
      <c r="I33" s="98"/>
      <c r="J33" s="98"/>
      <c r="K33" s="105"/>
    </row>
    <row r="34" spans="1:11" ht="15" customHeight="1" x14ac:dyDescent="0.25">
      <c r="A34" s="104"/>
      <c r="B34" s="98"/>
      <c r="C34" s="98"/>
      <c r="D34" s="98"/>
      <c r="E34" s="98"/>
      <c r="F34" s="98"/>
      <c r="G34" s="98"/>
      <c r="H34" s="98"/>
      <c r="I34" s="98"/>
      <c r="J34" s="98"/>
      <c r="K34" s="105"/>
    </row>
    <row r="35" spans="1:11" ht="15" customHeight="1" x14ac:dyDescent="0.25">
      <c r="A35" s="104"/>
      <c r="B35" s="98"/>
      <c r="C35" s="98"/>
      <c r="D35" s="98"/>
      <c r="E35" s="98"/>
      <c r="F35" s="98"/>
      <c r="G35" s="98"/>
      <c r="H35" s="98"/>
      <c r="I35" s="98"/>
      <c r="J35" s="98"/>
      <c r="K35" s="105"/>
    </row>
    <row r="36" spans="1:11" ht="15" customHeight="1" x14ac:dyDescent="0.25">
      <c r="A36" s="104"/>
      <c r="B36" s="98"/>
      <c r="C36" s="98"/>
      <c r="D36" s="98"/>
      <c r="E36" s="98"/>
      <c r="F36" s="98"/>
      <c r="G36" s="98"/>
      <c r="H36" s="98"/>
      <c r="I36" s="98"/>
      <c r="J36" s="98"/>
      <c r="K36" s="105"/>
    </row>
    <row r="37" spans="1:11" ht="15" customHeight="1" x14ac:dyDescent="0.25">
      <c r="A37" s="104"/>
      <c r="B37" s="98"/>
      <c r="C37" s="98"/>
      <c r="D37" s="98"/>
      <c r="E37" s="98"/>
      <c r="F37" s="98"/>
      <c r="G37" s="98"/>
      <c r="H37" s="98"/>
      <c r="I37" s="98"/>
      <c r="J37" s="98"/>
      <c r="K37" s="105"/>
    </row>
    <row r="38" spans="1:11" ht="15" customHeight="1" x14ac:dyDescent="0.25">
      <c r="A38" s="101"/>
      <c r="B38" s="103"/>
      <c r="C38" s="103"/>
      <c r="D38" s="103"/>
      <c r="E38" s="103"/>
      <c r="F38" s="103"/>
      <c r="G38" s="103"/>
      <c r="H38" s="103"/>
      <c r="I38" s="103"/>
      <c r="J38" s="103"/>
      <c r="K38" s="102"/>
    </row>
  </sheetData>
  <sheetProtection formatCells="0" formatColumns="0" formatRows="0" insertColumns="0" insertRows="0" insertHyperlinks="0" deleteColumns="0" deleteRows="0" sort="0" autoFilter="0" pivotTables="0"/>
  <mergeCells count="45">
    <mergeCell ref="A22:K24"/>
    <mergeCell ref="A25:K27"/>
    <mergeCell ref="A28:K38"/>
    <mergeCell ref="A17:B17"/>
    <mergeCell ref="C17:I17"/>
    <mergeCell ref="J17:K17"/>
    <mergeCell ref="A19:K19"/>
    <mergeCell ref="A20:K20"/>
    <mergeCell ref="A21:K21"/>
    <mergeCell ref="A15:B15"/>
    <mergeCell ref="C15:I15"/>
    <mergeCell ref="J15:K15"/>
    <mergeCell ref="A16:B16"/>
    <mergeCell ref="C16:I16"/>
    <mergeCell ref="J16:K16"/>
    <mergeCell ref="A13:B13"/>
    <mergeCell ref="C13:I13"/>
    <mergeCell ref="J13:K13"/>
    <mergeCell ref="A14:B14"/>
    <mergeCell ref="C14:I14"/>
    <mergeCell ref="J14:K14"/>
    <mergeCell ref="A11:B11"/>
    <mergeCell ref="C11:I11"/>
    <mergeCell ref="J11:K11"/>
    <mergeCell ref="A12:B12"/>
    <mergeCell ref="C12:I12"/>
    <mergeCell ref="J12:K12"/>
    <mergeCell ref="A9:B9"/>
    <mergeCell ref="C9:I9"/>
    <mergeCell ref="J9:K9"/>
    <mergeCell ref="A10:B10"/>
    <mergeCell ref="C10:I10"/>
    <mergeCell ref="J10:K10"/>
    <mergeCell ref="A7:B7"/>
    <mergeCell ref="C7:I7"/>
    <mergeCell ref="J7:K7"/>
    <mergeCell ref="A8:B8"/>
    <mergeCell ref="C8:I8"/>
    <mergeCell ref="J8:K8"/>
    <mergeCell ref="A1:K1"/>
    <mergeCell ref="A2:K2"/>
    <mergeCell ref="A3:K3"/>
    <mergeCell ref="A6:B6"/>
    <mergeCell ref="C6:I6"/>
    <mergeCell ref="J6:K6"/>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workbookViewId="0">
      <selection activeCell="H4" sqref="H4"/>
    </sheetView>
  </sheetViews>
  <sheetFormatPr defaultRowHeight="15" customHeight="1" x14ac:dyDescent="0.25"/>
  <cols>
    <col min="1" max="1" width="12" style="2" customWidth="1"/>
    <col min="2" max="2" width="8" style="2" customWidth="1"/>
    <col min="3" max="3" width="4" style="2" customWidth="1"/>
    <col min="4" max="4" width="8" style="2" customWidth="1"/>
    <col min="5" max="6" width="21" style="2" customWidth="1"/>
    <col min="7" max="10" width="17" style="2" customWidth="1"/>
    <col min="11" max="16384" width="9.140625" style="2"/>
  </cols>
  <sheetData>
    <row r="1" spans="1:10" ht="15" customHeight="1" x14ac:dyDescent="0.25">
      <c r="A1" s="3" t="str">
        <f>CIDADE</f>
        <v>MUNICÍPIO DE SALVADOR - BA</v>
      </c>
      <c r="B1" s="3"/>
      <c r="C1" s="3"/>
      <c r="D1" s="3"/>
      <c r="E1" s="3"/>
      <c r="F1" s="3"/>
      <c r="G1" s="3"/>
      <c r="H1" s="3"/>
      <c r="I1" s="3"/>
      <c r="J1" s="3"/>
    </row>
    <row r="2" spans="1:10" ht="15" customHeight="1" x14ac:dyDescent="0.25">
      <c r="A2" s="3" t="str">
        <f>OBRA</f>
        <v>RESIDENCIAL MULTIFAMILIAR PADRÃO NORMAL (2017)</v>
      </c>
      <c r="B2" s="3"/>
      <c r="C2" s="3"/>
      <c r="D2" s="3"/>
      <c r="E2" s="3"/>
      <c r="F2" s="3"/>
      <c r="G2" s="3"/>
      <c r="H2" s="3"/>
      <c r="I2" s="3"/>
      <c r="J2" s="3"/>
    </row>
    <row r="3" spans="1:10" ht="15" customHeight="1" x14ac:dyDescent="0.25">
      <c r="A3" s="3" t="s">
        <v>1176</v>
      </c>
      <c r="B3" s="3"/>
      <c r="C3" s="3"/>
      <c r="D3" s="3"/>
      <c r="E3" s="3"/>
      <c r="F3" s="3"/>
      <c r="G3" s="3"/>
      <c r="H3" s="3"/>
      <c r="I3" s="3"/>
      <c r="J3" s="3"/>
    </row>
    <row r="4" spans="1:10" ht="15" customHeight="1" x14ac:dyDescent="0.25">
      <c r="A4" s="6"/>
      <c r="B4" s="6"/>
      <c r="C4" s="6"/>
      <c r="D4" s="6"/>
      <c r="E4" s="6"/>
      <c r="F4" s="6"/>
      <c r="G4" s="6"/>
      <c r="H4" s="6"/>
      <c r="I4" s="6"/>
      <c r="J4" s="6"/>
    </row>
    <row r="5" spans="1:10" ht="15" customHeight="1" x14ac:dyDescent="0.25">
      <c r="A5" s="2" t="s">
        <v>3</v>
      </c>
      <c r="B5" s="5" t="str">
        <f>FONTE&amp;ONERA</f>
        <v>SINAPI BA-12/2022, COM DESONERAÇÃO</v>
      </c>
      <c r="F5" s="6"/>
      <c r="G5" s="2" t="s">
        <v>6</v>
      </c>
      <c r="H5" s="6">
        <f>LEI</f>
        <v>85.509999999999991</v>
      </c>
      <c r="I5" s="2" t="s">
        <v>7</v>
      </c>
      <c r="J5" s="6">
        <f>BDI</f>
        <v>28.000000000000004</v>
      </c>
    </row>
    <row r="6" spans="1:10" ht="15" customHeight="1" x14ac:dyDescent="0.25">
      <c r="A6" s="92" t="s">
        <v>41</v>
      </c>
      <c r="B6" s="106"/>
      <c r="C6" s="92" t="s">
        <v>8</v>
      </c>
      <c r="D6" s="41"/>
      <c r="E6" s="41"/>
      <c r="F6" s="106"/>
      <c r="G6" s="8" t="s">
        <v>5</v>
      </c>
      <c r="H6" s="9"/>
      <c r="I6" s="8" t="s">
        <v>1177</v>
      </c>
      <c r="J6" s="9"/>
    </row>
    <row r="7" spans="1:10" ht="15" customHeight="1" x14ac:dyDescent="0.25">
      <c r="A7" s="107"/>
      <c r="B7" s="108"/>
      <c r="C7" s="107"/>
      <c r="D7" s="63"/>
      <c r="E7" s="63"/>
      <c r="F7" s="108"/>
      <c r="G7" s="7" t="s">
        <v>1178</v>
      </c>
      <c r="H7" s="7" t="s">
        <v>1179</v>
      </c>
      <c r="I7" s="7" t="s">
        <v>1178</v>
      </c>
      <c r="J7" s="7" t="s">
        <v>1179</v>
      </c>
    </row>
    <row r="8" spans="1:10" ht="15" customHeight="1" x14ac:dyDescent="0.25">
      <c r="A8" s="8" t="s">
        <v>1180</v>
      </c>
      <c r="B8" s="10"/>
      <c r="C8" s="10"/>
      <c r="D8" s="10"/>
      <c r="E8" s="10"/>
      <c r="F8" s="10"/>
      <c r="G8" s="10"/>
      <c r="H8" s="10"/>
      <c r="I8" s="10"/>
      <c r="J8" s="9"/>
    </row>
    <row r="9" spans="1:10" ht="15" customHeight="1" x14ac:dyDescent="0.25">
      <c r="A9" s="83" t="s">
        <v>1181</v>
      </c>
      <c r="B9" s="84"/>
      <c r="C9" s="83" t="s">
        <v>1182</v>
      </c>
      <c r="D9" s="109"/>
      <c r="E9" s="109"/>
      <c r="F9" s="84"/>
      <c r="G9" s="31">
        <v>0</v>
      </c>
      <c r="H9" s="31">
        <v>0</v>
      </c>
      <c r="I9" s="31">
        <v>0.2</v>
      </c>
      <c r="J9" s="31">
        <v>0.2</v>
      </c>
    </row>
    <row r="10" spans="1:10" ht="15" customHeight="1" x14ac:dyDescent="0.25">
      <c r="A10" s="83" t="s">
        <v>1183</v>
      </c>
      <c r="B10" s="84"/>
      <c r="C10" s="83" t="s">
        <v>1184</v>
      </c>
      <c r="D10" s="109"/>
      <c r="E10" s="109"/>
      <c r="F10" s="84"/>
      <c r="G10" s="31">
        <v>1.4999999999999999E-2</v>
      </c>
      <c r="H10" s="31">
        <v>1.4999999999999999E-2</v>
      </c>
      <c r="I10" s="31">
        <v>1.4999999999999999E-2</v>
      </c>
      <c r="J10" s="31">
        <v>1.4999999999999999E-2</v>
      </c>
    </row>
    <row r="11" spans="1:10" ht="15" customHeight="1" x14ac:dyDescent="0.25">
      <c r="A11" s="83" t="s">
        <v>1185</v>
      </c>
      <c r="B11" s="84"/>
      <c r="C11" s="83" t="s">
        <v>1186</v>
      </c>
      <c r="D11" s="109"/>
      <c r="E11" s="109"/>
      <c r="F11" s="84"/>
      <c r="G11" s="31">
        <v>0.01</v>
      </c>
      <c r="H11" s="31">
        <v>0.01</v>
      </c>
      <c r="I11" s="31">
        <v>0.01</v>
      </c>
      <c r="J11" s="31">
        <v>0.01</v>
      </c>
    </row>
    <row r="12" spans="1:10" ht="15" customHeight="1" x14ac:dyDescent="0.25">
      <c r="A12" s="83" t="s">
        <v>1187</v>
      </c>
      <c r="B12" s="84"/>
      <c r="C12" s="83" t="s">
        <v>1188</v>
      </c>
      <c r="D12" s="109"/>
      <c r="E12" s="109"/>
      <c r="F12" s="84"/>
      <c r="G12" s="31">
        <v>2E-3</v>
      </c>
      <c r="H12" s="31">
        <v>2E-3</v>
      </c>
      <c r="I12" s="31">
        <v>2E-3</v>
      </c>
      <c r="J12" s="31">
        <v>2E-3</v>
      </c>
    </row>
    <row r="13" spans="1:10" ht="15" customHeight="1" x14ac:dyDescent="0.25">
      <c r="A13" s="83" t="s">
        <v>1189</v>
      </c>
      <c r="B13" s="84"/>
      <c r="C13" s="83" t="s">
        <v>1190</v>
      </c>
      <c r="D13" s="109"/>
      <c r="E13" s="109"/>
      <c r="F13" s="84"/>
      <c r="G13" s="31">
        <v>6.0000000000000001E-3</v>
      </c>
      <c r="H13" s="31">
        <v>6.0000000000000001E-3</v>
      </c>
      <c r="I13" s="31">
        <v>6.0000000000000001E-3</v>
      </c>
      <c r="J13" s="31">
        <v>6.0000000000000001E-3</v>
      </c>
    </row>
    <row r="14" spans="1:10" ht="15" customHeight="1" x14ac:dyDescent="0.25">
      <c r="A14" s="83" t="s">
        <v>1191</v>
      </c>
      <c r="B14" s="84"/>
      <c r="C14" s="83" t="s">
        <v>1192</v>
      </c>
      <c r="D14" s="109"/>
      <c r="E14" s="109"/>
      <c r="F14" s="84"/>
      <c r="G14" s="31">
        <v>2.5000000000000001E-2</v>
      </c>
      <c r="H14" s="31">
        <v>2.5000000000000001E-2</v>
      </c>
      <c r="I14" s="31">
        <v>2.5000000000000001E-2</v>
      </c>
      <c r="J14" s="31">
        <v>2.5000000000000001E-2</v>
      </c>
    </row>
    <row r="15" spans="1:10" ht="15" customHeight="1" x14ac:dyDescent="0.25">
      <c r="A15" s="83" t="s">
        <v>1193</v>
      </c>
      <c r="B15" s="84"/>
      <c r="C15" s="83" t="s">
        <v>1194</v>
      </c>
      <c r="D15" s="109"/>
      <c r="E15" s="109"/>
      <c r="F15" s="84"/>
      <c r="G15" s="31">
        <v>0.03</v>
      </c>
      <c r="H15" s="31">
        <v>0.03</v>
      </c>
      <c r="I15" s="31">
        <v>0.03</v>
      </c>
      <c r="J15" s="31">
        <v>0.03</v>
      </c>
    </row>
    <row r="16" spans="1:10" ht="15" customHeight="1" x14ac:dyDescent="0.25">
      <c r="A16" s="83" t="s">
        <v>1195</v>
      </c>
      <c r="B16" s="84"/>
      <c r="C16" s="83" t="s">
        <v>1196</v>
      </c>
      <c r="D16" s="109"/>
      <c r="E16" s="109"/>
      <c r="F16" s="84"/>
      <c r="G16" s="31">
        <v>0.08</v>
      </c>
      <c r="H16" s="31">
        <v>0.08</v>
      </c>
      <c r="I16" s="31">
        <v>0.08</v>
      </c>
      <c r="J16" s="31">
        <v>0.08</v>
      </c>
    </row>
    <row r="17" spans="1:10" ht="15" customHeight="1" x14ac:dyDescent="0.25">
      <c r="A17" s="83" t="s">
        <v>1197</v>
      </c>
      <c r="B17" s="84"/>
      <c r="C17" s="83" t="s">
        <v>1198</v>
      </c>
      <c r="D17" s="109"/>
      <c r="E17" s="109"/>
      <c r="F17" s="84"/>
      <c r="G17" s="31">
        <v>0</v>
      </c>
      <c r="H17" s="31">
        <v>0</v>
      </c>
      <c r="I17" s="31">
        <v>0</v>
      </c>
      <c r="J17" s="31">
        <v>0</v>
      </c>
    </row>
    <row r="18" spans="1:10" ht="15" customHeight="1" x14ac:dyDescent="0.25">
      <c r="A18" s="83" t="s">
        <v>1199</v>
      </c>
      <c r="B18" s="84"/>
      <c r="C18" s="83" t="s">
        <v>22</v>
      </c>
      <c r="D18" s="109"/>
      <c r="E18" s="109"/>
      <c r="F18" s="84"/>
      <c r="G18" s="31">
        <f>SUM(G9:G17)</f>
        <v>0.16799999999999998</v>
      </c>
      <c r="H18" s="31">
        <f>SUM(H9:H17)</f>
        <v>0.16799999999999998</v>
      </c>
      <c r="I18" s="31">
        <f>SUM(I9:I17)</f>
        <v>0.36800000000000005</v>
      </c>
      <c r="J18" s="31">
        <f>SUM(J9:J17)</f>
        <v>0.36800000000000005</v>
      </c>
    </row>
    <row r="19" spans="1:10" ht="15" customHeight="1" x14ac:dyDescent="0.25">
      <c r="A19" s="8" t="s">
        <v>1200</v>
      </c>
      <c r="B19" s="10"/>
      <c r="C19" s="10"/>
      <c r="D19" s="10"/>
      <c r="E19" s="10"/>
      <c r="F19" s="10"/>
      <c r="G19" s="10"/>
      <c r="H19" s="10"/>
      <c r="I19" s="10"/>
      <c r="J19" s="9"/>
    </row>
    <row r="20" spans="1:10" ht="15" customHeight="1" x14ac:dyDescent="0.25">
      <c r="A20" s="83" t="s">
        <v>1201</v>
      </c>
      <c r="B20" s="84"/>
      <c r="C20" s="83" t="s">
        <v>1202</v>
      </c>
      <c r="D20" s="109"/>
      <c r="E20" s="109"/>
      <c r="F20" s="84"/>
      <c r="G20" s="31">
        <v>0.1797</v>
      </c>
      <c r="H20" s="31" t="s">
        <v>1203</v>
      </c>
      <c r="I20" s="31">
        <v>0.1797</v>
      </c>
      <c r="J20" s="31" t="s">
        <v>1203</v>
      </c>
    </row>
    <row r="21" spans="1:10" ht="15" customHeight="1" x14ac:dyDescent="0.25">
      <c r="A21" s="83" t="s">
        <v>1204</v>
      </c>
      <c r="B21" s="84"/>
      <c r="C21" s="83" t="s">
        <v>1205</v>
      </c>
      <c r="D21" s="109"/>
      <c r="E21" s="109"/>
      <c r="F21" s="84"/>
      <c r="G21" s="31">
        <v>3.9699999999999999E-2</v>
      </c>
      <c r="H21" s="31" t="s">
        <v>1203</v>
      </c>
      <c r="I21" s="31">
        <v>3.9699999999999999E-2</v>
      </c>
      <c r="J21" s="31" t="s">
        <v>1203</v>
      </c>
    </row>
    <row r="22" spans="1:10" ht="15" customHeight="1" x14ac:dyDescent="0.25">
      <c r="A22" s="83" t="s">
        <v>1206</v>
      </c>
      <c r="B22" s="84"/>
      <c r="C22" s="83" t="s">
        <v>1207</v>
      </c>
      <c r="D22" s="109"/>
      <c r="E22" s="109"/>
      <c r="F22" s="84"/>
      <c r="G22" s="31">
        <v>8.6999999999999994E-3</v>
      </c>
      <c r="H22" s="31">
        <v>6.6E-3</v>
      </c>
      <c r="I22" s="31">
        <v>8.6999999999999994E-3</v>
      </c>
      <c r="J22" s="31">
        <v>6.6E-3</v>
      </c>
    </row>
    <row r="23" spans="1:10" ht="15" customHeight="1" x14ac:dyDescent="0.25">
      <c r="A23" s="83" t="s">
        <v>1208</v>
      </c>
      <c r="B23" s="84"/>
      <c r="C23" s="83" t="s">
        <v>1209</v>
      </c>
      <c r="D23" s="109"/>
      <c r="E23" s="109"/>
      <c r="F23" s="84"/>
      <c r="G23" s="31">
        <v>0.11020000000000001</v>
      </c>
      <c r="H23" s="31">
        <v>8.3299999999999999E-2</v>
      </c>
      <c r="I23" s="31">
        <v>0.11020000000000001</v>
      </c>
      <c r="J23" s="31">
        <v>8.3299999999999999E-2</v>
      </c>
    </row>
    <row r="24" spans="1:10" ht="15" customHeight="1" x14ac:dyDescent="0.25">
      <c r="A24" s="83" t="s">
        <v>1210</v>
      </c>
      <c r="B24" s="84"/>
      <c r="C24" s="83" t="s">
        <v>1211</v>
      </c>
      <c r="D24" s="109"/>
      <c r="E24" s="109"/>
      <c r="F24" s="84"/>
      <c r="G24" s="31">
        <v>6.9999999999999999E-4</v>
      </c>
      <c r="H24" s="31">
        <v>5.0000000000000001E-4</v>
      </c>
      <c r="I24" s="31">
        <v>6.9999999999999999E-4</v>
      </c>
      <c r="J24" s="31">
        <v>5.0000000000000001E-4</v>
      </c>
    </row>
    <row r="25" spans="1:10" ht="15" customHeight="1" x14ac:dyDescent="0.25">
      <c r="A25" s="83" t="s">
        <v>1212</v>
      </c>
      <c r="B25" s="84"/>
      <c r="C25" s="83" t="s">
        <v>1213</v>
      </c>
      <c r="D25" s="109"/>
      <c r="E25" s="109"/>
      <c r="F25" s="84"/>
      <c r="G25" s="31">
        <v>7.3000000000000001E-3</v>
      </c>
      <c r="H25" s="31">
        <v>5.5999999999999999E-3</v>
      </c>
      <c r="I25" s="31">
        <v>7.3000000000000001E-3</v>
      </c>
      <c r="J25" s="31">
        <v>5.5999999999999999E-3</v>
      </c>
    </row>
    <row r="26" spans="1:10" ht="15" customHeight="1" x14ac:dyDescent="0.25">
      <c r="A26" s="83" t="s">
        <v>1214</v>
      </c>
      <c r="B26" s="84"/>
      <c r="C26" s="83" t="s">
        <v>1215</v>
      </c>
      <c r="D26" s="109"/>
      <c r="E26" s="109"/>
      <c r="F26" s="84"/>
      <c r="G26" s="31">
        <v>2.0500000000000001E-2</v>
      </c>
      <c r="H26" s="31" t="s">
        <v>1203</v>
      </c>
      <c r="I26" s="31">
        <v>2.0500000000000001E-2</v>
      </c>
      <c r="J26" s="31" t="s">
        <v>1203</v>
      </c>
    </row>
    <row r="27" spans="1:10" ht="15" customHeight="1" x14ac:dyDescent="0.25">
      <c r="A27" s="83" t="s">
        <v>1216</v>
      </c>
      <c r="B27" s="84"/>
      <c r="C27" s="83" t="s">
        <v>1217</v>
      </c>
      <c r="D27" s="109"/>
      <c r="E27" s="109"/>
      <c r="F27" s="84"/>
      <c r="G27" s="31">
        <v>1.1000000000000001E-3</v>
      </c>
      <c r="H27" s="31">
        <v>8.0000000000000004E-4</v>
      </c>
      <c r="I27" s="31">
        <v>1.1000000000000001E-3</v>
      </c>
      <c r="J27" s="31">
        <v>8.0000000000000004E-4</v>
      </c>
    </row>
    <row r="28" spans="1:10" ht="15" customHeight="1" x14ac:dyDescent="0.25">
      <c r="A28" s="83" t="s">
        <v>1218</v>
      </c>
      <c r="B28" s="84"/>
      <c r="C28" s="83" t="s">
        <v>1219</v>
      </c>
      <c r="D28" s="109"/>
      <c r="E28" s="109"/>
      <c r="F28" s="84"/>
      <c r="G28" s="31">
        <v>0.11210000000000001</v>
      </c>
      <c r="H28" s="31">
        <v>8.4699999999999998E-2</v>
      </c>
      <c r="I28" s="31">
        <v>0.11210000000000001</v>
      </c>
      <c r="J28" s="31">
        <v>8.4699999999999998E-2</v>
      </c>
    </row>
    <row r="29" spans="1:10" ht="15" customHeight="1" x14ac:dyDescent="0.25">
      <c r="A29" s="83" t="s">
        <v>1220</v>
      </c>
      <c r="B29" s="84"/>
      <c r="C29" s="83" t="s">
        <v>1221</v>
      </c>
      <c r="D29" s="109"/>
      <c r="E29" s="109"/>
      <c r="F29" s="84"/>
      <c r="G29" s="31">
        <v>4.0000000000000002E-4</v>
      </c>
      <c r="H29" s="31">
        <v>2.9999999999999997E-4</v>
      </c>
      <c r="I29" s="31">
        <v>4.0000000000000002E-4</v>
      </c>
      <c r="J29" s="31">
        <v>2.9999999999999997E-4</v>
      </c>
    </row>
    <row r="30" spans="1:10" ht="15" customHeight="1" x14ac:dyDescent="0.25">
      <c r="A30" s="83" t="s">
        <v>1222</v>
      </c>
      <c r="B30" s="84"/>
      <c r="C30" s="83" t="s">
        <v>22</v>
      </c>
      <c r="D30" s="109"/>
      <c r="E30" s="109"/>
      <c r="F30" s="84"/>
      <c r="G30" s="31">
        <f>SUM(G20:G29)</f>
        <v>0.48039999999999999</v>
      </c>
      <c r="H30" s="31">
        <f>SUM(H20:H29)</f>
        <v>0.18179999999999999</v>
      </c>
      <c r="I30" s="31">
        <f>SUM(I20:I29)</f>
        <v>0.48039999999999999</v>
      </c>
      <c r="J30" s="31">
        <f>SUM(J20:J29)</f>
        <v>0.18179999999999999</v>
      </c>
    </row>
    <row r="31" spans="1:10" ht="15" customHeight="1" x14ac:dyDescent="0.25">
      <c r="A31" s="8" t="s">
        <v>1223</v>
      </c>
      <c r="B31" s="10"/>
      <c r="C31" s="10"/>
      <c r="D31" s="10"/>
      <c r="E31" s="10"/>
      <c r="F31" s="10"/>
      <c r="G31" s="10"/>
      <c r="H31" s="10"/>
      <c r="I31" s="10"/>
      <c r="J31" s="9"/>
    </row>
    <row r="32" spans="1:10" ht="15" customHeight="1" x14ac:dyDescent="0.25">
      <c r="A32" s="83" t="s">
        <v>1224</v>
      </c>
      <c r="B32" s="84"/>
      <c r="C32" s="83" t="s">
        <v>1225</v>
      </c>
      <c r="D32" s="109"/>
      <c r="E32" s="109"/>
      <c r="F32" s="84"/>
      <c r="G32" s="31">
        <v>5.4699999999999999E-2</v>
      </c>
      <c r="H32" s="31">
        <v>4.1300000000000003E-2</v>
      </c>
      <c r="I32" s="31">
        <v>5.4699999999999999E-2</v>
      </c>
      <c r="J32" s="31">
        <v>4.1300000000000003E-2</v>
      </c>
    </row>
    <row r="33" spans="1:10" ht="15" customHeight="1" x14ac:dyDescent="0.25">
      <c r="A33" s="83" t="s">
        <v>1226</v>
      </c>
      <c r="B33" s="84"/>
      <c r="C33" s="83" t="s">
        <v>1227</v>
      </c>
      <c r="D33" s="109"/>
      <c r="E33" s="109"/>
      <c r="F33" s="84"/>
      <c r="G33" s="31">
        <v>1.2999999999999999E-3</v>
      </c>
      <c r="H33" s="31">
        <v>1E-3</v>
      </c>
      <c r="I33" s="31">
        <v>1.2999999999999999E-3</v>
      </c>
      <c r="J33" s="31">
        <v>1E-3</v>
      </c>
    </row>
    <row r="34" spans="1:10" ht="15" customHeight="1" x14ac:dyDescent="0.25">
      <c r="A34" s="83" t="s">
        <v>1228</v>
      </c>
      <c r="B34" s="84"/>
      <c r="C34" s="83" t="s">
        <v>1229</v>
      </c>
      <c r="D34" s="109"/>
      <c r="E34" s="109"/>
      <c r="F34" s="84"/>
      <c r="G34" s="31">
        <v>2.9499999999999998E-2</v>
      </c>
      <c r="H34" s="31">
        <v>2.23E-2</v>
      </c>
      <c r="I34" s="31">
        <v>2.9499999999999998E-2</v>
      </c>
      <c r="J34" s="31">
        <v>2.23E-2</v>
      </c>
    </row>
    <row r="35" spans="1:10" ht="15" customHeight="1" x14ac:dyDescent="0.25">
      <c r="A35" s="83" t="s">
        <v>1230</v>
      </c>
      <c r="B35" s="84"/>
      <c r="C35" s="83" t="s">
        <v>1231</v>
      </c>
      <c r="D35" s="109"/>
      <c r="E35" s="109"/>
      <c r="F35" s="84"/>
      <c r="G35" s="31">
        <v>3.1300000000000001E-2</v>
      </c>
      <c r="H35" s="31">
        <v>2.3699999999999999E-2</v>
      </c>
      <c r="I35" s="31">
        <v>3.1300000000000001E-2</v>
      </c>
      <c r="J35" s="31">
        <v>2.3699999999999999E-2</v>
      </c>
    </row>
    <row r="36" spans="1:10" ht="15" customHeight="1" x14ac:dyDescent="0.25">
      <c r="A36" s="83" t="s">
        <v>1232</v>
      </c>
      <c r="B36" s="84"/>
      <c r="C36" s="83" t="s">
        <v>1233</v>
      </c>
      <c r="D36" s="109"/>
      <c r="E36" s="109"/>
      <c r="F36" s="84"/>
      <c r="G36" s="31">
        <v>4.5999999999999999E-3</v>
      </c>
      <c r="H36" s="31">
        <v>3.5000000000000001E-3</v>
      </c>
      <c r="I36" s="31">
        <v>4.5999999999999999E-3</v>
      </c>
      <c r="J36" s="31">
        <v>3.5000000000000001E-3</v>
      </c>
    </row>
    <row r="37" spans="1:10" ht="15" customHeight="1" x14ac:dyDescent="0.25">
      <c r="A37" s="83" t="s">
        <v>1234</v>
      </c>
      <c r="B37" s="84"/>
      <c r="C37" s="83" t="s">
        <v>22</v>
      </c>
      <c r="D37" s="109"/>
      <c r="E37" s="109"/>
      <c r="F37" s="84"/>
      <c r="G37" s="31">
        <f>SUM(G32:G36)</f>
        <v>0.12139999999999998</v>
      </c>
      <c r="H37" s="31">
        <f>SUM(H32:H36)</f>
        <v>9.1800000000000007E-2</v>
      </c>
      <c r="I37" s="31">
        <f>SUM(I32:I36)</f>
        <v>0.12139999999999998</v>
      </c>
      <c r="J37" s="31">
        <f>SUM(J32:J36)</f>
        <v>9.1800000000000007E-2</v>
      </c>
    </row>
    <row r="38" spans="1:10" ht="15" customHeight="1" x14ac:dyDescent="0.25">
      <c r="A38" s="8" t="s">
        <v>1235</v>
      </c>
      <c r="B38" s="10"/>
      <c r="C38" s="10"/>
      <c r="D38" s="10"/>
      <c r="E38" s="10"/>
      <c r="F38" s="10"/>
      <c r="G38" s="10"/>
      <c r="H38" s="10"/>
      <c r="I38" s="10"/>
      <c r="J38" s="9"/>
    </row>
    <row r="39" spans="1:10" ht="15" customHeight="1" x14ac:dyDescent="0.25">
      <c r="A39" s="83" t="s">
        <v>1236</v>
      </c>
      <c r="B39" s="84"/>
      <c r="C39" s="83" t="s">
        <v>1237</v>
      </c>
      <c r="D39" s="109"/>
      <c r="E39" s="109"/>
      <c r="F39" s="84"/>
      <c r="G39" s="31">
        <v>8.0699999999999994E-2</v>
      </c>
      <c r="H39" s="31">
        <v>3.0499999999999999E-2</v>
      </c>
      <c r="I39" s="31">
        <v>0.17680000000000001</v>
      </c>
      <c r="J39" s="31">
        <v>6.6900000000000001E-2</v>
      </c>
    </row>
    <row r="40" spans="1:10" ht="45" customHeight="1" x14ac:dyDescent="0.25">
      <c r="A40" s="83" t="s">
        <v>1238</v>
      </c>
      <c r="B40" s="84"/>
      <c r="C40" s="83" t="s">
        <v>1239</v>
      </c>
      <c r="D40" s="109"/>
      <c r="E40" s="109"/>
      <c r="F40" s="84"/>
      <c r="G40" s="31">
        <v>4.5999999999999999E-3</v>
      </c>
      <c r="H40" s="31">
        <v>3.5000000000000001E-3</v>
      </c>
      <c r="I40" s="31">
        <v>4.8999999999999998E-3</v>
      </c>
      <c r="J40" s="31">
        <v>3.7000000000000002E-3</v>
      </c>
    </row>
    <row r="41" spans="1:10" ht="15" customHeight="1" x14ac:dyDescent="0.25">
      <c r="A41" s="83" t="s">
        <v>1240</v>
      </c>
      <c r="B41" s="84"/>
      <c r="C41" s="83" t="s">
        <v>22</v>
      </c>
      <c r="D41" s="109"/>
      <c r="E41" s="109"/>
      <c r="F41" s="84"/>
      <c r="G41" s="31">
        <f>SUM(G39:G40)</f>
        <v>8.5299999999999987E-2</v>
      </c>
      <c r="H41" s="31">
        <f>SUM(H39:H40)</f>
        <v>3.4000000000000002E-2</v>
      </c>
      <c r="I41" s="31">
        <f>SUM(I39:I40)</f>
        <v>0.1817</v>
      </c>
      <c r="J41" s="31">
        <f>SUM(J39:J40)</f>
        <v>7.0599999999999996E-2</v>
      </c>
    </row>
    <row r="42" spans="1:10" ht="15" customHeight="1" x14ac:dyDescent="0.25">
      <c r="A42" s="8" t="s">
        <v>1241</v>
      </c>
      <c r="B42" s="10"/>
      <c r="C42" s="10"/>
      <c r="D42" s="10"/>
      <c r="E42" s="10"/>
      <c r="F42" s="10"/>
      <c r="G42" s="10"/>
      <c r="H42" s="10"/>
      <c r="I42" s="10"/>
      <c r="J42" s="9"/>
    </row>
    <row r="43" spans="1:10" ht="15" customHeight="1" x14ac:dyDescent="0.25">
      <c r="A43" s="8" t="s">
        <v>22</v>
      </c>
      <c r="B43" s="10"/>
      <c r="C43" s="10"/>
      <c r="D43" s="10"/>
      <c r="E43" s="10"/>
      <c r="F43" s="9"/>
      <c r="G43" s="36">
        <f>G18+G30+G37+G41</f>
        <v>0.85509999999999997</v>
      </c>
      <c r="H43" s="36">
        <f>H18+H30+H37+H41</f>
        <v>0.47560000000000002</v>
      </c>
      <c r="I43" s="36">
        <f>I18+I30+I37+I41</f>
        <v>1.1515</v>
      </c>
      <c r="J43" s="36">
        <f>J18+J30+J37+J41</f>
        <v>0.71220000000000006</v>
      </c>
    </row>
    <row r="44" spans="1:10" ht="15" customHeight="1" x14ac:dyDescent="0.25">
      <c r="A44" s="110" t="s">
        <v>1242</v>
      </c>
      <c r="B44" s="110"/>
      <c r="C44" s="110"/>
      <c r="D44" s="110"/>
      <c r="E44" s="110"/>
      <c r="F44" s="110"/>
      <c r="G44" s="110"/>
      <c r="H44" s="110"/>
      <c r="I44" s="110"/>
      <c r="J44" s="110"/>
    </row>
  </sheetData>
  <sheetProtection formatCells="0" formatColumns="0" formatRows="0" insertColumns="0" insertRows="0" insertHyperlinks="0" deleteColumns="0" deleteRows="0" sort="0" autoFilter="0" pivotTables="0"/>
  <mergeCells count="74">
    <mergeCell ref="A42:J42"/>
    <mergeCell ref="A43:F43"/>
    <mergeCell ref="A44:J44"/>
    <mergeCell ref="A38:J38"/>
    <mergeCell ref="A39:B39"/>
    <mergeCell ref="C39:F39"/>
    <mergeCell ref="A40:B40"/>
    <mergeCell ref="C40:F40"/>
    <mergeCell ref="A41:B41"/>
    <mergeCell ref="C41:F41"/>
    <mergeCell ref="A35:B35"/>
    <mergeCell ref="C35:F35"/>
    <mergeCell ref="A36:B36"/>
    <mergeCell ref="C36:F36"/>
    <mergeCell ref="A37:B37"/>
    <mergeCell ref="C37:F37"/>
    <mergeCell ref="A31:J31"/>
    <mergeCell ref="A32:B32"/>
    <mergeCell ref="C32:F32"/>
    <mergeCell ref="A33:B33"/>
    <mergeCell ref="C33:F33"/>
    <mergeCell ref="A34:B34"/>
    <mergeCell ref="C34:F34"/>
    <mergeCell ref="A28:B28"/>
    <mergeCell ref="C28:F28"/>
    <mergeCell ref="A29:B29"/>
    <mergeCell ref="C29:F29"/>
    <mergeCell ref="A30:B30"/>
    <mergeCell ref="C30:F30"/>
    <mergeCell ref="A25:B25"/>
    <mergeCell ref="C25:F25"/>
    <mergeCell ref="A26:B26"/>
    <mergeCell ref="C26:F26"/>
    <mergeCell ref="A27:B27"/>
    <mergeCell ref="C27:F27"/>
    <mergeCell ref="A22:B22"/>
    <mergeCell ref="C22:F22"/>
    <mergeCell ref="A23:B23"/>
    <mergeCell ref="C23:F23"/>
    <mergeCell ref="A24:B24"/>
    <mergeCell ref="C24:F24"/>
    <mergeCell ref="A18:B18"/>
    <mergeCell ref="C18:F18"/>
    <mergeCell ref="A19:J19"/>
    <mergeCell ref="A20:B20"/>
    <mergeCell ref="C20:F20"/>
    <mergeCell ref="A21:B21"/>
    <mergeCell ref="C21:F21"/>
    <mergeCell ref="A15:B15"/>
    <mergeCell ref="C15:F15"/>
    <mergeCell ref="A16:B16"/>
    <mergeCell ref="C16:F16"/>
    <mergeCell ref="A17:B17"/>
    <mergeCell ref="C17:F17"/>
    <mergeCell ref="A12:B12"/>
    <mergeCell ref="C12:F12"/>
    <mergeCell ref="A13:B13"/>
    <mergeCell ref="C13:F13"/>
    <mergeCell ref="A14:B14"/>
    <mergeCell ref="C14:F14"/>
    <mergeCell ref="A8:J8"/>
    <mergeCell ref="A9:B9"/>
    <mergeCell ref="C9:F9"/>
    <mergeCell ref="A10:B10"/>
    <mergeCell ref="C10:F10"/>
    <mergeCell ref="A11:B11"/>
    <mergeCell ref="C11:F11"/>
    <mergeCell ref="A1:J1"/>
    <mergeCell ref="A2:J2"/>
    <mergeCell ref="A3:J3"/>
    <mergeCell ref="A6:B7"/>
    <mergeCell ref="C6:F7"/>
    <mergeCell ref="G6:H6"/>
    <mergeCell ref="I6:J6"/>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22"/>
  <sheetViews>
    <sheetView showGridLines="0" workbookViewId="0">
      <selection activeCell="L14" sqref="L14"/>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7" t="s">
        <v>1243</v>
      </c>
      <c r="B1" s="7" t="s">
        <v>1244</v>
      </c>
      <c r="C1" s="7" t="s">
        <v>1245</v>
      </c>
      <c r="D1" s="7" t="s">
        <v>1246</v>
      </c>
      <c r="E1" s="7" t="s">
        <v>1247</v>
      </c>
      <c r="F1" s="7" t="s">
        <v>1248</v>
      </c>
    </row>
    <row r="2" spans="1:6" ht="15" customHeight="1" x14ac:dyDescent="0.25">
      <c r="A2" s="67">
        <v>101912</v>
      </c>
      <c r="B2" s="18" t="s">
        <v>1249</v>
      </c>
      <c r="C2" s="82" t="s">
        <v>907</v>
      </c>
      <c r="D2" s="56">
        <f t="shared" ref="D2:D65" si="0">IF(ONERA="COM DESONERAÇÃO",E2,F2)</f>
        <v>2088.59</v>
      </c>
      <c r="E2" s="56">
        <v>2088.59</v>
      </c>
      <c r="F2" s="56">
        <v>2103.17</v>
      </c>
    </row>
    <row r="3" spans="1:6" ht="15" customHeight="1" x14ac:dyDescent="0.25">
      <c r="A3" s="67">
        <v>96765</v>
      </c>
      <c r="B3" s="18" t="s">
        <v>1250</v>
      </c>
      <c r="C3" s="82" t="s">
        <v>907</v>
      </c>
      <c r="D3" s="56">
        <f t="shared" si="0"/>
        <v>1642.3</v>
      </c>
      <c r="E3" s="56">
        <v>1642.3</v>
      </c>
      <c r="F3" s="56">
        <v>1656.54</v>
      </c>
    </row>
    <row r="4" spans="1:6" ht="15" customHeight="1" x14ac:dyDescent="0.25">
      <c r="A4" s="67">
        <v>96120</v>
      </c>
      <c r="B4" s="18" t="s">
        <v>1251</v>
      </c>
      <c r="C4" s="82" t="s">
        <v>1252</v>
      </c>
      <c r="D4" s="56">
        <f t="shared" si="0"/>
        <v>3</v>
      </c>
      <c r="E4" s="56">
        <v>3</v>
      </c>
      <c r="F4" s="56">
        <v>3.16</v>
      </c>
    </row>
    <row r="5" spans="1:6" ht="15" customHeight="1" x14ac:dyDescent="0.25">
      <c r="A5" s="67">
        <v>89376</v>
      </c>
      <c r="B5" s="18" t="s">
        <v>1253</v>
      </c>
      <c r="C5" s="82" t="s">
        <v>907</v>
      </c>
      <c r="D5" s="56">
        <f t="shared" si="0"/>
        <v>5.24</v>
      </c>
      <c r="E5" s="56">
        <v>5.24</v>
      </c>
      <c r="F5" s="56">
        <v>5.62</v>
      </c>
    </row>
    <row r="6" spans="1:6" ht="15" customHeight="1" x14ac:dyDescent="0.25">
      <c r="A6" s="67">
        <v>89383</v>
      </c>
      <c r="B6" s="18" t="s">
        <v>1254</v>
      </c>
      <c r="C6" s="82" t="s">
        <v>907</v>
      </c>
      <c r="D6" s="56">
        <f t="shared" si="0"/>
        <v>6.09</v>
      </c>
      <c r="E6" s="56">
        <v>6.09</v>
      </c>
      <c r="F6" s="56">
        <v>6.53</v>
      </c>
    </row>
    <row r="7" spans="1:6" ht="15" customHeight="1" x14ac:dyDescent="0.25">
      <c r="A7" s="67">
        <v>89553</v>
      </c>
      <c r="B7" s="18" t="s">
        <v>1255</v>
      </c>
      <c r="C7" s="82" t="s">
        <v>907</v>
      </c>
      <c r="D7" s="56">
        <f t="shared" si="0"/>
        <v>5.48</v>
      </c>
      <c r="E7" s="56">
        <v>5.48</v>
      </c>
      <c r="F7" s="56">
        <v>5.73</v>
      </c>
    </row>
    <row r="8" spans="1:6" ht="15" customHeight="1" x14ac:dyDescent="0.25">
      <c r="A8" s="67">
        <v>89572</v>
      </c>
      <c r="B8" s="18" t="s">
        <v>1256</v>
      </c>
      <c r="C8" s="82" t="s">
        <v>907</v>
      </c>
      <c r="D8" s="56">
        <f t="shared" si="0"/>
        <v>8.43</v>
      </c>
      <c r="E8" s="56">
        <v>8.43</v>
      </c>
      <c r="F8" s="56">
        <v>8.73</v>
      </c>
    </row>
    <row r="9" spans="1:6" ht="15" customHeight="1" x14ac:dyDescent="0.25">
      <c r="A9" s="67">
        <v>89596</v>
      </c>
      <c r="B9" s="18" t="s">
        <v>1257</v>
      </c>
      <c r="C9" s="82" t="s">
        <v>907</v>
      </c>
      <c r="D9" s="56">
        <f t="shared" si="0"/>
        <v>10.119999999999999</v>
      </c>
      <c r="E9" s="56">
        <v>10.119999999999999</v>
      </c>
      <c r="F9" s="56">
        <v>10.46</v>
      </c>
    </row>
    <row r="10" spans="1:6" ht="15" customHeight="1" x14ac:dyDescent="0.25">
      <c r="A10" s="67">
        <v>89610</v>
      </c>
      <c r="B10" s="18" t="s">
        <v>1258</v>
      </c>
      <c r="C10" s="82" t="s">
        <v>907</v>
      </c>
      <c r="D10" s="56">
        <f t="shared" si="0"/>
        <v>19.309999999999999</v>
      </c>
      <c r="E10" s="56">
        <v>19.309999999999999</v>
      </c>
      <c r="F10" s="56">
        <v>19.75</v>
      </c>
    </row>
    <row r="11" spans="1:6" ht="15" customHeight="1" x14ac:dyDescent="0.25">
      <c r="A11" s="67">
        <v>88238</v>
      </c>
      <c r="B11" s="18" t="s">
        <v>1259</v>
      </c>
      <c r="C11" s="82" t="s">
        <v>1260</v>
      </c>
      <c r="D11" s="56">
        <f t="shared" si="0"/>
        <v>19.48</v>
      </c>
      <c r="E11" s="56">
        <v>19.48</v>
      </c>
      <c r="F11" s="56">
        <v>21.27</v>
      </c>
    </row>
    <row r="12" spans="1:6" ht="15" customHeight="1" x14ac:dyDescent="0.25">
      <c r="A12" s="67">
        <v>88239</v>
      </c>
      <c r="B12" s="18" t="s">
        <v>1261</v>
      </c>
      <c r="C12" s="82" t="s">
        <v>1260</v>
      </c>
      <c r="D12" s="56">
        <f t="shared" si="0"/>
        <v>19.34</v>
      </c>
      <c r="E12" s="56">
        <v>19.34</v>
      </c>
      <c r="F12" s="56">
        <v>21.13</v>
      </c>
    </row>
    <row r="13" spans="1:6" ht="15" customHeight="1" x14ac:dyDescent="0.25">
      <c r="A13" s="67">
        <v>88243</v>
      </c>
      <c r="B13" s="18" t="s">
        <v>1262</v>
      </c>
      <c r="C13" s="82" t="s">
        <v>1260</v>
      </c>
      <c r="D13" s="56">
        <f t="shared" si="0"/>
        <v>19.309999999999999</v>
      </c>
      <c r="E13" s="56">
        <v>19.309999999999999</v>
      </c>
      <c r="F13" s="56">
        <v>21.1</v>
      </c>
    </row>
    <row r="14" spans="1:6" ht="15" customHeight="1" x14ac:dyDescent="0.25">
      <c r="A14" s="67">
        <v>100660</v>
      </c>
      <c r="B14" s="18" t="s">
        <v>1263</v>
      </c>
      <c r="C14" s="82" t="s">
        <v>1252</v>
      </c>
      <c r="D14" s="56">
        <f t="shared" si="0"/>
        <v>8.42</v>
      </c>
      <c r="E14" s="56">
        <v>8.42</v>
      </c>
      <c r="F14" s="56">
        <v>8.66</v>
      </c>
    </row>
    <row r="15" spans="1:6" ht="15" customHeight="1" x14ac:dyDescent="0.25">
      <c r="A15" s="67">
        <v>103328</v>
      </c>
      <c r="B15" s="18" t="s">
        <v>1264</v>
      </c>
      <c r="C15" s="82" t="s">
        <v>1265</v>
      </c>
      <c r="D15" s="56">
        <f t="shared" si="0"/>
        <v>84.19</v>
      </c>
      <c r="E15" s="56">
        <v>84.19</v>
      </c>
      <c r="F15" s="56">
        <v>90.33</v>
      </c>
    </row>
    <row r="16" spans="1:6" ht="15" customHeight="1" x14ac:dyDescent="0.25">
      <c r="A16" s="67">
        <v>88485</v>
      </c>
      <c r="B16" s="18" t="s">
        <v>1266</v>
      </c>
      <c r="C16" s="82" t="s">
        <v>1265</v>
      </c>
      <c r="D16" s="56">
        <f t="shared" si="0"/>
        <v>2.75</v>
      </c>
      <c r="E16" s="56">
        <v>2.75</v>
      </c>
      <c r="F16" s="56">
        <v>2.89</v>
      </c>
    </row>
    <row r="17" spans="1:6" ht="15" customHeight="1" x14ac:dyDescent="0.25">
      <c r="A17" s="67">
        <v>88484</v>
      </c>
      <c r="B17" s="18" t="s">
        <v>1267</v>
      </c>
      <c r="C17" s="82" t="s">
        <v>1265</v>
      </c>
      <c r="D17" s="56">
        <f t="shared" si="0"/>
        <v>3.18</v>
      </c>
      <c r="E17" s="56">
        <v>3.18</v>
      </c>
      <c r="F17" s="56">
        <v>3.36</v>
      </c>
    </row>
    <row r="18" spans="1:6" ht="15" customHeight="1" x14ac:dyDescent="0.25">
      <c r="A18" s="67">
        <v>88495</v>
      </c>
      <c r="B18" s="18" t="s">
        <v>1268</v>
      </c>
      <c r="C18" s="82" t="s">
        <v>1265</v>
      </c>
      <c r="D18" s="56">
        <f t="shared" si="0"/>
        <v>11.14</v>
      </c>
      <c r="E18" s="56">
        <v>11.14</v>
      </c>
      <c r="F18" s="56">
        <v>11.96</v>
      </c>
    </row>
    <row r="19" spans="1:6" ht="15" customHeight="1" x14ac:dyDescent="0.25">
      <c r="A19" s="67">
        <v>88494</v>
      </c>
      <c r="B19" s="18" t="s">
        <v>1269</v>
      </c>
      <c r="C19" s="82" t="s">
        <v>1265</v>
      </c>
      <c r="D19" s="56">
        <f t="shared" si="0"/>
        <v>20.48</v>
      </c>
      <c r="E19" s="56">
        <v>20.48</v>
      </c>
      <c r="F19" s="56">
        <v>22.25</v>
      </c>
    </row>
    <row r="20" spans="1:6" ht="15" customHeight="1" x14ac:dyDescent="0.25">
      <c r="A20" s="67">
        <v>88412</v>
      </c>
      <c r="B20" s="18" t="s">
        <v>1270</v>
      </c>
      <c r="C20" s="82" t="s">
        <v>1265</v>
      </c>
      <c r="D20" s="56">
        <f t="shared" si="0"/>
        <v>2.2200000000000002</v>
      </c>
      <c r="E20" s="56">
        <v>2.2200000000000002</v>
      </c>
      <c r="F20" s="56">
        <v>2.2999999999999998</v>
      </c>
    </row>
    <row r="21" spans="1:6" ht="15" customHeight="1" x14ac:dyDescent="0.25">
      <c r="A21" s="67">
        <v>88411</v>
      </c>
      <c r="B21" s="18" t="s">
        <v>1271</v>
      </c>
      <c r="C21" s="82" t="s">
        <v>1265</v>
      </c>
      <c r="D21" s="56">
        <f t="shared" si="0"/>
        <v>2.94</v>
      </c>
      <c r="E21" s="56">
        <v>2.94</v>
      </c>
      <c r="F21" s="56">
        <v>3.09</v>
      </c>
    </row>
    <row r="22" spans="1:6" ht="15" customHeight="1" x14ac:dyDescent="0.25">
      <c r="A22" s="67">
        <v>88415</v>
      </c>
      <c r="B22" s="18" t="s">
        <v>1272</v>
      </c>
      <c r="C22" s="82" t="s">
        <v>1265</v>
      </c>
      <c r="D22" s="56">
        <f t="shared" si="0"/>
        <v>3.17</v>
      </c>
      <c r="E22" s="56">
        <v>3.17</v>
      </c>
      <c r="F22" s="56">
        <v>3.35</v>
      </c>
    </row>
    <row r="23" spans="1:6" ht="15" customHeight="1" x14ac:dyDescent="0.25">
      <c r="A23" s="67">
        <v>88413</v>
      </c>
      <c r="B23" s="18" t="s">
        <v>1273</v>
      </c>
      <c r="C23" s="82" t="s">
        <v>1265</v>
      </c>
      <c r="D23" s="56">
        <f t="shared" si="0"/>
        <v>4.3899999999999997</v>
      </c>
      <c r="E23" s="56">
        <v>4.3899999999999997</v>
      </c>
      <c r="F23" s="56">
        <v>4.7</v>
      </c>
    </row>
    <row r="24" spans="1:6" ht="15" customHeight="1" x14ac:dyDescent="0.25">
      <c r="A24" s="67">
        <v>88414</v>
      </c>
      <c r="B24" s="18" t="s">
        <v>1274</v>
      </c>
      <c r="C24" s="82" t="s">
        <v>1265</v>
      </c>
      <c r="D24" s="56">
        <f t="shared" si="0"/>
        <v>4.8499999999999996</v>
      </c>
      <c r="E24" s="56">
        <v>4.8499999999999996</v>
      </c>
      <c r="F24" s="56">
        <v>5.2</v>
      </c>
    </row>
    <row r="25" spans="1:6" ht="15" customHeight="1" x14ac:dyDescent="0.25">
      <c r="A25" s="67">
        <v>88489</v>
      </c>
      <c r="B25" s="18" t="s">
        <v>1275</v>
      </c>
      <c r="C25" s="82" t="s">
        <v>1265</v>
      </c>
      <c r="D25" s="56">
        <f t="shared" si="0"/>
        <v>14.1</v>
      </c>
      <c r="E25" s="56">
        <v>14.1</v>
      </c>
      <c r="F25" s="56">
        <v>14.75</v>
      </c>
    </row>
    <row r="26" spans="1:6" ht="15" customHeight="1" x14ac:dyDescent="0.25">
      <c r="A26" s="67">
        <v>88488</v>
      </c>
      <c r="B26" s="18" t="s">
        <v>1276</v>
      </c>
      <c r="C26" s="82" t="s">
        <v>1265</v>
      </c>
      <c r="D26" s="56">
        <f t="shared" si="0"/>
        <v>16.05</v>
      </c>
      <c r="E26" s="56">
        <v>16.05</v>
      </c>
      <c r="F26" s="56">
        <v>16.91</v>
      </c>
    </row>
    <row r="27" spans="1:6" ht="15" customHeight="1" x14ac:dyDescent="0.25">
      <c r="A27" s="67">
        <v>88417</v>
      </c>
      <c r="B27" s="18" t="s">
        <v>1277</v>
      </c>
      <c r="C27" s="82" t="s">
        <v>1265</v>
      </c>
      <c r="D27" s="56">
        <f t="shared" si="0"/>
        <v>13.01</v>
      </c>
      <c r="E27" s="56">
        <v>13.01</v>
      </c>
      <c r="F27" s="56">
        <v>13.26</v>
      </c>
    </row>
    <row r="28" spans="1:6" ht="15" customHeight="1" x14ac:dyDescent="0.25">
      <c r="A28" s="67">
        <v>88416</v>
      </c>
      <c r="B28" s="18" t="s">
        <v>1278</v>
      </c>
      <c r="C28" s="82" t="s">
        <v>1265</v>
      </c>
      <c r="D28" s="56">
        <f t="shared" si="0"/>
        <v>15.58</v>
      </c>
      <c r="E28" s="56">
        <v>15.58</v>
      </c>
      <c r="F28" s="56">
        <v>16.079999999999998</v>
      </c>
    </row>
    <row r="29" spans="1:6" ht="15" customHeight="1" x14ac:dyDescent="0.25">
      <c r="A29" s="67">
        <v>88423</v>
      </c>
      <c r="B29" s="18" t="s">
        <v>1279</v>
      </c>
      <c r="C29" s="82" t="s">
        <v>1265</v>
      </c>
      <c r="D29" s="56">
        <f t="shared" si="0"/>
        <v>16.38</v>
      </c>
      <c r="E29" s="56">
        <v>16.38</v>
      </c>
      <c r="F29" s="56">
        <v>16.96</v>
      </c>
    </row>
    <row r="30" spans="1:6" ht="15" customHeight="1" x14ac:dyDescent="0.25">
      <c r="A30" s="67">
        <v>88420</v>
      </c>
      <c r="B30" s="18" t="s">
        <v>1280</v>
      </c>
      <c r="C30" s="82" t="s">
        <v>1265</v>
      </c>
      <c r="D30" s="56">
        <f t="shared" si="0"/>
        <v>20.77</v>
      </c>
      <c r="E30" s="56">
        <v>20.77</v>
      </c>
      <c r="F30" s="56">
        <v>21.79</v>
      </c>
    </row>
    <row r="31" spans="1:6" ht="15" customHeight="1" x14ac:dyDescent="0.25">
      <c r="A31" s="67">
        <v>88421</v>
      </c>
      <c r="B31" s="18" t="s">
        <v>1281</v>
      </c>
      <c r="C31" s="82" t="s">
        <v>1265</v>
      </c>
      <c r="D31" s="56">
        <f t="shared" si="0"/>
        <v>22.4</v>
      </c>
      <c r="E31" s="56">
        <v>22.4</v>
      </c>
      <c r="F31" s="56">
        <v>23.6</v>
      </c>
    </row>
    <row r="32" spans="1:6" ht="15" customHeight="1" x14ac:dyDescent="0.25">
      <c r="A32" s="67">
        <v>87367</v>
      </c>
      <c r="B32" s="18" t="s">
        <v>1282</v>
      </c>
      <c r="C32" s="82" t="s">
        <v>1283</v>
      </c>
      <c r="D32" s="56">
        <f t="shared" si="0"/>
        <v>704.87</v>
      </c>
      <c r="E32" s="56">
        <v>704.87</v>
      </c>
      <c r="F32" s="56">
        <v>724.08</v>
      </c>
    </row>
    <row r="33" spans="1:6" ht="15" customHeight="1" x14ac:dyDescent="0.25">
      <c r="A33" s="67">
        <v>87292</v>
      </c>
      <c r="B33" s="18" t="s">
        <v>1284</v>
      </c>
      <c r="C33" s="82" t="s">
        <v>1283</v>
      </c>
      <c r="D33" s="56">
        <f t="shared" si="0"/>
        <v>629.72</v>
      </c>
      <c r="E33" s="56">
        <v>629.72</v>
      </c>
      <c r="F33" s="56">
        <v>643.22</v>
      </c>
    </row>
    <row r="34" spans="1:6" ht="15" customHeight="1" x14ac:dyDescent="0.25">
      <c r="A34" s="67">
        <v>87294</v>
      </c>
      <c r="B34" s="18" t="s">
        <v>1285</v>
      </c>
      <c r="C34" s="82" t="s">
        <v>1283</v>
      </c>
      <c r="D34" s="56">
        <f t="shared" si="0"/>
        <v>593.6</v>
      </c>
      <c r="E34" s="56">
        <v>593.6</v>
      </c>
      <c r="F34" s="56">
        <v>605.91</v>
      </c>
    </row>
    <row r="35" spans="1:6" ht="15" customHeight="1" x14ac:dyDescent="0.25">
      <c r="A35" s="67">
        <v>87298</v>
      </c>
      <c r="B35" s="18" t="s">
        <v>1286</v>
      </c>
      <c r="C35" s="82" t="s">
        <v>1283</v>
      </c>
      <c r="D35" s="56">
        <f t="shared" si="0"/>
        <v>739.37</v>
      </c>
      <c r="E35" s="56">
        <v>739.37</v>
      </c>
      <c r="F35" s="56">
        <v>752.63</v>
      </c>
    </row>
    <row r="36" spans="1:6" ht="15" customHeight="1" x14ac:dyDescent="0.25">
      <c r="A36" s="67">
        <v>88629</v>
      </c>
      <c r="B36" s="18" t="s">
        <v>1287</v>
      </c>
      <c r="C36" s="82" t="s">
        <v>1283</v>
      </c>
      <c r="D36" s="56">
        <f t="shared" si="0"/>
        <v>685.01</v>
      </c>
      <c r="E36" s="56">
        <v>685.01</v>
      </c>
      <c r="F36" s="56">
        <v>699.66</v>
      </c>
    </row>
    <row r="37" spans="1:6" ht="15" customHeight="1" x14ac:dyDescent="0.25">
      <c r="A37" s="67">
        <v>88628</v>
      </c>
      <c r="B37" s="18" t="s">
        <v>1288</v>
      </c>
      <c r="C37" s="82" t="s">
        <v>1283</v>
      </c>
      <c r="D37" s="56">
        <f t="shared" si="0"/>
        <v>615.17999999999995</v>
      </c>
      <c r="E37" s="56">
        <v>615.17999999999995</v>
      </c>
      <c r="F37" s="56">
        <v>625.44000000000005</v>
      </c>
    </row>
    <row r="38" spans="1:6" ht="15" customHeight="1" x14ac:dyDescent="0.25">
      <c r="A38" s="67">
        <v>87325</v>
      </c>
      <c r="B38" s="18" t="s">
        <v>1289</v>
      </c>
      <c r="C38" s="82" t="s">
        <v>1283</v>
      </c>
      <c r="D38" s="56">
        <f t="shared" si="0"/>
        <v>3740.98</v>
      </c>
      <c r="E38" s="56">
        <v>3740.98</v>
      </c>
      <c r="F38" s="56">
        <v>3755.05</v>
      </c>
    </row>
    <row r="39" spans="1:6" ht="15" customHeight="1" x14ac:dyDescent="0.25">
      <c r="A39" s="67">
        <v>87301</v>
      </c>
      <c r="B39" s="18" t="s">
        <v>1290</v>
      </c>
      <c r="C39" s="82" t="s">
        <v>1283</v>
      </c>
      <c r="D39" s="56">
        <f t="shared" si="0"/>
        <v>665.18</v>
      </c>
      <c r="E39" s="56">
        <v>665.18</v>
      </c>
      <c r="F39" s="56">
        <v>679.73</v>
      </c>
    </row>
    <row r="40" spans="1:6" ht="15" customHeight="1" x14ac:dyDescent="0.25">
      <c r="A40" s="67">
        <v>87283</v>
      </c>
      <c r="B40" s="18" t="s">
        <v>1291</v>
      </c>
      <c r="C40" s="82" t="s">
        <v>1283</v>
      </c>
      <c r="D40" s="56">
        <f t="shared" si="0"/>
        <v>495.59</v>
      </c>
      <c r="E40" s="56">
        <v>495.59</v>
      </c>
      <c r="F40" s="56">
        <v>508.58</v>
      </c>
    </row>
    <row r="41" spans="1:6" ht="15" customHeight="1" x14ac:dyDescent="0.25">
      <c r="A41" s="67">
        <v>95946</v>
      </c>
      <c r="B41" s="18" t="s">
        <v>1292</v>
      </c>
      <c r="C41" s="82" t="s">
        <v>1293</v>
      </c>
      <c r="D41" s="56">
        <f t="shared" si="0"/>
        <v>14.09</v>
      </c>
      <c r="E41" s="56">
        <v>14.09</v>
      </c>
      <c r="F41" s="56">
        <v>14.39</v>
      </c>
    </row>
    <row r="42" spans="1:6" ht="15" customHeight="1" x14ac:dyDescent="0.25">
      <c r="A42" s="67">
        <v>95943</v>
      </c>
      <c r="B42" s="18" t="s">
        <v>1294</v>
      </c>
      <c r="C42" s="82" t="s">
        <v>1293</v>
      </c>
      <c r="D42" s="56">
        <f t="shared" si="0"/>
        <v>22.73</v>
      </c>
      <c r="E42" s="56">
        <v>22.73</v>
      </c>
      <c r="F42" s="56">
        <v>24.08</v>
      </c>
    </row>
    <row r="43" spans="1:6" ht="15" customHeight="1" x14ac:dyDescent="0.25">
      <c r="A43" s="67">
        <v>92764</v>
      </c>
      <c r="B43" s="18" t="s">
        <v>1295</v>
      </c>
      <c r="C43" s="82" t="s">
        <v>1293</v>
      </c>
      <c r="D43" s="56">
        <f t="shared" si="0"/>
        <v>10.27</v>
      </c>
      <c r="E43" s="56">
        <v>10.27</v>
      </c>
      <c r="F43" s="56">
        <v>10.34</v>
      </c>
    </row>
    <row r="44" spans="1:6" ht="15" customHeight="1" x14ac:dyDescent="0.25">
      <c r="A44" s="67">
        <v>92761</v>
      </c>
      <c r="B44" s="18" t="s">
        <v>1296</v>
      </c>
      <c r="C44" s="82" t="s">
        <v>1293</v>
      </c>
      <c r="D44" s="56">
        <f t="shared" si="0"/>
        <v>13.89</v>
      </c>
      <c r="E44" s="56">
        <v>13.89</v>
      </c>
      <c r="F44" s="56">
        <v>14.12</v>
      </c>
    </row>
    <row r="45" spans="1:6" ht="15" customHeight="1" x14ac:dyDescent="0.25">
      <c r="A45" s="67">
        <v>88245</v>
      </c>
      <c r="B45" s="18" t="s">
        <v>1297</v>
      </c>
      <c r="C45" s="82" t="s">
        <v>1260</v>
      </c>
      <c r="D45" s="56">
        <f t="shared" si="0"/>
        <v>26.28</v>
      </c>
      <c r="E45" s="56">
        <v>26.28</v>
      </c>
      <c r="F45" s="56">
        <v>29.14</v>
      </c>
    </row>
    <row r="46" spans="1:6" ht="15" customHeight="1" x14ac:dyDescent="0.25">
      <c r="A46" s="67">
        <v>88247</v>
      </c>
      <c r="B46" s="18" t="s">
        <v>1298</v>
      </c>
      <c r="C46" s="82" t="s">
        <v>1260</v>
      </c>
      <c r="D46" s="56">
        <f t="shared" si="0"/>
        <v>19.77</v>
      </c>
      <c r="E46" s="56">
        <v>19.77</v>
      </c>
      <c r="F46" s="56">
        <v>21.61</v>
      </c>
    </row>
    <row r="47" spans="1:6" ht="15" customHeight="1" x14ac:dyDescent="0.25">
      <c r="A47" s="67">
        <v>88248</v>
      </c>
      <c r="B47" s="18" t="s">
        <v>1299</v>
      </c>
      <c r="C47" s="82" t="s">
        <v>1260</v>
      </c>
      <c r="D47" s="56">
        <f t="shared" si="0"/>
        <v>18.87</v>
      </c>
      <c r="E47" s="56">
        <v>18.87</v>
      </c>
      <c r="F47" s="56">
        <v>20.68</v>
      </c>
    </row>
    <row r="48" spans="1:6" ht="15" customHeight="1" x14ac:dyDescent="0.25">
      <c r="A48" s="67">
        <v>88251</v>
      </c>
      <c r="B48" s="18" t="s">
        <v>1300</v>
      </c>
      <c r="C48" s="82" t="s">
        <v>1260</v>
      </c>
      <c r="D48" s="56">
        <f t="shared" si="0"/>
        <v>19.48</v>
      </c>
      <c r="E48" s="56">
        <v>19.48</v>
      </c>
      <c r="F48" s="56">
        <v>21.27</v>
      </c>
    </row>
    <row r="49" spans="1:6" ht="15" customHeight="1" x14ac:dyDescent="0.25">
      <c r="A49" s="67">
        <v>88256</v>
      </c>
      <c r="B49" s="18" t="s">
        <v>1301</v>
      </c>
      <c r="C49" s="82" t="s">
        <v>1260</v>
      </c>
      <c r="D49" s="56">
        <f t="shared" si="0"/>
        <v>26.34</v>
      </c>
      <c r="E49" s="56">
        <v>26.34</v>
      </c>
      <c r="F49" s="56">
        <v>29.21</v>
      </c>
    </row>
    <row r="50" spans="1:6" ht="15" customHeight="1" x14ac:dyDescent="0.25">
      <c r="A50" s="67">
        <v>86889</v>
      </c>
      <c r="B50" s="18" t="s">
        <v>1302</v>
      </c>
      <c r="C50" s="82" t="s">
        <v>907</v>
      </c>
      <c r="D50" s="56">
        <f t="shared" si="0"/>
        <v>585.29</v>
      </c>
      <c r="E50" s="56">
        <v>585.29</v>
      </c>
      <c r="F50" s="56">
        <v>591.26</v>
      </c>
    </row>
    <row r="51" spans="1:6" ht="15" customHeight="1" x14ac:dyDescent="0.25">
      <c r="A51" s="67">
        <v>86899</v>
      </c>
      <c r="B51" s="18" t="s">
        <v>1303</v>
      </c>
      <c r="C51" s="82" t="s">
        <v>907</v>
      </c>
      <c r="D51" s="56">
        <f t="shared" si="0"/>
        <v>265.3</v>
      </c>
      <c r="E51" s="56">
        <v>265.3</v>
      </c>
      <c r="F51" s="56">
        <v>272.49</v>
      </c>
    </row>
    <row r="52" spans="1:6" ht="15" customHeight="1" x14ac:dyDescent="0.25">
      <c r="A52" s="67">
        <v>93441</v>
      </c>
      <c r="B52" s="18" t="s">
        <v>1304</v>
      </c>
      <c r="C52" s="82" t="s">
        <v>907</v>
      </c>
      <c r="D52" s="56">
        <f t="shared" si="0"/>
        <v>936.97</v>
      </c>
      <c r="E52" s="56">
        <v>936.97</v>
      </c>
      <c r="F52" s="56">
        <v>946.35</v>
      </c>
    </row>
    <row r="53" spans="1:6" ht="15" customHeight="1" x14ac:dyDescent="0.25">
      <c r="A53" s="67">
        <v>91292</v>
      </c>
      <c r="B53" s="18" t="s">
        <v>1305</v>
      </c>
      <c r="C53" s="82" t="s">
        <v>907</v>
      </c>
      <c r="D53" s="56">
        <f t="shared" si="0"/>
        <v>331.47</v>
      </c>
      <c r="E53" s="56">
        <v>331.47</v>
      </c>
      <c r="F53" s="56">
        <v>348.78</v>
      </c>
    </row>
    <row r="54" spans="1:6" ht="15" customHeight="1" x14ac:dyDescent="0.25">
      <c r="A54" s="67">
        <v>91932</v>
      </c>
      <c r="B54" s="18" t="s">
        <v>1306</v>
      </c>
      <c r="C54" s="82" t="s">
        <v>1252</v>
      </c>
      <c r="D54" s="56">
        <f t="shared" si="0"/>
        <v>14.77</v>
      </c>
      <c r="E54" s="56">
        <v>14.77</v>
      </c>
      <c r="F54" s="56">
        <v>15.14</v>
      </c>
    </row>
    <row r="55" spans="1:6" ht="15" customHeight="1" x14ac:dyDescent="0.25">
      <c r="A55" s="67">
        <v>92996</v>
      </c>
      <c r="B55" s="18" t="s">
        <v>1307</v>
      </c>
      <c r="C55" s="82" t="s">
        <v>1252</v>
      </c>
      <c r="D55" s="56">
        <f t="shared" si="0"/>
        <v>143.01</v>
      </c>
      <c r="E55" s="56">
        <v>143.01</v>
      </c>
      <c r="F55" s="56">
        <v>143.83000000000001</v>
      </c>
    </row>
    <row r="56" spans="1:6" ht="15" customHeight="1" x14ac:dyDescent="0.25">
      <c r="A56" s="67">
        <v>91934</v>
      </c>
      <c r="B56" s="18" t="s">
        <v>1308</v>
      </c>
      <c r="C56" s="82" t="s">
        <v>1252</v>
      </c>
      <c r="D56" s="56">
        <f t="shared" si="0"/>
        <v>21.33</v>
      </c>
      <c r="E56" s="56">
        <v>21.33</v>
      </c>
      <c r="F56" s="56">
        <v>21.88</v>
      </c>
    </row>
    <row r="57" spans="1:6" ht="15" customHeight="1" x14ac:dyDescent="0.25">
      <c r="A57" s="67">
        <v>92981</v>
      </c>
      <c r="B57" s="18" t="s">
        <v>1309</v>
      </c>
      <c r="C57" s="82" t="s">
        <v>1252</v>
      </c>
      <c r="D57" s="56">
        <f t="shared" si="0"/>
        <v>14.4</v>
      </c>
      <c r="E57" s="56">
        <v>14.4</v>
      </c>
      <c r="F57" s="56">
        <v>14.47</v>
      </c>
    </row>
    <row r="58" spans="1:6" ht="15" customHeight="1" x14ac:dyDescent="0.25">
      <c r="A58" s="67">
        <v>91927</v>
      </c>
      <c r="B58" s="18" t="s">
        <v>1310</v>
      </c>
      <c r="C58" s="82" t="s">
        <v>1252</v>
      </c>
      <c r="D58" s="56">
        <f t="shared" si="0"/>
        <v>4.33</v>
      </c>
      <c r="E58" s="56">
        <v>4.33</v>
      </c>
      <c r="F58" s="56">
        <v>4.47</v>
      </c>
    </row>
    <row r="59" spans="1:6" ht="15" customHeight="1" x14ac:dyDescent="0.25">
      <c r="A59" s="67">
        <v>91926</v>
      </c>
      <c r="B59" s="18" t="s">
        <v>1311</v>
      </c>
      <c r="C59" s="82" t="s">
        <v>1252</v>
      </c>
      <c r="D59" s="56">
        <f t="shared" si="0"/>
        <v>3.87</v>
      </c>
      <c r="E59" s="56">
        <v>3.87</v>
      </c>
      <c r="F59" s="56">
        <v>4.01</v>
      </c>
    </row>
    <row r="60" spans="1:6" ht="15" customHeight="1" x14ac:dyDescent="0.25">
      <c r="A60" s="67">
        <v>93000</v>
      </c>
      <c r="B60" s="18" t="s">
        <v>1312</v>
      </c>
      <c r="C60" s="82" t="s">
        <v>1252</v>
      </c>
      <c r="D60" s="56">
        <f t="shared" si="0"/>
        <v>232.07</v>
      </c>
      <c r="E60" s="56">
        <v>232.07</v>
      </c>
      <c r="F60" s="56">
        <v>233.27</v>
      </c>
    </row>
    <row r="61" spans="1:6" ht="15" customHeight="1" x14ac:dyDescent="0.25">
      <c r="A61" s="67">
        <v>92984</v>
      </c>
      <c r="B61" s="18" t="s">
        <v>1313</v>
      </c>
      <c r="C61" s="82" t="s">
        <v>1252</v>
      </c>
      <c r="D61" s="56">
        <f t="shared" si="0"/>
        <v>25.3</v>
      </c>
      <c r="E61" s="56">
        <v>25.3</v>
      </c>
      <c r="F61" s="56">
        <v>25.59</v>
      </c>
    </row>
    <row r="62" spans="1:6" ht="15" customHeight="1" x14ac:dyDescent="0.25">
      <c r="A62" s="67">
        <v>91929</v>
      </c>
      <c r="B62" s="18" t="s">
        <v>1314</v>
      </c>
      <c r="C62" s="82" t="s">
        <v>1252</v>
      </c>
      <c r="D62" s="56">
        <f t="shared" si="0"/>
        <v>6.36</v>
      </c>
      <c r="E62" s="56">
        <v>6.36</v>
      </c>
      <c r="F62" s="56">
        <v>6.54</v>
      </c>
    </row>
    <row r="63" spans="1:6" ht="15" customHeight="1" x14ac:dyDescent="0.25">
      <c r="A63" s="67">
        <v>91928</v>
      </c>
      <c r="B63" s="18" t="s">
        <v>1315</v>
      </c>
      <c r="C63" s="82" t="s">
        <v>1252</v>
      </c>
      <c r="D63" s="56">
        <f t="shared" si="0"/>
        <v>5.95</v>
      </c>
      <c r="E63" s="56">
        <v>5.95</v>
      </c>
      <c r="F63" s="56">
        <v>6.13</v>
      </c>
    </row>
    <row r="64" spans="1:6" ht="15" customHeight="1" x14ac:dyDescent="0.25">
      <c r="A64" s="67">
        <v>92988</v>
      </c>
      <c r="B64" s="18" t="s">
        <v>1316</v>
      </c>
      <c r="C64" s="82" t="s">
        <v>1252</v>
      </c>
      <c r="D64" s="56">
        <f t="shared" si="0"/>
        <v>50.8</v>
      </c>
      <c r="E64" s="56">
        <v>50.8</v>
      </c>
      <c r="F64" s="56">
        <v>51.19</v>
      </c>
    </row>
    <row r="65" spans="1:6" ht="15" customHeight="1" x14ac:dyDescent="0.25">
      <c r="A65" s="67">
        <v>91930</v>
      </c>
      <c r="B65" s="18" t="s">
        <v>1317</v>
      </c>
      <c r="C65" s="82" t="s">
        <v>1252</v>
      </c>
      <c r="D65" s="56">
        <f t="shared" si="0"/>
        <v>8.2799999999999994</v>
      </c>
      <c r="E65" s="56">
        <v>8.2799999999999994</v>
      </c>
      <c r="F65" s="56">
        <v>8.5299999999999994</v>
      </c>
    </row>
    <row r="66" spans="1:6" ht="15" customHeight="1" x14ac:dyDescent="0.25">
      <c r="A66" s="67">
        <v>92865</v>
      </c>
      <c r="B66" s="18" t="s">
        <v>1318</v>
      </c>
      <c r="C66" s="82" t="s">
        <v>907</v>
      </c>
      <c r="D66" s="56">
        <f t="shared" ref="D66:D129" si="1">IF(ONERA="COM DESONERAÇÃO",E66,F66)</f>
        <v>10.19</v>
      </c>
      <c r="E66" s="56">
        <v>10.19</v>
      </c>
      <c r="F66" s="56">
        <v>10.88</v>
      </c>
    </row>
    <row r="67" spans="1:6" ht="15" customHeight="1" x14ac:dyDescent="0.25">
      <c r="A67" s="67">
        <v>92867</v>
      </c>
      <c r="B67" s="18" t="s">
        <v>1319</v>
      </c>
      <c r="C67" s="82" t="s">
        <v>907</v>
      </c>
      <c r="D67" s="56">
        <f t="shared" si="1"/>
        <v>26.43</v>
      </c>
      <c r="E67" s="56">
        <v>26.43</v>
      </c>
      <c r="F67" s="56">
        <v>28.91</v>
      </c>
    </row>
    <row r="68" spans="1:6" ht="15" customHeight="1" x14ac:dyDescent="0.25">
      <c r="A68" s="67">
        <v>92869</v>
      </c>
      <c r="B68" s="18" t="s">
        <v>1320</v>
      </c>
      <c r="C68" s="82" t="s">
        <v>907</v>
      </c>
      <c r="D68" s="56">
        <f t="shared" si="1"/>
        <v>9.02</v>
      </c>
      <c r="E68" s="56">
        <v>9.02</v>
      </c>
      <c r="F68" s="56">
        <v>9.73</v>
      </c>
    </row>
    <row r="69" spans="1:6" ht="15" customHeight="1" x14ac:dyDescent="0.25">
      <c r="A69" s="67">
        <v>92868</v>
      </c>
      <c r="B69" s="18" t="s">
        <v>1321</v>
      </c>
      <c r="C69" s="82" t="s">
        <v>907</v>
      </c>
      <c r="D69" s="56">
        <f t="shared" si="1"/>
        <v>13.77</v>
      </c>
      <c r="E69" s="56">
        <v>13.77</v>
      </c>
      <c r="F69" s="56">
        <v>14.96</v>
      </c>
    </row>
    <row r="70" spans="1:6" ht="15" customHeight="1" x14ac:dyDescent="0.25">
      <c r="A70" s="67">
        <v>92870</v>
      </c>
      <c r="B70" s="18" t="s">
        <v>1322</v>
      </c>
      <c r="C70" s="82" t="s">
        <v>907</v>
      </c>
      <c r="D70" s="56">
        <f t="shared" si="1"/>
        <v>32.090000000000003</v>
      </c>
      <c r="E70" s="56">
        <v>32.090000000000003</v>
      </c>
      <c r="F70" s="56">
        <v>34.94</v>
      </c>
    </row>
    <row r="71" spans="1:6" ht="15" customHeight="1" x14ac:dyDescent="0.25">
      <c r="A71" s="67">
        <v>92871</v>
      </c>
      <c r="B71" s="18" t="s">
        <v>1323</v>
      </c>
      <c r="C71" s="82" t="s">
        <v>907</v>
      </c>
      <c r="D71" s="56">
        <f t="shared" si="1"/>
        <v>17.53</v>
      </c>
      <c r="E71" s="56">
        <v>17.53</v>
      </c>
      <c r="F71" s="56">
        <v>18.89</v>
      </c>
    </row>
    <row r="72" spans="1:6" ht="15" customHeight="1" x14ac:dyDescent="0.25">
      <c r="A72" s="67">
        <v>92866</v>
      </c>
      <c r="B72" s="18" t="s">
        <v>1324</v>
      </c>
      <c r="C72" s="82" t="s">
        <v>907</v>
      </c>
      <c r="D72" s="56">
        <f t="shared" si="1"/>
        <v>8.26</v>
      </c>
      <c r="E72" s="56">
        <v>8.26</v>
      </c>
      <c r="F72" s="56">
        <v>8.9499999999999993</v>
      </c>
    </row>
    <row r="73" spans="1:6" ht="15" customHeight="1" x14ac:dyDescent="0.25">
      <c r="A73" s="67">
        <v>89707</v>
      </c>
      <c r="B73" s="18" t="s">
        <v>1325</v>
      </c>
      <c r="C73" s="82" t="s">
        <v>907</v>
      </c>
      <c r="D73" s="56">
        <f t="shared" si="1"/>
        <v>42.25</v>
      </c>
      <c r="E73" s="56">
        <v>42.25</v>
      </c>
      <c r="F73" s="56">
        <v>44.12</v>
      </c>
    </row>
    <row r="74" spans="1:6" ht="15" customHeight="1" x14ac:dyDescent="0.25">
      <c r="A74" s="67">
        <v>94227</v>
      </c>
      <c r="B74" s="18" t="s">
        <v>1326</v>
      </c>
      <c r="C74" s="82" t="s">
        <v>1252</v>
      </c>
      <c r="D74" s="56">
        <f t="shared" si="1"/>
        <v>63.59</v>
      </c>
      <c r="E74" s="56">
        <v>63.59</v>
      </c>
      <c r="F74" s="56">
        <v>64.72</v>
      </c>
    </row>
    <row r="75" spans="1:6" ht="15" customHeight="1" x14ac:dyDescent="0.25">
      <c r="A75" s="67">
        <v>88262</v>
      </c>
      <c r="B75" s="18" t="s">
        <v>1327</v>
      </c>
      <c r="C75" s="82" t="s">
        <v>1260</v>
      </c>
      <c r="D75" s="56">
        <f t="shared" si="1"/>
        <v>26.1</v>
      </c>
      <c r="E75" s="56">
        <v>26.1</v>
      </c>
      <c r="F75" s="56">
        <v>28.96</v>
      </c>
    </row>
    <row r="76" spans="1:6" ht="15" customHeight="1" x14ac:dyDescent="0.25">
      <c r="A76" s="67">
        <v>87900</v>
      </c>
      <c r="B76" s="18" t="s">
        <v>1328</v>
      </c>
      <c r="C76" s="82" t="s">
        <v>1265</v>
      </c>
      <c r="D76" s="56">
        <f t="shared" si="1"/>
        <v>9.1199999999999992</v>
      </c>
      <c r="E76" s="56">
        <v>9.1199999999999992</v>
      </c>
      <c r="F76" s="56">
        <v>9.51</v>
      </c>
    </row>
    <row r="77" spans="1:6" ht="15" customHeight="1" x14ac:dyDescent="0.25">
      <c r="A77" s="67">
        <v>87889</v>
      </c>
      <c r="B77" s="18" t="s">
        <v>1329</v>
      </c>
      <c r="C77" s="82" t="s">
        <v>1265</v>
      </c>
      <c r="D77" s="56">
        <f t="shared" si="1"/>
        <v>8.44</v>
      </c>
      <c r="E77" s="56">
        <v>8.44</v>
      </c>
      <c r="F77" s="56">
        <v>8.76</v>
      </c>
    </row>
    <row r="78" spans="1:6" ht="15" customHeight="1" x14ac:dyDescent="0.25">
      <c r="A78" s="67">
        <v>87882</v>
      </c>
      <c r="B78" s="18" t="s">
        <v>1330</v>
      </c>
      <c r="C78" s="82" t="s">
        <v>1265</v>
      </c>
      <c r="D78" s="56">
        <f t="shared" si="1"/>
        <v>6.9</v>
      </c>
      <c r="E78" s="56">
        <v>6.9</v>
      </c>
      <c r="F78" s="56">
        <v>7.07</v>
      </c>
    </row>
    <row r="79" spans="1:6" ht="15" customHeight="1" x14ac:dyDescent="0.25">
      <c r="A79" s="67">
        <v>90467</v>
      </c>
      <c r="B79" s="18" t="s">
        <v>1331</v>
      </c>
      <c r="C79" s="82" t="s">
        <v>1252</v>
      </c>
      <c r="D79" s="56">
        <f t="shared" si="1"/>
        <v>20.8</v>
      </c>
      <c r="E79" s="56">
        <v>20.8</v>
      </c>
      <c r="F79" s="56">
        <v>22.79</v>
      </c>
    </row>
    <row r="80" spans="1:6" ht="15" customHeight="1" x14ac:dyDescent="0.25">
      <c r="A80" s="67">
        <v>90466</v>
      </c>
      <c r="B80" s="18" t="s">
        <v>1332</v>
      </c>
      <c r="C80" s="82" t="s">
        <v>1252</v>
      </c>
      <c r="D80" s="56">
        <f t="shared" si="1"/>
        <v>13.13</v>
      </c>
      <c r="E80" s="56">
        <v>13.13</v>
      </c>
      <c r="F80" s="56">
        <v>14.4</v>
      </c>
    </row>
    <row r="81" spans="1:6" ht="15" customHeight="1" x14ac:dyDescent="0.25">
      <c r="A81" s="67">
        <v>91192</v>
      </c>
      <c r="B81" s="18" t="s">
        <v>1333</v>
      </c>
      <c r="C81" s="82" t="s">
        <v>907</v>
      </c>
      <c r="D81" s="56">
        <f t="shared" si="1"/>
        <v>5.95</v>
      </c>
      <c r="E81" s="56">
        <v>5.95</v>
      </c>
      <c r="F81" s="56">
        <v>6.53</v>
      </c>
    </row>
    <row r="82" spans="1:6" ht="15" customHeight="1" x14ac:dyDescent="0.25">
      <c r="A82" s="67">
        <v>91190</v>
      </c>
      <c r="B82" s="18" t="s">
        <v>1334</v>
      </c>
      <c r="C82" s="82" t="s">
        <v>907</v>
      </c>
      <c r="D82" s="56">
        <f t="shared" si="1"/>
        <v>5.07</v>
      </c>
      <c r="E82" s="56">
        <v>5.07</v>
      </c>
      <c r="F82" s="56">
        <v>5.57</v>
      </c>
    </row>
    <row r="83" spans="1:6" ht="15" customHeight="1" x14ac:dyDescent="0.25">
      <c r="A83" s="67">
        <v>91191</v>
      </c>
      <c r="B83" s="18" t="s">
        <v>1335</v>
      </c>
      <c r="C83" s="82" t="s">
        <v>907</v>
      </c>
      <c r="D83" s="56">
        <f t="shared" si="1"/>
        <v>5.37</v>
      </c>
      <c r="E83" s="56">
        <v>5.37</v>
      </c>
      <c r="F83" s="56">
        <v>5.9</v>
      </c>
    </row>
    <row r="84" spans="1:6" ht="15" customHeight="1" x14ac:dyDescent="0.25">
      <c r="A84" s="67">
        <v>100860</v>
      </c>
      <c r="B84" s="18" t="s">
        <v>1336</v>
      </c>
      <c r="C84" s="82" t="s">
        <v>907</v>
      </c>
      <c r="D84" s="56">
        <f t="shared" si="1"/>
        <v>89.09</v>
      </c>
      <c r="E84" s="56">
        <v>89.09</v>
      </c>
      <c r="F84" s="56">
        <v>90.62</v>
      </c>
    </row>
    <row r="85" spans="1:6" ht="15" customHeight="1" x14ac:dyDescent="0.25">
      <c r="A85" s="67">
        <v>93204</v>
      </c>
      <c r="B85" s="18" t="s">
        <v>1337</v>
      </c>
      <c r="C85" s="82" t="s">
        <v>1252</v>
      </c>
      <c r="D85" s="56">
        <f t="shared" si="1"/>
        <v>65.91</v>
      </c>
      <c r="E85" s="56">
        <v>65.91</v>
      </c>
      <c r="F85" s="56">
        <v>68.14</v>
      </c>
    </row>
    <row r="86" spans="1:6" ht="15" customHeight="1" x14ac:dyDescent="0.25">
      <c r="A86" s="67">
        <v>91534</v>
      </c>
      <c r="B86" s="18" t="s">
        <v>1338</v>
      </c>
      <c r="C86" s="82" t="s">
        <v>1339</v>
      </c>
      <c r="D86" s="56">
        <f t="shared" si="1"/>
        <v>32.21</v>
      </c>
      <c r="E86" s="56">
        <v>32.21</v>
      </c>
      <c r="F86" s="56">
        <v>36.08</v>
      </c>
    </row>
    <row r="87" spans="1:6" ht="15" customHeight="1" x14ac:dyDescent="0.25">
      <c r="A87" s="67">
        <v>91533</v>
      </c>
      <c r="B87" s="18" t="s">
        <v>1340</v>
      </c>
      <c r="C87" s="82" t="s">
        <v>1341</v>
      </c>
      <c r="D87" s="56">
        <f t="shared" si="1"/>
        <v>38.340000000000003</v>
      </c>
      <c r="E87" s="56">
        <v>38.340000000000003</v>
      </c>
      <c r="F87" s="56">
        <v>42.21</v>
      </c>
    </row>
    <row r="88" spans="1:6" ht="15" customHeight="1" x14ac:dyDescent="0.25">
      <c r="A88" s="67">
        <v>96557</v>
      </c>
      <c r="B88" s="18" t="s">
        <v>1342</v>
      </c>
      <c r="C88" s="82" t="s">
        <v>1283</v>
      </c>
      <c r="D88" s="56">
        <f t="shared" si="1"/>
        <v>719.78</v>
      </c>
      <c r="E88" s="56">
        <v>719.78</v>
      </c>
      <c r="F88" s="56">
        <v>721.77</v>
      </c>
    </row>
    <row r="89" spans="1:6" ht="15" customHeight="1" x14ac:dyDescent="0.25">
      <c r="A89" s="67">
        <v>103672</v>
      </c>
      <c r="B89" s="18" t="s">
        <v>1343</v>
      </c>
      <c r="C89" s="82" t="s">
        <v>1283</v>
      </c>
      <c r="D89" s="56">
        <f t="shared" si="1"/>
        <v>688.45</v>
      </c>
      <c r="E89" s="56">
        <v>688.45</v>
      </c>
      <c r="F89" s="56">
        <v>692.04</v>
      </c>
    </row>
    <row r="90" spans="1:6" ht="15" customHeight="1" x14ac:dyDescent="0.25">
      <c r="A90" s="67">
        <v>103675</v>
      </c>
      <c r="B90" s="18" t="s">
        <v>1344</v>
      </c>
      <c r="C90" s="82" t="s">
        <v>1283</v>
      </c>
      <c r="D90" s="56">
        <f t="shared" si="1"/>
        <v>690.11</v>
      </c>
      <c r="E90" s="56">
        <v>690.11</v>
      </c>
      <c r="F90" s="56">
        <v>694.07</v>
      </c>
    </row>
    <row r="91" spans="1:6" ht="15" customHeight="1" x14ac:dyDescent="0.25">
      <c r="A91" s="67">
        <v>94964</v>
      </c>
      <c r="B91" s="18" t="s">
        <v>1345</v>
      </c>
      <c r="C91" s="82" t="s">
        <v>1283</v>
      </c>
      <c r="D91" s="56">
        <f t="shared" si="1"/>
        <v>505.19</v>
      </c>
      <c r="E91" s="56">
        <v>505.19</v>
      </c>
      <c r="F91" s="56">
        <v>514.33000000000004</v>
      </c>
    </row>
    <row r="92" spans="1:6" ht="15" customHeight="1" x14ac:dyDescent="0.25">
      <c r="A92" s="67">
        <v>94970</v>
      </c>
      <c r="B92" s="18" t="s">
        <v>1346</v>
      </c>
      <c r="C92" s="82" t="s">
        <v>1283</v>
      </c>
      <c r="D92" s="56">
        <f t="shared" si="1"/>
        <v>492.48</v>
      </c>
      <c r="E92" s="56">
        <v>492.48</v>
      </c>
      <c r="F92" s="56">
        <v>499.77</v>
      </c>
    </row>
    <row r="93" spans="1:6" ht="15" customHeight="1" x14ac:dyDescent="0.25">
      <c r="A93" s="67">
        <v>94974</v>
      </c>
      <c r="B93" s="18" t="s">
        <v>1347</v>
      </c>
      <c r="C93" s="82" t="s">
        <v>1283</v>
      </c>
      <c r="D93" s="56">
        <f t="shared" si="1"/>
        <v>456.89</v>
      </c>
      <c r="E93" s="56">
        <v>456.89</v>
      </c>
      <c r="F93" s="56">
        <v>467.63</v>
      </c>
    </row>
    <row r="94" spans="1:6" ht="15" customHeight="1" x14ac:dyDescent="0.25">
      <c r="A94" s="67">
        <v>94480</v>
      </c>
      <c r="B94" s="18" t="s">
        <v>1348</v>
      </c>
      <c r="C94" s="82" t="s">
        <v>907</v>
      </c>
      <c r="D94" s="56">
        <f t="shared" si="1"/>
        <v>2607.5100000000002</v>
      </c>
      <c r="E94" s="56">
        <v>2607.5100000000002</v>
      </c>
      <c r="F94" s="56">
        <v>2690.54</v>
      </c>
    </row>
    <row r="95" spans="1:6" ht="15" customHeight="1" x14ac:dyDescent="0.25">
      <c r="A95" s="67">
        <v>87755</v>
      </c>
      <c r="B95" s="18" t="s">
        <v>1349</v>
      </c>
      <c r="C95" s="82" t="s">
        <v>1265</v>
      </c>
      <c r="D95" s="56">
        <f t="shared" si="1"/>
        <v>50.2</v>
      </c>
      <c r="E95" s="56">
        <v>50.2</v>
      </c>
      <c r="F95" s="56">
        <v>53.03</v>
      </c>
    </row>
    <row r="96" spans="1:6" ht="15" customHeight="1" x14ac:dyDescent="0.25">
      <c r="A96" s="67">
        <v>87745</v>
      </c>
      <c r="B96" s="18" t="s">
        <v>1350</v>
      </c>
      <c r="C96" s="82" t="s">
        <v>1265</v>
      </c>
      <c r="D96" s="56">
        <f t="shared" si="1"/>
        <v>52.86</v>
      </c>
      <c r="E96" s="56">
        <v>52.86</v>
      </c>
      <c r="F96" s="56">
        <v>55.58</v>
      </c>
    </row>
    <row r="97" spans="1:6" ht="15" customHeight="1" x14ac:dyDescent="0.25">
      <c r="A97" s="67">
        <v>87640</v>
      </c>
      <c r="B97" s="18" t="s">
        <v>1351</v>
      </c>
      <c r="C97" s="82" t="s">
        <v>1265</v>
      </c>
      <c r="D97" s="56">
        <f t="shared" si="1"/>
        <v>49.06</v>
      </c>
      <c r="E97" s="56">
        <v>49.06</v>
      </c>
      <c r="F97" s="56">
        <v>50.84</v>
      </c>
    </row>
    <row r="98" spans="1:6" ht="15" customHeight="1" x14ac:dyDescent="0.25">
      <c r="A98" s="67">
        <v>93194</v>
      </c>
      <c r="B98" s="18" t="s">
        <v>1352</v>
      </c>
      <c r="C98" s="82" t="s">
        <v>1252</v>
      </c>
      <c r="D98" s="56">
        <f t="shared" si="1"/>
        <v>49.8</v>
      </c>
      <c r="E98" s="56">
        <v>49.8</v>
      </c>
      <c r="F98" s="56">
        <v>51.02</v>
      </c>
    </row>
    <row r="99" spans="1:6" ht="15" customHeight="1" x14ac:dyDescent="0.25">
      <c r="A99" s="67">
        <v>93195</v>
      </c>
      <c r="B99" s="18" t="s">
        <v>1353</v>
      </c>
      <c r="C99" s="82" t="s">
        <v>1252</v>
      </c>
      <c r="D99" s="56">
        <f t="shared" si="1"/>
        <v>60.77</v>
      </c>
      <c r="E99" s="56">
        <v>60.77</v>
      </c>
      <c r="F99" s="56">
        <v>62.17</v>
      </c>
    </row>
    <row r="100" spans="1:6" ht="15" customHeight="1" x14ac:dyDescent="0.25">
      <c r="A100" s="67">
        <v>99855</v>
      </c>
      <c r="B100" s="18" t="s">
        <v>1354</v>
      </c>
      <c r="C100" s="82" t="s">
        <v>1252</v>
      </c>
      <c r="D100" s="56">
        <f t="shared" si="1"/>
        <v>114.19</v>
      </c>
      <c r="E100" s="56">
        <v>114.19</v>
      </c>
      <c r="F100" s="56">
        <v>118.29</v>
      </c>
    </row>
    <row r="101" spans="1:6" ht="15" customHeight="1" x14ac:dyDescent="0.25">
      <c r="A101" s="67">
        <v>92805</v>
      </c>
      <c r="B101" s="18" t="s">
        <v>1355</v>
      </c>
      <c r="C101" s="82" t="s">
        <v>1293</v>
      </c>
      <c r="D101" s="56">
        <f t="shared" si="1"/>
        <v>8.99</v>
      </c>
      <c r="E101" s="56">
        <v>8.99</v>
      </c>
      <c r="F101" s="56">
        <v>9</v>
      </c>
    </row>
    <row r="102" spans="1:6" ht="15" customHeight="1" x14ac:dyDescent="0.25">
      <c r="A102" s="67">
        <v>92801</v>
      </c>
      <c r="B102" s="18" t="s">
        <v>1356</v>
      </c>
      <c r="C102" s="82" t="s">
        <v>1293</v>
      </c>
      <c r="D102" s="56">
        <f t="shared" si="1"/>
        <v>11.38</v>
      </c>
      <c r="E102" s="56">
        <v>11.38</v>
      </c>
      <c r="F102" s="56">
        <v>11.48</v>
      </c>
    </row>
    <row r="103" spans="1:6" ht="15" customHeight="1" x14ac:dyDescent="0.25">
      <c r="A103" s="67">
        <v>92802</v>
      </c>
      <c r="B103" s="18" t="s">
        <v>1357</v>
      </c>
      <c r="C103" s="82" t="s">
        <v>1293</v>
      </c>
      <c r="D103" s="56">
        <f t="shared" si="1"/>
        <v>11.41</v>
      </c>
      <c r="E103" s="56">
        <v>11.41</v>
      </c>
      <c r="F103" s="56">
        <v>11.46</v>
      </c>
    </row>
    <row r="104" spans="1:6" ht="15" customHeight="1" x14ac:dyDescent="0.25">
      <c r="A104" s="67">
        <v>92800</v>
      </c>
      <c r="B104" s="18" t="s">
        <v>1358</v>
      </c>
      <c r="C104" s="82" t="s">
        <v>1293</v>
      </c>
      <c r="D104" s="56">
        <f t="shared" si="1"/>
        <v>11.1</v>
      </c>
      <c r="E104" s="56">
        <v>11.1</v>
      </c>
      <c r="F104" s="56">
        <v>11.29</v>
      </c>
    </row>
    <row r="105" spans="1:6" ht="15" customHeight="1" x14ac:dyDescent="0.25">
      <c r="A105" s="67">
        <v>86935</v>
      </c>
      <c r="B105" s="18" t="s">
        <v>1359</v>
      </c>
      <c r="C105" s="82" t="s">
        <v>907</v>
      </c>
      <c r="D105" s="56">
        <f t="shared" si="1"/>
        <v>258.13</v>
      </c>
      <c r="E105" s="56">
        <v>258.13</v>
      </c>
      <c r="F105" s="56">
        <v>260.63</v>
      </c>
    </row>
    <row r="106" spans="1:6" ht="15" customHeight="1" x14ac:dyDescent="0.25">
      <c r="A106" s="67">
        <v>86901</v>
      </c>
      <c r="B106" s="18" t="s">
        <v>1360</v>
      </c>
      <c r="C106" s="82" t="s">
        <v>907</v>
      </c>
      <c r="D106" s="56">
        <f t="shared" si="1"/>
        <v>145.09</v>
      </c>
      <c r="E106" s="56">
        <v>145.09</v>
      </c>
      <c r="F106" s="56">
        <v>147.97999999999999</v>
      </c>
    </row>
    <row r="107" spans="1:6" ht="15" customHeight="1" x14ac:dyDescent="0.25">
      <c r="A107" s="67">
        <v>86937</v>
      </c>
      <c r="B107" s="18" t="s">
        <v>1361</v>
      </c>
      <c r="C107" s="82" t="s">
        <v>907</v>
      </c>
      <c r="D107" s="56">
        <f t="shared" si="1"/>
        <v>211.15</v>
      </c>
      <c r="E107" s="56">
        <v>211.15</v>
      </c>
      <c r="F107" s="56">
        <v>214.91</v>
      </c>
    </row>
    <row r="108" spans="1:6" ht="15" customHeight="1" x14ac:dyDescent="0.25">
      <c r="A108" s="67">
        <v>89748</v>
      </c>
      <c r="B108" s="18" t="s">
        <v>1362</v>
      </c>
      <c r="C108" s="82" t="s">
        <v>907</v>
      </c>
      <c r="D108" s="56">
        <f t="shared" si="1"/>
        <v>42.22</v>
      </c>
      <c r="E108" s="56">
        <v>42.22</v>
      </c>
      <c r="F108" s="56">
        <v>43.12</v>
      </c>
    </row>
    <row r="109" spans="1:6" ht="15" customHeight="1" x14ac:dyDescent="0.25">
      <c r="A109" s="67">
        <v>101892</v>
      </c>
      <c r="B109" s="18" t="s">
        <v>1363</v>
      </c>
      <c r="C109" s="82" t="s">
        <v>907</v>
      </c>
      <c r="D109" s="56">
        <f t="shared" si="1"/>
        <v>67.069999999999993</v>
      </c>
      <c r="E109" s="56">
        <v>67.069999999999993</v>
      </c>
      <c r="F109" s="56">
        <v>67.709999999999994</v>
      </c>
    </row>
    <row r="110" spans="1:6" ht="15" customHeight="1" x14ac:dyDescent="0.25">
      <c r="A110" s="67">
        <v>101891</v>
      </c>
      <c r="B110" s="18" t="s">
        <v>1364</v>
      </c>
      <c r="C110" s="82" t="s">
        <v>907</v>
      </c>
      <c r="D110" s="56">
        <f t="shared" si="1"/>
        <v>26.02</v>
      </c>
      <c r="E110" s="56">
        <v>26.02</v>
      </c>
      <c r="F110" s="56">
        <v>26.67</v>
      </c>
    </row>
    <row r="111" spans="1:6" ht="15" customHeight="1" x14ac:dyDescent="0.25">
      <c r="A111" s="67">
        <v>101895</v>
      </c>
      <c r="B111" s="18" t="s">
        <v>1365</v>
      </c>
      <c r="C111" s="82" t="s">
        <v>907</v>
      </c>
      <c r="D111" s="56">
        <f t="shared" si="1"/>
        <v>398.03</v>
      </c>
      <c r="E111" s="56">
        <v>398.03</v>
      </c>
      <c r="F111" s="56">
        <v>404.36</v>
      </c>
    </row>
    <row r="112" spans="1:6" ht="15" customHeight="1" x14ac:dyDescent="0.25">
      <c r="A112" s="67">
        <v>101896</v>
      </c>
      <c r="B112" s="18" t="s">
        <v>1366</v>
      </c>
      <c r="C112" s="82" t="s">
        <v>907</v>
      </c>
      <c r="D112" s="56">
        <f t="shared" si="1"/>
        <v>596.46</v>
      </c>
      <c r="E112" s="56">
        <v>596.46</v>
      </c>
      <c r="F112" s="56">
        <v>602.79</v>
      </c>
    </row>
    <row r="113" spans="1:6" ht="15" customHeight="1" x14ac:dyDescent="0.25">
      <c r="A113" s="67">
        <v>101898</v>
      </c>
      <c r="B113" s="18" t="s">
        <v>1367</v>
      </c>
      <c r="C113" s="82" t="s">
        <v>907</v>
      </c>
      <c r="D113" s="56">
        <f t="shared" si="1"/>
        <v>1272.7</v>
      </c>
      <c r="E113" s="56">
        <v>1272.7</v>
      </c>
      <c r="F113" s="56">
        <v>1279.03</v>
      </c>
    </row>
    <row r="114" spans="1:6" ht="15" customHeight="1" x14ac:dyDescent="0.25">
      <c r="A114" s="67">
        <v>101893</v>
      </c>
      <c r="B114" s="18" t="s">
        <v>1368</v>
      </c>
      <c r="C114" s="82" t="s">
        <v>907</v>
      </c>
      <c r="D114" s="56">
        <f t="shared" si="1"/>
        <v>85.8</v>
      </c>
      <c r="E114" s="56">
        <v>85.8</v>
      </c>
      <c r="F114" s="56">
        <v>86.75</v>
      </c>
    </row>
    <row r="115" spans="1:6" ht="15" customHeight="1" x14ac:dyDescent="0.25">
      <c r="A115" s="67">
        <v>101894</v>
      </c>
      <c r="B115" s="18" t="s">
        <v>1369</v>
      </c>
      <c r="C115" s="82" t="s">
        <v>907</v>
      </c>
      <c r="D115" s="56">
        <f t="shared" si="1"/>
        <v>146.69999999999999</v>
      </c>
      <c r="E115" s="56">
        <v>146.69999999999999</v>
      </c>
      <c r="F115" s="56">
        <v>150.44999999999999</v>
      </c>
    </row>
    <row r="116" spans="1:6" ht="15" customHeight="1" x14ac:dyDescent="0.25">
      <c r="A116" s="67">
        <v>88264</v>
      </c>
      <c r="B116" s="18" t="s">
        <v>1370</v>
      </c>
      <c r="C116" s="82" t="s">
        <v>1260</v>
      </c>
      <c r="D116" s="56">
        <f t="shared" si="1"/>
        <v>26.75</v>
      </c>
      <c r="E116" s="56">
        <v>26.75</v>
      </c>
      <c r="F116" s="56">
        <v>29.69</v>
      </c>
    </row>
    <row r="117" spans="1:6" ht="15" customHeight="1" x14ac:dyDescent="0.25">
      <c r="A117" s="67">
        <v>91842</v>
      </c>
      <c r="B117" s="18" t="s">
        <v>1371</v>
      </c>
      <c r="C117" s="82" t="s">
        <v>1252</v>
      </c>
      <c r="D117" s="56">
        <f t="shared" si="1"/>
        <v>5.76</v>
      </c>
      <c r="E117" s="56">
        <v>5.76</v>
      </c>
      <c r="F117" s="56">
        <v>6.1</v>
      </c>
    </row>
    <row r="118" spans="1:6" ht="15" customHeight="1" x14ac:dyDescent="0.25">
      <c r="A118" s="67">
        <v>91852</v>
      </c>
      <c r="B118" s="18" t="s">
        <v>1372</v>
      </c>
      <c r="C118" s="82" t="s">
        <v>1252</v>
      </c>
      <c r="D118" s="56">
        <f t="shared" si="1"/>
        <v>8.1999999999999993</v>
      </c>
      <c r="E118" s="56">
        <v>8.1999999999999993</v>
      </c>
      <c r="F118" s="56">
        <v>8.81</v>
      </c>
    </row>
    <row r="119" spans="1:6" ht="15" customHeight="1" x14ac:dyDescent="0.25">
      <c r="A119" s="67">
        <v>91866</v>
      </c>
      <c r="B119" s="18" t="s">
        <v>1373</v>
      </c>
      <c r="C119" s="82" t="s">
        <v>1252</v>
      </c>
      <c r="D119" s="56">
        <f t="shared" si="1"/>
        <v>7.64</v>
      </c>
      <c r="E119" s="56">
        <v>7.64</v>
      </c>
      <c r="F119" s="56">
        <v>8.0399999999999991</v>
      </c>
    </row>
    <row r="120" spans="1:6" ht="15" customHeight="1" x14ac:dyDescent="0.25">
      <c r="A120" s="67">
        <v>91867</v>
      </c>
      <c r="B120" s="18" t="s">
        <v>1374</v>
      </c>
      <c r="C120" s="82" t="s">
        <v>1252</v>
      </c>
      <c r="D120" s="56">
        <f t="shared" si="1"/>
        <v>9.31</v>
      </c>
      <c r="E120" s="56">
        <v>9.31</v>
      </c>
      <c r="F120" s="56">
        <v>9.8000000000000007</v>
      </c>
    </row>
    <row r="121" spans="1:6" ht="15" customHeight="1" x14ac:dyDescent="0.25">
      <c r="A121" s="67">
        <v>91871</v>
      </c>
      <c r="B121" s="18" t="s">
        <v>1375</v>
      </c>
      <c r="C121" s="82" t="s">
        <v>1252</v>
      </c>
      <c r="D121" s="56">
        <f t="shared" si="1"/>
        <v>12.44</v>
      </c>
      <c r="E121" s="56">
        <v>12.44</v>
      </c>
      <c r="F121" s="56">
        <v>13.25</v>
      </c>
    </row>
    <row r="122" spans="1:6" ht="15" customHeight="1" x14ac:dyDescent="0.25">
      <c r="A122" s="67">
        <v>91868</v>
      </c>
      <c r="B122" s="18" t="s">
        <v>1376</v>
      </c>
      <c r="C122" s="82" t="s">
        <v>1252</v>
      </c>
      <c r="D122" s="56">
        <f t="shared" si="1"/>
        <v>13</v>
      </c>
      <c r="E122" s="56">
        <v>13</v>
      </c>
      <c r="F122" s="56">
        <v>13.6</v>
      </c>
    </row>
    <row r="123" spans="1:6" ht="15" customHeight="1" x14ac:dyDescent="0.25">
      <c r="A123" s="67">
        <v>91869</v>
      </c>
      <c r="B123" s="18" t="s">
        <v>1377</v>
      </c>
      <c r="C123" s="82" t="s">
        <v>1252</v>
      </c>
      <c r="D123" s="56">
        <f t="shared" si="1"/>
        <v>16.66</v>
      </c>
      <c r="E123" s="56">
        <v>16.66</v>
      </c>
      <c r="F123" s="56">
        <v>17.399999999999999</v>
      </c>
    </row>
    <row r="124" spans="1:6" ht="15" customHeight="1" x14ac:dyDescent="0.25">
      <c r="A124" s="67">
        <v>91873</v>
      </c>
      <c r="B124" s="18" t="s">
        <v>1378</v>
      </c>
      <c r="C124" s="82" t="s">
        <v>1252</v>
      </c>
      <c r="D124" s="56">
        <f t="shared" si="1"/>
        <v>19.72</v>
      </c>
      <c r="E124" s="56">
        <v>19.72</v>
      </c>
      <c r="F124" s="56">
        <v>20.78</v>
      </c>
    </row>
    <row r="125" spans="1:6" ht="15" customHeight="1" x14ac:dyDescent="0.25">
      <c r="A125" s="67">
        <v>87792</v>
      </c>
      <c r="B125" s="18" t="s">
        <v>1379</v>
      </c>
      <c r="C125" s="82" t="s">
        <v>1265</v>
      </c>
      <c r="D125" s="56">
        <f t="shared" si="1"/>
        <v>39.869999999999997</v>
      </c>
      <c r="E125" s="56">
        <v>39.869999999999997</v>
      </c>
      <c r="F125" s="56">
        <v>42.14</v>
      </c>
    </row>
    <row r="126" spans="1:6" ht="15" customHeight="1" x14ac:dyDescent="0.25">
      <c r="A126" s="67">
        <v>87775</v>
      </c>
      <c r="B126" s="18" t="s">
        <v>1380</v>
      </c>
      <c r="C126" s="82" t="s">
        <v>1265</v>
      </c>
      <c r="D126" s="56">
        <f t="shared" si="1"/>
        <v>53.07</v>
      </c>
      <c r="E126" s="56">
        <v>53.07</v>
      </c>
      <c r="F126" s="56">
        <v>56.61</v>
      </c>
    </row>
    <row r="127" spans="1:6" ht="15" customHeight="1" x14ac:dyDescent="0.25">
      <c r="A127" s="67">
        <v>87549</v>
      </c>
      <c r="B127" s="18" t="s">
        <v>1381</v>
      </c>
      <c r="C127" s="82" t="s">
        <v>1265</v>
      </c>
      <c r="D127" s="56">
        <f t="shared" si="1"/>
        <v>23.76</v>
      </c>
      <c r="E127" s="56">
        <v>23.76</v>
      </c>
      <c r="F127" s="56">
        <v>25.13</v>
      </c>
    </row>
    <row r="128" spans="1:6" ht="15" customHeight="1" x14ac:dyDescent="0.25">
      <c r="A128" s="67">
        <v>87545</v>
      </c>
      <c r="B128" s="18" t="s">
        <v>1382</v>
      </c>
      <c r="C128" s="82" t="s">
        <v>1265</v>
      </c>
      <c r="D128" s="56">
        <f t="shared" si="1"/>
        <v>28.72</v>
      </c>
      <c r="E128" s="56">
        <v>28.72</v>
      </c>
      <c r="F128" s="56">
        <v>30.63</v>
      </c>
    </row>
    <row r="129" spans="1:6" ht="15" customHeight="1" x14ac:dyDescent="0.25">
      <c r="A129" s="67">
        <v>88267</v>
      </c>
      <c r="B129" s="18" t="s">
        <v>1383</v>
      </c>
      <c r="C129" s="82" t="s">
        <v>1260</v>
      </c>
      <c r="D129" s="56">
        <f t="shared" si="1"/>
        <v>25.72</v>
      </c>
      <c r="E129" s="56">
        <v>25.72</v>
      </c>
      <c r="F129" s="56">
        <v>28.6</v>
      </c>
    </row>
    <row r="130" spans="1:6" ht="15" customHeight="1" x14ac:dyDescent="0.25">
      <c r="A130" s="67">
        <v>86884</v>
      </c>
      <c r="B130" s="18" t="s">
        <v>1384</v>
      </c>
      <c r="C130" s="82" t="s">
        <v>907</v>
      </c>
      <c r="D130" s="56">
        <f t="shared" ref="D130:D193" si="2">IF(ONERA="COM DESONERAÇÃO",E130,F130)</f>
        <v>10.26</v>
      </c>
      <c r="E130" s="56">
        <v>10.26</v>
      </c>
      <c r="F130" s="56">
        <v>10.78</v>
      </c>
    </row>
    <row r="131" spans="1:6" ht="15" customHeight="1" x14ac:dyDescent="0.25">
      <c r="A131" s="67">
        <v>86885</v>
      </c>
      <c r="B131" s="18" t="s">
        <v>1385</v>
      </c>
      <c r="C131" s="82" t="s">
        <v>907</v>
      </c>
      <c r="D131" s="56">
        <f t="shared" si="2"/>
        <v>11.67</v>
      </c>
      <c r="E131" s="56">
        <v>11.67</v>
      </c>
      <c r="F131" s="56">
        <v>12.19</v>
      </c>
    </row>
    <row r="132" spans="1:6" ht="15" customHeight="1" x14ac:dyDescent="0.25">
      <c r="A132" s="67">
        <v>102074</v>
      </c>
      <c r="B132" s="18" t="s">
        <v>1386</v>
      </c>
      <c r="C132" s="82" t="s">
        <v>1283</v>
      </c>
      <c r="D132" s="56">
        <f t="shared" si="2"/>
        <v>4383.2</v>
      </c>
      <c r="E132" s="56">
        <v>4383.2</v>
      </c>
      <c r="F132" s="56">
        <v>4537.55</v>
      </c>
    </row>
    <row r="133" spans="1:6" ht="15" customHeight="1" x14ac:dyDescent="0.25">
      <c r="A133" s="67">
        <v>101117</v>
      </c>
      <c r="B133" s="18" t="s">
        <v>1387</v>
      </c>
      <c r="C133" s="82" t="s">
        <v>1283</v>
      </c>
      <c r="D133" s="56">
        <f t="shared" si="2"/>
        <v>3.05</v>
      </c>
      <c r="E133" s="56">
        <v>3.05</v>
      </c>
      <c r="F133" s="56">
        <v>3.12</v>
      </c>
    </row>
    <row r="134" spans="1:6" ht="15" customHeight="1" x14ac:dyDescent="0.25">
      <c r="A134" s="67">
        <v>96525</v>
      </c>
      <c r="B134" s="18" t="s">
        <v>1388</v>
      </c>
      <c r="C134" s="82" t="s">
        <v>1283</v>
      </c>
      <c r="D134" s="56">
        <f t="shared" si="2"/>
        <v>48.06</v>
      </c>
      <c r="E134" s="56">
        <v>48.06</v>
      </c>
      <c r="F134" s="56">
        <v>50.31</v>
      </c>
    </row>
    <row r="135" spans="1:6" ht="15" customHeight="1" x14ac:dyDescent="0.25">
      <c r="A135" s="67">
        <v>94994</v>
      </c>
      <c r="B135" s="18" t="s">
        <v>1389</v>
      </c>
      <c r="C135" s="82" t="s">
        <v>1265</v>
      </c>
      <c r="D135" s="56">
        <f t="shared" si="2"/>
        <v>97.17</v>
      </c>
      <c r="E135" s="56">
        <v>97.17</v>
      </c>
      <c r="F135" s="56">
        <v>99.53</v>
      </c>
    </row>
    <row r="136" spans="1:6" ht="15" customHeight="1" x14ac:dyDescent="0.25">
      <c r="A136" s="67">
        <v>101905</v>
      </c>
      <c r="B136" s="18" t="s">
        <v>1390</v>
      </c>
      <c r="C136" s="82" t="s">
        <v>907</v>
      </c>
      <c r="D136" s="56">
        <f t="shared" si="2"/>
        <v>245.47</v>
      </c>
      <c r="E136" s="56">
        <v>245.47</v>
      </c>
      <c r="F136" s="56">
        <v>247.61</v>
      </c>
    </row>
    <row r="137" spans="1:6" ht="15" customHeight="1" x14ac:dyDescent="0.25">
      <c r="A137" s="67">
        <v>101906</v>
      </c>
      <c r="B137" s="18" t="s">
        <v>1391</v>
      </c>
      <c r="C137" s="82" t="s">
        <v>907</v>
      </c>
      <c r="D137" s="56">
        <f t="shared" si="2"/>
        <v>729.44</v>
      </c>
      <c r="E137" s="56">
        <v>729.44</v>
      </c>
      <c r="F137" s="56">
        <v>731.58</v>
      </c>
    </row>
    <row r="138" spans="1:6" ht="15" customHeight="1" x14ac:dyDescent="0.25">
      <c r="A138" s="67">
        <v>101909</v>
      </c>
      <c r="B138" s="18" t="s">
        <v>1392</v>
      </c>
      <c r="C138" s="82" t="s">
        <v>907</v>
      </c>
      <c r="D138" s="56">
        <f t="shared" si="2"/>
        <v>277.41000000000003</v>
      </c>
      <c r="E138" s="56">
        <v>277.41000000000003</v>
      </c>
      <c r="F138" s="56">
        <v>279.55</v>
      </c>
    </row>
    <row r="139" spans="1:6" ht="15" customHeight="1" x14ac:dyDescent="0.25">
      <c r="A139" s="67">
        <v>92268</v>
      </c>
      <c r="B139" s="18" t="s">
        <v>1393</v>
      </c>
      <c r="C139" s="82" t="s">
        <v>1265</v>
      </c>
      <c r="D139" s="56">
        <f t="shared" si="2"/>
        <v>82.46</v>
      </c>
      <c r="E139" s="56">
        <v>82.46</v>
      </c>
      <c r="F139" s="56">
        <v>82.58</v>
      </c>
    </row>
    <row r="140" spans="1:6" ht="15" customHeight="1" x14ac:dyDescent="0.25">
      <c r="A140" s="67">
        <v>92267</v>
      </c>
      <c r="B140" s="18" t="s">
        <v>1394</v>
      </c>
      <c r="C140" s="82" t="s">
        <v>1265</v>
      </c>
      <c r="D140" s="56">
        <f t="shared" si="2"/>
        <v>49.12</v>
      </c>
      <c r="E140" s="56">
        <v>49.12</v>
      </c>
      <c r="F140" s="56">
        <v>49.24</v>
      </c>
    </row>
    <row r="141" spans="1:6" ht="15" customHeight="1" x14ac:dyDescent="0.25">
      <c r="A141" s="67">
        <v>92264</v>
      </c>
      <c r="B141" s="18" t="s">
        <v>1395</v>
      </c>
      <c r="C141" s="82" t="s">
        <v>1265</v>
      </c>
      <c r="D141" s="56">
        <f t="shared" si="2"/>
        <v>208.69</v>
      </c>
      <c r="E141" s="56">
        <v>208.69</v>
      </c>
      <c r="F141" s="56">
        <v>213.75</v>
      </c>
    </row>
    <row r="142" spans="1:6" ht="15" customHeight="1" x14ac:dyDescent="0.25">
      <c r="A142" s="67">
        <v>92263</v>
      </c>
      <c r="B142" s="18" t="s">
        <v>1396</v>
      </c>
      <c r="C142" s="82" t="s">
        <v>1265</v>
      </c>
      <c r="D142" s="56">
        <f t="shared" si="2"/>
        <v>166.27</v>
      </c>
      <c r="E142" s="56">
        <v>166.27</v>
      </c>
      <c r="F142" s="56">
        <v>171.33</v>
      </c>
    </row>
    <row r="143" spans="1:6" ht="15" customHeight="1" x14ac:dyDescent="0.25">
      <c r="A143" s="67">
        <v>92270</v>
      </c>
      <c r="B143" s="18" t="s">
        <v>1397</v>
      </c>
      <c r="C143" s="82" t="s">
        <v>1265</v>
      </c>
      <c r="D143" s="56">
        <f t="shared" si="2"/>
        <v>175.37</v>
      </c>
      <c r="E143" s="56">
        <v>175.37</v>
      </c>
      <c r="F143" s="56">
        <v>179.04</v>
      </c>
    </row>
    <row r="144" spans="1:6" ht="15" customHeight="1" x14ac:dyDescent="0.25">
      <c r="A144" s="67">
        <v>92266</v>
      </c>
      <c r="B144" s="18" t="s">
        <v>1398</v>
      </c>
      <c r="C144" s="82" t="s">
        <v>1265</v>
      </c>
      <c r="D144" s="56">
        <f t="shared" si="2"/>
        <v>154.78</v>
      </c>
      <c r="E144" s="56">
        <v>154.78</v>
      </c>
      <c r="F144" s="56">
        <v>158.86000000000001</v>
      </c>
    </row>
    <row r="145" spans="1:6" ht="15" customHeight="1" x14ac:dyDescent="0.25">
      <c r="A145" s="67">
        <v>92265</v>
      </c>
      <c r="B145" s="18" t="s">
        <v>1399</v>
      </c>
      <c r="C145" s="82" t="s">
        <v>1265</v>
      </c>
      <c r="D145" s="56">
        <f t="shared" si="2"/>
        <v>118.4</v>
      </c>
      <c r="E145" s="56">
        <v>118.4</v>
      </c>
      <c r="F145" s="56">
        <v>122.48</v>
      </c>
    </row>
    <row r="146" spans="1:6" ht="15" customHeight="1" x14ac:dyDescent="0.25">
      <c r="A146" s="67">
        <v>96539</v>
      </c>
      <c r="B146" s="18" t="s">
        <v>1400</v>
      </c>
      <c r="C146" s="82" t="s">
        <v>1265</v>
      </c>
      <c r="D146" s="56">
        <f t="shared" si="2"/>
        <v>123.75</v>
      </c>
      <c r="E146" s="56">
        <v>123.75</v>
      </c>
      <c r="F146" s="56">
        <v>130.97</v>
      </c>
    </row>
    <row r="147" spans="1:6" ht="15" customHeight="1" x14ac:dyDescent="0.25">
      <c r="A147" s="67">
        <v>91304</v>
      </c>
      <c r="B147" s="18" t="s">
        <v>1401</v>
      </c>
      <c r="C147" s="82" t="s">
        <v>907</v>
      </c>
      <c r="D147" s="56">
        <f t="shared" si="2"/>
        <v>110.68</v>
      </c>
      <c r="E147" s="56">
        <v>110.68</v>
      </c>
      <c r="F147" s="56">
        <v>114.29</v>
      </c>
    </row>
    <row r="148" spans="1:6" ht="15" customHeight="1" x14ac:dyDescent="0.25">
      <c r="A148" s="67">
        <v>91305</v>
      </c>
      <c r="B148" s="18" t="s">
        <v>1402</v>
      </c>
      <c r="C148" s="82" t="s">
        <v>907</v>
      </c>
      <c r="D148" s="56">
        <f t="shared" si="2"/>
        <v>111.61</v>
      </c>
      <c r="E148" s="56">
        <v>111.61</v>
      </c>
      <c r="F148" s="56">
        <v>114.37</v>
      </c>
    </row>
    <row r="149" spans="1:6" ht="15" customHeight="1" x14ac:dyDescent="0.25">
      <c r="A149" s="67">
        <v>91307</v>
      </c>
      <c r="B149" s="18" t="s">
        <v>1403</v>
      </c>
      <c r="C149" s="82" t="s">
        <v>907</v>
      </c>
      <c r="D149" s="56">
        <f t="shared" si="2"/>
        <v>94.37</v>
      </c>
      <c r="E149" s="56">
        <v>94.37</v>
      </c>
      <c r="F149" s="56">
        <v>97.13</v>
      </c>
    </row>
    <row r="150" spans="1:6" ht="15" customHeight="1" x14ac:dyDescent="0.25">
      <c r="A150" s="67">
        <v>91186</v>
      </c>
      <c r="B150" s="18" t="s">
        <v>1404</v>
      </c>
      <c r="C150" s="82" t="s">
        <v>1252</v>
      </c>
      <c r="D150" s="56">
        <f t="shared" si="2"/>
        <v>6.12</v>
      </c>
      <c r="E150" s="56">
        <v>6.12</v>
      </c>
      <c r="F150" s="56">
        <v>6.66</v>
      </c>
    </row>
    <row r="151" spans="1:6" ht="15" customHeight="1" x14ac:dyDescent="0.25">
      <c r="A151" s="67">
        <v>91187</v>
      </c>
      <c r="B151" s="18" t="s">
        <v>1405</v>
      </c>
      <c r="C151" s="82" t="s">
        <v>1252</v>
      </c>
      <c r="D151" s="56">
        <f t="shared" si="2"/>
        <v>6.97</v>
      </c>
      <c r="E151" s="56">
        <v>6.97</v>
      </c>
      <c r="F151" s="56">
        <v>7.62</v>
      </c>
    </row>
    <row r="152" spans="1:6" ht="15" customHeight="1" x14ac:dyDescent="0.25">
      <c r="A152" s="67">
        <v>91185</v>
      </c>
      <c r="B152" s="18" t="s">
        <v>1406</v>
      </c>
      <c r="C152" s="82" t="s">
        <v>1252</v>
      </c>
      <c r="D152" s="56">
        <f t="shared" si="2"/>
        <v>7.46</v>
      </c>
      <c r="E152" s="56">
        <v>7.46</v>
      </c>
      <c r="F152" s="56">
        <v>8.1199999999999992</v>
      </c>
    </row>
    <row r="153" spans="1:6" ht="15" customHeight="1" x14ac:dyDescent="0.25">
      <c r="A153" s="67">
        <v>96109</v>
      </c>
      <c r="B153" s="18" t="s">
        <v>1407</v>
      </c>
      <c r="C153" s="82" t="s">
        <v>1265</v>
      </c>
      <c r="D153" s="56">
        <f t="shared" si="2"/>
        <v>43.63</v>
      </c>
      <c r="E153" s="56">
        <v>43.63</v>
      </c>
      <c r="F153" s="56">
        <v>46.6</v>
      </c>
    </row>
    <row r="154" spans="1:6" ht="15" customHeight="1" x14ac:dyDescent="0.25">
      <c r="A154" s="67">
        <v>90437</v>
      </c>
      <c r="B154" s="18" t="s">
        <v>1408</v>
      </c>
      <c r="C154" s="82" t="s">
        <v>907</v>
      </c>
      <c r="D154" s="56">
        <f t="shared" si="2"/>
        <v>34.380000000000003</v>
      </c>
      <c r="E154" s="56">
        <v>34.380000000000003</v>
      </c>
      <c r="F154" s="56">
        <v>38.18</v>
      </c>
    </row>
    <row r="155" spans="1:6" ht="15" customHeight="1" x14ac:dyDescent="0.25">
      <c r="A155" s="67">
        <v>90438</v>
      </c>
      <c r="B155" s="18" t="s">
        <v>1409</v>
      </c>
      <c r="C155" s="82" t="s">
        <v>907</v>
      </c>
      <c r="D155" s="56">
        <f t="shared" si="2"/>
        <v>49.28</v>
      </c>
      <c r="E155" s="56">
        <v>49.28</v>
      </c>
      <c r="F155" s="56">
        <v>54.72</v>
      </c>
    </row>
    <row r="156" spans="1:6" ht="15" customHeight="1" x14ac:dyDescent="0.25">
      <c r="A156" s="67">
        <v>90436</v>
      </c>
      <c r="B156" s="18" t="s">
        <v>1410</v>
      </c>
      <c r="C156" s="82" t="s">
        <v>907</v>
      </c>
      <c r="D156" s="56">
        <f t="shared" si="2"/>
        <v>14.15</v>
      </c>
      <c r="E156" s="56">
        <v>14.15</v>
      </c>
      <c r="F156" s="56">
        <v>15.71</v>
      </c>
    </row>
    <row r="157" spans="1:6" ht="15" customHeight="1" x14ac:dyDescent="0.25">
      <c r="A157" s="67">
        <v>90440</v>
      </c>
      <c r="B157" s="18" t="s">
        <v>1411</v>
      </c>
      <c r="C157" s="82" t="s">
        <v>907</v>
      </c>
      <c r="D157" s="56">
        <f t="shared" si="2"/>
        <v>112.52</v>
      </c>
      <c r="E157" s="56">
        <v>112.52</v>
      </c>
      <c r="F157" s="56">
        <v>124.89</v>
      </c>
    </row>
    <row r="158" spans="1:6" ht="15" customHeight="1" x14ac:dyDescent="0.25">
      <c r="A158" s="67">
        <v>90439</v>
      </c>
      <c r="B158" s="18" t="s">
        <v>1412</v>
      </c>
      <c r="C158" s="82" t="s">
        <v>907</v>
      </c>
      <c r="D158" s="56">
        <f t="shared" si="2"/>
        <v>70.260000000000005</v>
      </c>
      <c r="E158" s="56">
        <v>70.260000000000005</v>
      </c>
      <c r="F158" s="56">
        <v>77.97</v>
      </c>
    </row>
    <row r="159" spans="1:6" ht="15" customHeight="1" x14ac:dyDescent="0.25">
      <c r="A159" s="67">
        <v>88269</v>
      </c>
      <c r="B159" s="18" t="s">
        <v>1413</v>
      </c>
      <c r="C159" s="82" t="s">
        <v>1260</v>
      </c>
      <c r="D159" s="56">
        <f t="shared" si="2"/>
        <v>26.28</v>
      </c>
      <c r="E159" s="56">
        <v>26.28</v>
      </c>
      <c r="F159" s="56">
        <v>29.14</v>
      </c>
    </row>
    <row r="160" spans="1:6" ht="15" customHeight="1" x14ac:dyDescent="0.25">
      <c r="A160" s="67">
        <v>99862</v>
      </c>
      <c r="B160" s="18" t="s">
        <v>1414</v>
      </c>
      <c r="C160" s="82" t="s">
        <v>1265</v>
      </c>
      <c r="D160" s="56">
        <f t="shared" si="2"/>
        <v>648.25</v>
      </c>
      <c r="E160" s="56">
        <v>648.25</v>
      </c>
      <c r="F160" s="56">
        <v>686.52</v>
      </c>
    </row>
    <row r="161" spans="1:6" ht="15" customHeight="1" x14ac:dyDescent="0.25">
      <c r="A161" s="67">
        <v>99839</v>
      </c>
      <c r="B161" s="18" t="s">
        <v>1415</v>
      </c>
      <c r="C161" s="82" t="s">
        <v>1252</v>
      </c>
      <c r="D161" s="56">
        <f t="shared" si="2"/>
        <v>478.19</v>
      </c>
      <c r="E161" s="56">
        <v>478.19</v>
      </c>
      <c r="F161" s="56">
        <v>503.21</v>
      </c>
    </row>
    <row r="162" spans="1:6" ht="15" customHeight="1" x14ac:dyDescent="0.25">
      <c r="A162" s="67">
        <v>93282</v>
      </c>
      <c r="B162" s="18" t="s">
        <v>1416</v>
      </c>
      <c r="C162" s="82" t="s">
        <v>1339</v>
      </c>
      <c r="D162" s="56">
        <f t="shared" si="2"/>
        <v>29.04</v>
      </c>
      <c r="E162" s="56">
        <v>29.04</v>
      </c>
      <c r="F162" s="56">
        <v>32.49</v>
      </c>
    </row>
    <row r="163" spans="1:6" ht="15" customHeight="1" x14ac:dyDescent="0.25">
      <c r="A163" s="67">
        <v>93281</v>
      </c>
      <c r="B163" s="18" t="s">
        <v>1417</v>
      </c>
      <c r="C163" s="82" t="s">
        <v>1341</v>
      </c>
      <c r="D163" s="56">
        <f t="shared" si="2"/>
        <v>30.05</v>
      </c>
      <c r="E163" s="56">
        <v>30.05</v>
      </c>
      <c r="F163" s="56">
        <v>33.5</v>
      </c>
    </row>
    <row r="164" spans="1:6" ht="15" customHeight="1" x14ac:dyDescent="0.25">
      <c r="A164" s="67">
        <v>5928</v>
      </c>
      <c r="B164" s="18" t="s">
        <v>1418</v>
      </c>
      <c r="C164" s="82" t="s">
        <v>1341</v>
      </c>
      <c r="D164" s="56">
        <f t="shared" si="2"/>
        <v>261.01</v>
      </c>
      <c r="E164" s="56">
        <v>261.01</v>
      </c>
      <c r="F164" s="56">
        <v>265.2</v>
      </c>
    </row>
    <row r="165" spans="1:6" ht="15" customHeight="1" x14ac:dyDescent="0.25">
      <c r="A165" s="67">
        <v>96985</v>
      </c>
      <c r="B165" s="18" t="s">
        <v>1419</v>
      </c>
      <c r="C165" s="82" t="s">
        <v>907</v>
      </c>
      <c r="D165" s="56">
        <f t="shared" si="2"/>
        <v>104.51</v>
      </c>
      <c r="E165" s="56">
        <v>104.51</v>
      </c>
      <c r="F165" s="56">
        <v>105.71</v>
      </c>
    </row>
    <row r="166" spans="1:6" ht="15" customHeight="1" x14ac:dyDescent="0.25">
      <c r="A166" s="67">
        <v>101916</v>
      </c>
      <c r="B166" s="18" t="s">
        <v>1420</v>
      </c>
      <c r="C166" s="82" t="s">
        <v>907</v>
      </c>
      <c r="D166" s="56">
        <f t="shared" si="2"/>
        <v>3363.42</v>
      </c>
      <c r="E166" s="56">
        <v>3363.42</v>
      </c>
      <c r="F166" s="56">
        <v>3384.24</v>
      </c>
    </row>
    <row r="167" spans="1:6" ht="15" customHeight="1" x14ac:dyDescent="0.25">
      <c r="A167" s="67">
        <v>98562</v>
      </c>
      <c r="B167" s="18" t="s">
        <v>1421</v>
      </c>
      <c r="C167" s="82" t="s">
        <v>1265</v>
      </c>
      <c r="D167" s="56">
        <f t="shared" si="2"/>
        <v>44.06</v>
      </c>
      <c r="E167" s="56">
        <v>44.06</v>
      </c>
      <c r="F167" s="56">
        <v>46.75</v>
      </c>
    </row>
    <row r="168" spans="1:6" ht="15" customHeight="1" x14ac:dyDescent="0.25">
      <c r="A168" s="67">
        <v>98557</v>
      </c>
      <c r="B168" s="18" t="s">
        <v>1422</v>
      </c>
      <c r="C168" s="82" t="s">
        <v>1265</v>
      </c>
      <c r="D168" s="56">
        <f t="shared" si="2"/>
        <v>45.61</v>
      </c>
      <c r="E168" s="56">
        <v>45.61</v>
      </c>
      <c r="F168" s="56">
        <v>47.06</v>
      </c>
    </row>
    <row r="169" spans="1:6" ht="15" customHeight="1" x14ac:dyDescent="0.25">
      <c r="A169" s="67">
        <v>98546</v>
      </c>
      <c r="B169" s="18" t="s">
        <v>1423</v>
      </c>
      <c r="C169" s="82" t="s">
        <v>1265</v>
      </c>
      <c r="D169" s="56">
        <f t="shared" si="2"/>
        <v>109</v>
      </c>
      <c r="E169" s="56">
        <v>109</v>
      </c>
      <c r="F169" s="56">
        <v>112.27</v>
      </c>
    </row>
    <row r="170" spans="1:6" ht="15" customHeight="1" x14ac:dyDescent="0.25">
      <c r="A170" s="67">
        <v>88270</v>
      </c>
      <c r="B170" s="18" t="s">
        <v>1424</v>
      </c>
      <c r="C170" s="82" t="s">
        <v>1260</v>
      </c>
      <c r="D170" s="56">
        <f t="shared" si="2"/>
        <v>27.57</v>
      </c>
      <c r="E170" s="56">
        <v>27.57</v>
      </c>
      <c r="F170" s="56">
        <v>30.65</v>
      </c>
    </row>
    <row r="171" spans="1:6" ht="15" customHeight="1" x14ac:dyDescent="0.25">
      <c r="A171" s="67">
        <v>91979</v>
      </c>
      <c r="B171" s="18" t="s">
        <v>1425</v>
      </c>
      <c r="C171" s="82" t="s">
        <v>907</v>
      </c>
      <c r="D171" s="56">
        <f t="shared" si="2"/>
        <v>39.299999999999997</v>
      </c>
      <c r="E171" s="56">
        <v>39.299999999999997</v>
      </c>
      <c r="F171" s="56">
        <v>41.52</v>
      </c>
    </row>
    <row r="172" spans="1:6" ht="15" customHeight="1" x14ac:dyDescent="0.25">
      <c r="A172" s="67">
        <v>91978</v>
      </c>
      <c r="B172" s="18" t="s">
        <v>1426</v>
      </c>
      <c r="C172" s="82" t="s">
        <v>907</v>
      </c>
      <c r="D172" s="56">
        <f t="shared" si="2"/>
        <v>32.619999999999997</v>
      </c>
      <c r="E172" s="56">
        <v>32.619999999999997</v>
      </c>
      <c r="F172" s="56">
        <v>34.47</v>
      </c>
    </row>
    <row r="173" spans="1:6" ht="15" customHeight="1" x14ac:dyDescent="0.25">
      <c r="A173" s="67">
        <v>91955</v>
      </c>
      <c r="B173" s="18" t="s">
        <v>1427</v>
      </c>
      <c r="C173" s="82" t="s">
        <v>907</v>
      </c>
      <c r="D173" s="56">
        <f t="shared" si="2"/>
        <v>27.81</v>
      </c>
      <c r="E173" s="56">
        <v>27.81</v>
      </c>
      <c r="F173" s="56">
        <v>29.66</v>
      </c>
    </row>
    <row r="174" spans="1:6" ht="15" customHeight="1" x14ac:dyDescent="0.25">
      <c r="A174" s="67">
        <v>91954</v>
      </c>
      <c r="B174" s="18" t="s">
        <v>1428</v>
      </c>
      <c r="C174" s="82" t="s">
        <v>907</v>
      </c>
      <c r="D174" s="56">
        <f t="shared" si="2"/>
        <v>21.13</v>
      </c>
      <c r="E174" s="56">
        <v>21.13</v>
      </c>
      <c r="F174" s="56">
        <v>22.61</v>
      </c>
    </row>
    <row r="175" spans="1:6" ht="15" customHeight="1" x14ac:dyDescent="0.25">
      <c r="A175" s="67">
        <v>91961</v>
      </c>
      <c r="B175" s="18" t="s">
        <v>1429</v>
      </c>
      <c r="C175" s="82" t="s">
        <v>907</v>
      </c>
      <c r="D175" s="56">
        <f t="shared" si="2"/>
        <v>46.13</v>
      </c>
      <c r="E175" s="56">
        <v>46.13</v>
      </c>
      <c r="F175" s="56">
        <v>49.15</v>
      </c>
    </row>
    <row r="176" spans="1:6" ht="15" customHeight="1" x14ac:dyDescent="0.25">
      <c r="A176" s="67">
        <v>91960</v>
      </c>
      <c r="B176" s="18" t="s">
        <v>1430</v>
      </c>
      <c r="C176" s="82" t="s">
        <v>907</v>
      </c>
      <c r="D176" s="56">
        <f t="shared" si="2"/>
        <v>39.450000000000003</v>
      </c>
      <c r="E176" s="56">
        <v>39.450000000000003</v>
      </c>
      <c r="F176" s="56">
        <v>42.1</v>
      </c>
    </row>
    <row r="177" spans="1:6" ht="15" customHeight="1" x14ac:dyDescent="0.25">
      <c r="A177" s="67">
        <v>91985</v>
      </c>
      <c r="B177" s="18" t="s">
        <v>1431</v>
      </c>
      <c r="C177" s="82" t="s">
        <v>907</v>
      </c>
      <c r="D177" s="56">
        <f t="shared" si="2"/>
        <v>21.51</v>
      </c>
      <c r="E177" s="56">
        <v>21.51</v>
      </c>
      <c r="F177" s="56">
        <v>22.97</v>
      </c>
    </row>
    <row r="178" spans="1:6" ht="15" customHeight="1" x14ac:dyDescent="0.25">
      <c r="A178" s="67">
        <v>91984</v>
      </c>
      <c r="B178" s="18" t="s">
        <v>1432</v>
      </c>
      <c r="C178" s="82" t="s">
        <v>907</v>
      </c>
      <c r="D178" s="56">
        <f t="shared" si="2"/>
        <v>14.83</v>
      </c>
      <c r="E178" s="56">
        <v>14.83</v>
      </c>
      <c r="F178" s="56">
        <v>15.92</v>
      </c>
    </row>
    <row r="179" spans="1:6" ht="15" customHeight="1" x14ac:dyDescent="0.25">
      <c r="A179" s="67">
        <v>91957</v>
      </c>
      <c r="B179" s="18" t="s">
        <v>1433</v>
      </c>
      <c r="C179" s="82" t="s">
        <v>907</v>
      </c>
      <c r="D179" s="56">
        <f t="shared" si="2"/>
        <v>40.68</v>
      </c>
      <c r="E179" s="56">
        <v>40.68</v>
      </c>
      <c r="F179" s="56">
        <v>43.3</v>
      </c>
    </row>
    <row r="180" spans="1:6" ht="15" customHeight="1" x14ac:dyDescent="0.25">
      <c r="A180" s="67">
        <v>91956</v>
      </c>
      <c r="B180" s="18" t="s">
        <v>1434</v>
      </c>
      <c r="C180" s="82" t="s">
        <v>907</v>
      </c>
      <c r="D180" s="56">
        <f t="shared" si="2"/>
        <v>34</v>
      </c>
      <c r="E180" s="56">
        <v>34</v>
      </c>
      <c r="F180" s="56">
        <v>36.25</v>
      </c>
    </row>
    <row r="181" spans="1:6" ht="15" customHeight="1" x14ac:dyDescent="0.25">
      <c r="A181" s="67">
        <v>91953</v>
      </c>
      <c r="B181" s="18" t="s">
        <v>1435</v>
      </c>
      <c r="C181" s="82" t="s">
        <v>907</v>
      </c>
      <c r="D181" s="56">
        <f t="shared" si="2"/>
        <v>22.36</v>
      </c>
      <c r="E181" s="56">
        <v>22.36</v>
      </c>
      <c r="F181" s="56">
        <v>23.82</v>
      </c>
    </row>
    <row r="182" spans="1:6" ht="15" customHeight="1" x14ac:dyDescent="0.25">
      <c r="A182" s="67">
        <v>91952</v>
      </c>
      <c r="B182" s="18" t="s">
        <v>1436</v>
      </c>
      <c r="C182" s="82" t="s">
        <v>907</v>
      </c>
      <c r="D182" s="56">
        <f t="shared" si="2"/>
        <v>15.68</v>
      </c>
      <c r="E182" s="56">
        <v>15.68</v>
      </c>
      <c r="F182" s="56">
        <v>16.77</v>
      </c>
    </row>
    <row r="183" spans="1:6" ht="15" customHeight="1" x14ac:dyDescent="0.25">
      <c r="A183" s="67">
        <v>91959</v>
      </c>
      <c r="B183" s="18" t="s">
        <v>1437</v>
      </c>
      <c r="C183" s="82" t="s">
        <v>907</v>
      </c>
      <c r="D183" s="56">
        <f t="shared" si="2"/>
        <v>35.28</v>
      </c>
      <c r="E183" s="56">
        <v>35.28</v>
      </c>
      <c r="F183" s="56">
        <v>37.5</v>
      </c>
    </row>
    <row r="184" spans="1:6" ht="15" customHeight="1" x14ac:dyDescent="0.25">
      <c r="A184" s="67">
        <v>91958</v>
      </c>
      <c r="B184" s="18" t="s">
        <v>1438</v>
      </c>
      <c r="C184" s="82" t="s">
        <v>907</v>
      </c>
      <c r="D184" s="56">
        <f t="shared" si="2"/>
        <v>28.6</v>
      </c>
      <c r="E184" s="56">
        <v>28.6</v>
      </c>
      <c r="F184" s="56">
        <v>30.45</v>
      </c>
    </row>
    <row r="185" spans="1:6" ht="15" customHeight="1" x14ac:dyDescent="0.25">
      <c r="A185" s="67">
        <v>94570</v>
      </c>
      <c r="B185" s="18" t="s">
        <v>1439</v>
      </c>
      <c r="C185" s="82" t="s">
        <v>1265</v>
      </c>
      <c r="D185" s="56">
        <f t="shared" si="2"/>
        <v>216.27</v>
      </c>
      <c r="E185" s="56">
        <v>216.27</v>
      </c>
      <c r="F185" s="56">
        <v>218.21</v>
      </c>
    </row>
    <row r="186" spans="1:6" ht="15" customHeight="1" x14ac:dyDescent="0.25">
      <c r="A186" s="67">
        <v>94573</v>
      </c>
      <c r="B186" s="18" t="s">
        <v>1440</v>
      </c>
      <c r="C186" s="82" t="s">
        <v>1265</v>
      </c>
      <c r="D186" s="56">
        <f t="shared" si="2"/>
        <v>254.34</v>
      </c>
      <c r="E186" s="56">
        <v>254.34</v>
      </c>
      <c r="F186" s="56">
        <v>257.93</v>
      </c>
    </row>
    <row r="187" spans="1:6" ht="15" customHeight="1" x14ac:dyDescent="0.25">
      <c r="A187" s="67">
        <v>94569</v>
      </c>
      <c r="B187" s="18" t="s">
        <v>1441</v>
      </c>
      <c r="C187" s="82" t="s">
        <v>1265</v>
      </c>
      <c r="D187" s="56">
        <f t="shared" si="2"/>
        <v>428.75</v>
      </c>
      <c r="E187" s="56">
        <v>428.75</v>
      </c>
      <c r="F187" s="56">
        <v>435.15</v>
      </c>
    </row>
    <row r="188" spans="1:6" ht="15" customHeight="1" x14ac:dyDescent="0.25">
      <c r="A188" s="67">
        <v>88441</v>
      </c>
      <c r="B188" s="18" t="s">
        <v>1442</v>
      </c>
      <c r="C188" s="82" t="s">
        <v>1260</v>
      </c>
      <c r="D188" s="56">
        <f t="shared" si="2"/>
        <v>20.079999999999998</v>
      </c>
      <c r="E188" s="56">
        <v>20.079999999999998</v>
      </c>
      <c r="F188" s="56">
        <v>21.96</v>
      </c>
    </row>
    <row r="189" spans="1:6" ht="15" customHeight="1" x14ac:dyDescent="0.25">
      <c r="A189" s="67">
        <v>89746</v>
      </c>
      <c r="B189" s="18" t="s">
        <v>1443</v>
      </c>
      <c r="C189" s="82" t="s">
        <v>907</v>
      </c>
      <c r="D189" s="56">
        <f t="shared" si="2"/>
        <v>27.95</v>
      </c>
      <c r="E189" s="56">
        <v>27.95</v>
      </c>
      <c r="F189" s="56">
        <v>28.85</v>
      </c>
    </row>
    <row r="190" spans="1:6" ht="15" customHeight="1" x14ac:dyDescent="0.25">
      <c r="A190" s="67">
        <v>89851</v>
      </c>
      <c r="B190" s="18" t="s">
        <v>1444</v>
      </c>
      <c r="C190" s="82" t="s">
        <v>907</v>
      </c>
      <c r="D190" s="56">
        <f t="shared" si="2"/>
        <v>31.73</v>
      </c>
      <c r="E190" s="56">
        <v>31.73</v>
      </c>
      <c r="F190" s="56">
        <v>33.03</v>
      </c>
    </row>
    <row r="191" spans="1:6" ht="15" customHeight="1" x14ac:dyDescent="0.25">
      <c r="A191" s="67">
        <v>89855</v>
      </c>
      <c r="B191" s="18" t="s">
        <v>1445</v>
      </c>
      <c r="C191" s="82" t="s">
        <v>907</v>
      </c>
      <c r="D191" s="56">
        <f t="shared" si="2"/>
        <v>111.54</v>
      </c>
      <c r="E191" s="56">
        <v>111.54</v>
      </c>
      <c r="F191" s="56">
        <v>113.23</v>
      </c>
    </row>
    <row r="192" spans="1:6" ht="15" customHeight="1" x14ac:dyDescent="0.25">
      <c r="A192" s="67">
        <v>89726</v>
      </c>
      <c r="B192" s="18" t="s">
        <v>1446</v>
      </c>
      <c r="C192" s="82" t="s">
        <v>907</v>
      </c>
      <c r="D192" s="56">
        <f t="shared" si="2"/>
        <v>9.7100000000000009</v>
      </c>
      <c r="E192" s="56">
        <v>9.7100000000000009</v>
      </c>
      <c r="F192" s="56">
        <v>10.31</v>
      </c>
    </row>
    <row r="193" spans="1:6" ht="15" customHeight="1" x14ac:dyDescent="0.25">
      <c r="A193" s="67">
        <v>89732</v>
      </c>
      <c r="B193" s="18" t="s">
        <v>1447</v>
      </c>
      <c r="C193" s="82" t="s">
        <v>907</v>
      </c>
      <c r="D193" s="56">
        <f t="shared" si="2"/>
        <v>15.3</v>
      </c>
      <c r="E193" s="56">
        <v>15.3</v>
      </c>
      <c r="F193" s="56">
        <v>15.95</v>
      </c>
    </row>
    <row r="194" spans="1:6" ht="15" customHeight="1" x14ac:dyDescent="0.25">
      <c r="A194" s="67">
        <v>89806</v>
      </c>
      <c r="B194" s="18" t="s">
        <v>1448</v>
      </c>
      <c r="C194" s="82" t="s">
        <v>907</v>
      </c>
      <c r="D194" s="56">
        <f t="shared" ref="D194:D257" si="3">IF(ONERA="COM DESONERAÇÃO",E194,F194)</f>
        <v>21.48</v>
      </c>
      <c r="E194" s="56">
        <v>21.48</v>
      </c>
      <c r="F194" s="56">
        <v>22.06</v>
      </c>
    </row>
    <row r="195" spans="1:6" ht="15" customHeight="1" x14ac:dyDescent="0.25">
      <c r="A195" s="67">
        <v>89739</v>
      </c>
      <c r="B195" s="18" t="s">
        <v>1449</v>
      </c>
      <c r="C195" s="82" t="s">
        <v>907</v>
      </c>
      <c r="D195" s="56">
        <f t="shared" si="3"/>
        <v>23.23</v>
      </c>
      <c r="E195" s="56">
        <v>23.23</v>
      </c>
      <c r="F195" s="56">
        <v>24.01</v>
      </c>
    </row>
    <row r="196" spans="1:6" ht="15" customHeight="1" x14ac:dyDescent="0.25">
      <c r="A196" s="67">
        <v>89585</v>
      </c>
      <c r="B196" s="18" t="s">
        <v>1450</v>
      </c>
      <c r="C196" s="82" t="s">
        <v>907</v>
      </c>
      <c r="D196" s="56">
        <f t="shared" si="3"/>
        <v>44.12</v>
      </c>
      <c r="E196" s="56">
        <v>44.12</v>
      </c>
      <c r="F196" s="56">
        <v>45.41</v>
      </c>
    </row>
    <row r="197" spans="1:6" ht="15" customHeight="1" x14ac:dyDescent="0.25">
      <c r="A197" s="67">
        <v>89591</v>
      </c>
      <c r="B197" s="18" t="s">
        <v>1451</v>
      </c>
      <c r="C197" s="82" t="s">
        <v>907</v>
      </c>
      <c r="D197" s="56">
        <f t="shared" si="3"/>
        <v>129.07</v>
      </c>
      <c r="E197" s="56">
        <v>129.07</v>
      </c>
      <c r="F197" s="56">
        <v>131.27000000000001</v>
      </c>
    </row>
    <row r="198" spans="1:6" ht="15" customHeight="1" x14ac:dyDescent="0.25">
      <c r="A198" s="67">
        <v>89582</v>
      </c>
      <c r="B198" s="18" t="s">
        <v>1452</v>
      </c>
      <c r="C198" s="82" t="s">
        <v>907</v>
      </c>
      <c r="D198" s="56">
        <f t="shared" si="3"/>
        <v>33.549999999999997</v>
      </c>
      <c r="E198" s="56">
        <v>33.549999999999997</v>
      </c>
      <c r="F198" s="56">
        <v>34.369999999999997</v>
      </c>
    </row>
    <row r="199" spans="1:6" ht="15" customHeight="1" x14ac:dyDescent="0.25">
      <c r="A199" s="67">
        <v>89524</v>
      </c>
      <c r="B199" s="18" t="s">
        <v>1453</v>
      </c>
      <c r="C199" s="82" t="s">
        <v>907</v>
      </c>
      <c r="D199" s="56">
        <f t="shared" si="3"/>
        <v>30.01</v>
      </c>
      <c r="E199" s="56">
        <v>30.01</v>
      </c>
      <c r="F199" s="56">
        <v>30.45</v>
      </c>
    </row>
    <row r="200" spans="1:6" ht="15" customHeight="1" x14ac:dyDescent="0.25">
      <c r="A200" s="67">
        <v>89359</v>
      </c>
      <c r="B200" s="18" t="s">
        <v>1454</v>
      </c>
      <c r="C200" s="82" t="s">
        <v>907</v>
      </c>
      <c r="D200" s="56">
        <f t="shared" si="3"/>
        <v>7.85</v>
      </c>
      <c r="E200" s="56">
        <v>7.85</v>
      </c>
      <c r="F200" s="56">
        <v>8.4600000000000009</v>
      </c>
    </row>
    <row r="201" spans="1:6" ht="15" customHeight="1" x14ac:dyDescent="0.25">
      <c r="A201" s="67">
        <v>89485</v>
      </c>
      <c r="B201" s="18" t="s">
        <v>1455</v>
      </c>
      <c r="C201" s="82" t="s">
        <v>907</v>
      </c>
      <c r="D201" s="56">
        <f t="shared" si="3"/>
        <v>5.81</v>
      </c>
      <c r="E201" s="56">
        <v>5.81</v>
      </c>
      <c r="F201" s="56">
        <v>6.14</v>
      </c>
    </row>
    <row r="202" spans="1:6" ht="15" customHeight="1" x14ac:dyDescent="0.25">
      <c r="A202" s="67">
        <v>89493</v>
      </c>
      <c r="B202" s="18" t="s">
        <v>1456</v>
      </c>
      <c r="C202" s="82" t="s">
        <v>907</v>
      </c>
      <c r="D202" s="56">
        <f t="shared" si="3"/>
        <v>9.7100000000000009</v>
      </c>
      <c r="E202" s="56">
        <v>9.7100000000000009</v>
      </c>
      <c r="F202" s="56">
        <v>10.11</v>
      </c>
    </row>
    <row r="203" spans="1:6" ht="15" customHeight="1" x14ac:dyDescent="0.25">
      <c r="A203" s="67">
        <v>89498</v>
      </c>
      <c r="B203" s="18" t="s">
        <v>1457</v>
      </c>
      <c r="C203" s="82" t="s">
        <v>907</v>
      </c>
      <c r="D203" s="56">
        <f t="shared" si="3"/>
        <v>12.89</v>
      </c>
      <c r="E203" s="56">
        <v>12.89</v>
      </c>
      <c r="F203" s="56">
        <v>13.38</v>
      </c>
    </row>
    <row r="204" spans="1:6" ht="15" customHeight="1" x14ac:dyDescent="0.25">
      <c r="A204" s="67">
        <v>89502</v>
      </c>
      <c r="B204" s="18" t="s">
        <v>1458</v>
      </c>
      <c r="C204" s="82" t="s">
        <v>907</v>
      </c>
      <c r="D204" s="56">
        <f t="shared" si="3"/>
        <v>16.420000000000002</v>
      </c>
      <c r="E204" s="56">
        <v>16.420000000000002</v>
      </c>
      <c r="F204" s="56">
        <v>17.02</v>
      </c>
    </row>
    <row r="205" spans="1:6" ht="15" customHeight="1" x14ac:dyDescent="0.25">
      <c r="A205" s="67">
        <v>89366</v>
      </c>
      <c r="B205" s="18" t="s">
        <v>1459</v>
      </c>
      <c r="C205" s="82" t="s">
        <v>907</v>
      </c>
      <c r="D205" s="56">
        <f t="shared" si="3"/>
        <v>15.98</v>
      </c>
      <c r="E205" s="56">
        <v>15.98</v>
      </c>
      <c r="F205" s="56">
        <v>16.63</v>
      </c>
    </row>
    <row r="206" spans="1:6" ht="15" customHeight="1" x14ac:dyDescent="0.25">
      <c r="A206" s="67">
        <v>89724</v>
      </c>
      <c r="B206" s="18" t="s">
        <v>1460</v>
      </c>
      <c r="C206" s="82" t="s">
        <v>907</v>
      </c>
      <c r="D206" s="56">
        <f t="shared" si="3"/>
        <v>9.48</v>
      </c>
      <c r="E206" s="56">
        <v>9.48</v>
      </c>
      <c r="F206" s="56">
        <v>10.08</v>
      </c>
    </row>
    <row r="207" spans="1:6" ht="15" customHeight="1" x14ac:dyDescent="0.25">
      <c r="A207" s="67">
        <v>89731</v>
      </c>
      <c r="B207" s="18" t="s">
        <v>1461</v>
      </c>
      <c r="C207" s="82" t="s">
        <v>907</v>
      </c>
      <c r="D207" s="56">
        <f t="shared" si="3"/>
        <v>14.57</v>
      </c>
      <c r="E207" s="56">
        <v>14.57</v>
      </c>
      <c r="F207" s="56">
        <v>15.22</v>
      </c>
    </row>
    <row r="208" spans="1:6" ht="15" customHeight="1" x14ac:dyDescent="0.25">
      <c r="A208" s="67">
        <v>89737</v>
      </c>
      <c r="B208" s="18" t="s">
        <v>1462</v>
      </c>
      <c r="C208" s="82" t="s">
        <v>907</v>
      </c>
      <c r="D208" s="56">
        <f t="shared" si="3"/>
        <v>22.25</v>
      </c>
      <c r="E208" s="56">
        <v>22.25</v>
      </c>
      <c r="F208" s="56">
        <v>23.03</v>
      </c>
    </row>
    <row r="209" spans="1:6" ht="15" customHeight="1" x14ac:dyDescent="0.25">
      <c r="A209" s="67">
        <v>89584</v>
      </c>
      <c r="B209" s="18" t="s">
        <v>1463</v>
      </c>
      <c r="C209" s="82" t="s">
        <v>907</v>
      </c>
      <c r="D209" s="56">
        <f t="shared" si="3"/>
        <v>43.09</v>
      </c>
      <c r="E209" s="56">
        <v>43.09</v>
      </c>
      <c r="F209" s="56">
        <v>44.38</v>
      </c>
    </row>
    <row r="210" spans="1:6" ht="15" customHeight="1" x14ac:dyDescent="0.25">
      <c r="A210" s="67">
        <v>89590</v>
      </c>
      <c r="B210" s="18" t="s">
        <v>1464</v>
      </c>
      <c r="C210" s="82" t="s">
        <v>907</v>
      </c>
      <c r="D210" s="56">
        <f t="shared" si="3"/>
        <v>132.22999999999999</v>
      </c>
      <c r="E210" s="56">
        <v>132.22999999999999</v>
      </c>
      <c r="F210" s="56">
        <v>134.43</v>
      </c>
    </row>
    <row r="211" spans="1:6" ht="15" customHeight="1" x14ac:dyDescent="0.25">
      <c r="A211" s="67">
        <v>89581</v>
      </c>
      <c r="B211" s="18" t="s">
        <v>1465</v>
      </c>
      <c r="C211" s="82" t="s">
        <v>907</v>
      </c>
      <c r="D211" s="56">
        <f t="shared" si="3"/>
        <v>33.090000000000003</v>
      </c>
      <c r="E211" s="56">
        <v>33.090000000000003</v>
      </c>
      <c r="F211" s="56">
        <v>33.909999999999997</v>
      </c>
    </row>
    <row r="212" spans="1:6" ht="15" customHeight="1" x14ac:dyDescent="0.25">
      <c r="A212" s="67">
        <v>89358</v>
      </c>
      <c r="B212" s="18" t="s">
        <v>1466</v>
      </c>
      <c r="C212" s="82" t="s">
        <v>907</v>
      </c>
      <c r="D212" s="56">
        <f t="shared" si="3"/>
        <v>7.26</v>
      </c>
      <c r="E212" s="56">
        <v>7.26</v>
      </c>
      <c r="F212" s="56">
        <v>7.87</v>
      </c>
    </row>
    <row r="213" spans="1:6" ht="15" customHeight="1" x14ac:dyDescent="0.25">
      <c r="A213" s="67">
        <v>89481</v>
      </c>
      <c r="B213" s="18" t="s">
        <v>1467</v>
      </c>
      <c r="C213" s="82" t="s">
        <v>907</v>
      </c>
      <c r="D213" s="56">
        <f t="shared" si="3"/>
        <v>4.97</v>
      </c>
      <c r="E213" s="56">
        <v>4.97</v>
      </c>
      <c r="F213" s="56">
        <v>5.3</v>
      </c>
    </row>
    <row r="214" spans="1:6" ht="15" customHeight="1" x14ac:dyDescent="0.25">
      <c r="A214" s="67">
        <v>89408</v>
      </c>
      <c r="B214" s="18" t="s">
        <v>1468</v>
      </c>
      <c r="C214" s="82" t="s">
        <v>907</v>
      </c>
      <c r="D214" s="56">
        <f t="shared" si="3"/>
        <v>7.92</v>
      </c>
      <c r="E214" s="56">
        <v>7.92</v>
      </c>
      <c r="F214" s="56">
        <v>8.56</v>
      </c>
    </row>
    <row r="215" spans="1:6" ht="15" customHeight="1" x14ac:dyDescent="0.25">
      <c r="A215" s="67">
        <v>89362</v>
      </c>
      <c r="B215" s="18" t="s">
        <v>1469</v>
      </c>
      <c r="C215" s="82" t="s">
        <v>907</v>
      </c>
      <c r="D215" s="56">
        <f t="shared" si="3"/>
        <v>8.64</v>
      </c>
      <c r="E215" s="56">
        <v>8.64</v>
      </c>
      <c r="F215" s="56">
        <v>9.36</v>
      </c>
    </row>
    <row r="216" spans="1:6" ht="15" customHeight="1" x14ac:dyDescent="0.25">
      <c r="A216" s="67">
        <v>89492</v>
      </c>
      <c r="B216" s="18" t="s">
        <v>1470</v>
      </c>
      <c r="C216" s="82" t="s">
        <v>907</v>
      </c>
      <c r="D216" s="56">
        <f t="shared" si="3"/>
        <v>7.85</v>
      </c>
      <c r="E216" s="56">
        <v>7.85</v>
      </c>
      <c r="F216" s="56">
        <v>8.25</v>
      </c>
    </row>
    <row r="217" spans="1:6" ht="15" customHeight="1" x14ac:dyDescent="0.25">
      <c r="A217" s="67">
        <v>89413</v>
      </c>
      <c r="B217" s="18" t="s">
        <v>1471</v>
      </c>
      <c r="C217" s="82" t="s">
        <v>907</v>
      </c>
      <c r="D217" s="56">
        <f t="shared" si="3"/>
        <v>11.29</v>
      </c>
      <c r="E217" s="56">
        <v>11.29</v>
      </c>
      <c r="F217" s="56">
        <v>12.06</v>
      </c>
    </row>
    <row r="218" spans="1:6" ht="15" customHeight="1" x14ac:dyDescent="0.25">
      <c r="A218" s="67">
        <v>89497</v>
      </c>
      <c r="B218" s="18" t="s">
        <v>1472</v>
      </c>
      <c r="C218" s="82" t="s">
        <v>907</v>
      </c>
      <c r="D218" s="56">
        <f t="shared" si="3"/>
        <v>12.82</v>
      </c>
      <c r="E218" s="56">
        <v>12.82</v>
      </c>
      <c r="F218" s="56">
        <v>13.31</v>
      </c>
    </row>
    <row r="219" spans="1:6" ht="15" customHeight="1" x14ac:dyDescent="0.25">
      <c r="A219" s="67">
        <v>89501</v>
      </c>
      <c r="B219" s="18" t="s">
        <v>1473</v>
      </c>
      <c r="C219" s="82" t="s">
        <v>907</v>
      </c>
      <c r="D219" s="56">
        <f t="shared" si="3"/>
        <v>13.72</v>
      </c>
      <c r="E219" s="56">
        <v>13.72</v>
      </c>
      <c r="F219" s="56">
        <v>14.32</v>
      </c>
    </row>
    <row r="220" spans="1:6" ht="15" customHeight="1" x14ac:dyDescent="0.25">
      <c r="A220" s="67">
        <v>89834</v>
      </c>
      <c r="B220" s="18" t="s">
        <v>1474</v>
      </c>
      <c r="C220" s="82" t="s">
        <v>907</v>
      </c>
      <c r="D220" s="56">
        <f t="shared" si="3"/>
        <v>52.34</v>
      </c>
      <c r="E220" s="56">
        <v>52.34</v>
      </c>
      <c r="F220" s="56">
        <v>53.7</v>
      </c>
    </row>
    <row r="221" spans="1:6" ht="15" customHeight="1" x14ac:dyDescent="0.25">
      <c r="A221" s="67">
        <v>89797</v>
      </c>
      <c r="B221" s="18" t="s">
        <v>1475</v>
      </c>
      <c r="C221" s="82" t="s">
        <v>907</v>
      </c>
      <c r="D221" s="56">
        <f t="shared" si="3"/>
        <v>50.88</v>
      </c>
      <c r="E221" s="56">
        <v>50.88</v>
      </c>
      <c r="F221" s="56">
        <v>52.09</v>
      </c>
    </row>
    <row r="222" spans="1:6" ht="15" customHeight="1" x14ac:dyDescent="0.25">
      <c r="A222" s="67">
        <v>89861</v>
      </c>
      <c r="B222" s="18" t="s">
        <v>1476</v>
      </c>
      <c r="C222" s="82" t="s">
        <v>907</v>
      </c>
      <c r="D222" s="56">
        <f t="shared" si="3"/>
        <v>55.92</v>
      </c>
      <c r="E222" s="56">
        <v>55.92</v>
      </c>
      <c r="F222" s="56">
        <v>57.65</v>
      </c>
    </row>
    <row r="223" spans="1:6" ht="15" customHeight="1" x14ac:dyDescent="0.25">
      <c r="A223" s="67">
        <v>89783</v>
      </c>
      <c r="B223" s="18" t="s">
        <v>1477</v>
      </c>
      <c r="C223" s="82" t="s">
        <v>907</v>
      </c>
      <c r="D223" s="56">
        <f t="shared" si="3"/>
        <v>13.92</v>
      </c>
      <c r="E223" s="56">
        <v>13.92</v>
      </c>
      <c r="F223" s="56">
        <v>14.72</v>
      </c>
    </row>
    <row r="224" spans="1:6" ht="15" customHeight="1" x14ac:dyDescent="0.25">
      <c r="A224" s="67">
        <v>89830</v>
      </c>
      <c r="B224" s="18" t="s">
        <v>1478</v>
      </c>
      <c r="C224" s="82" t="s">
        <v>907</v>
      </c>
      <c r="D224" s="56">
        <f t="shared" si="3"/>
        <v>38.130000000000003</v>
      </c>
      <c r="E224" s="56">
        <v>38.130000000000003</v>
      </c>
      <c r="F224" s="56">
        <v>38.909999999999997</v>
      </c>
    </row>
    <row r="225" spans="1:6" ht="15" customHeight="1" x14ac:dyDescent="0.25">
      <c r="A225" s="67">
        <v>89690</v>
      </c>
      <c r="B225" s="18" t="s">
        <v>1479</v>
      </c>
      <c r="C225" s="82" t="s">
        <v>907</v>
      </c>
      <c r="D225" s="56">
        <f t="shared" si="3"/>
        <v>87.85</v>
      </c>
      <c r="E225" s="56">
        <v>87.85</v>
      </c>
      <c r="F225" s="56">
        <v>89.56</v>
      </c>
    </row>
    <row r="226" spans="1:6" ht="15" customHeight="1" x14ac:dyDescent="0.25">
      <c r="A226" s="67">
        <v>89692</v>
      </c>
      <c r="B226" s="18" t="s">
        <v>1480</v>
      </c>
      <c r="C226" s="82" t="s">
        <v>907</v>
      </c>
      <c r="D226" s="56">
        <f t="shared" si="3"/>
        <v>99.64</v>
      </c>
      <c r="E226" s="56">
        <v>99.64</v>
      </c>
      <c r="F226" s="56">
        <v>101.14</v>
      </c>
    </row>
    <row r="227" spans="1:6" ht="15" customHeight="1" x14ac:dyDescent="0.25">
      <c r="A227" s="67">
        <v>89699</v>
      </c>
      <c r="B227" s="18" t="s">
        <v>1481</v>
      </c>
      <c r="C227" s="82" t="s">
        <v>907</v>
      </c>
      <c r="D227" s="56">
        <f t="shared" si="3"/>
        <v>197.99</v>
      </c>
      <c r="E227" s="56">
        <v>197.99</v>
      </c>
      <c r="F227" s="56">
        <v>200.52</v>
      </c>
    </row>
    <row r="228" spans="1:6" ht="15" customHeight="1" x14ac:dyDescent="0.25">
      <c r="A228" s="67">
        <v>89685</v>
      </c>
      <c r="B228" s="18" t="s">
        <v>1482</v>
      </c>
      <c r="C228" s="82" t="s">
        <v>907</v>
      </c>
      <c r="D228" s="56">
        <f t="shared" si="3"/>
        <v>60.14</v>
      </c>
      <c r="E228" s="56">
        <v>60.14</v>
      </c>
      <c r="F228" s="56">
        <v>61.22</v>
      </c>
    </row>
    <row r="229" spans="1:6" ht="15" customHeight="1" x14ac:dyDescent="0.25">
      <c r="A229" s="67">
        <v>95635</v>
      </c>
      <c r="B229" s="18" t="s">
        <v>1483</v>
      </c>
      <c r="C229" s="82" t="s">
        <v>907</v>
      </c>
      <c r="D229" s="56">
        <f t="shared" si="3"/>
        <v>238.52</v>
      </c>
      <c r="E229" s="56">
        <v>238.52</v>
      </c>
      <c r="F229" s="56">
        <v>246.51</v>
      </c>
    </row>
    <row r="230" spans="1:6" ht="15" customHeight="1" x14ac:dyDescent="0.25">
      <c r="A230" s="67">
        <v>91312</v>
      </c>
      <c r="B230" s="18" t="s">
        <v>1484</v>
      </c>
      <c r="C230" s="82" t="s">
        <v>907</v>
      </c>
      <c r="D230" s="56">
        <f t="shared" si="3"/>
        <v>919.38</v>
      </c>
      <c r="E230" s="56">
        <v>919.38</v>
      </c>
      <c r="F230" s="56">
        <v>946.37</v>
      </c>
    </row>
    <row r="231" spans="1:6" ht="15" customHeight="1" x14ac:dyDescent="0.25">
      <c r="A231" s="67">
        <v>91313</v>
      </c>
      <c r="B231" s="18" t="s">
        <v>1485</v>
      </c>
      <c r="C231" s="82" t="s">
        <v>907</v>
      </c>
      <c r="D231" s="56">
        <f t="shared" si="3"/>
        <v>910.24</v>
      </c>
      <c r="E231" s="56">
        <v>910.24</v>
      </c>
      <c r="F231" s="56">
        <v>937.75</v>
      </c>
    </row>
    <row r="232" spans="1:6" ht="15" customHeight="1" x14ac:dyDescent="0.25">
      <c r="A232" s="67">
        <v>91314</v>
      </c>
      <c r="B232" s="18" t="s">
        <v>1486</v>
      </c>
      <c r="C232" s="82" t="s">
        <v>907</v>
      </c>
      <c r="D232" s="56">
        <f t="shared" si="3"/>
        <v>951.66</v>
      </c>
      <c r="E232" s="56">
        <v>951.66</v>
      </c>
      <c r="F232" s="56">
        <v>980.56</v>
      </c>
    </row>
    <row r="233" spans="1:6" ht="15" customHeight="1" x14ac:dyDescent="0.25">
      <c r="A233" s="67">
        <v>97611</v>
      </c>
      <c r="B233" s="18" t="s">
        <v>1487</v>
      </c>
      <c r="C233" s="82" t="s">
        <v>907</v>
      </c>
      <c r="D233" s="56">
        <f t="shared" si="3"/>
        <v>22</v>
      </c>
      <c r="E233" s="56">
        <v>22</v>
      </c>
      <c r="F233" s="56">
        <v>22.62</v>
      </c>
    </row>
    <row r="234" spans="1:6" ht="15" customHeight="1" x14ac:dyDescent="0.25">
      <c r="A234" s="67">
        <v>97617</v>
      </c>
      <c r="B234" s="18" t="s">
        <v>1488</v>
      </c>
      <c r="C234" s="82" t="s">
        <v>907</v>
      </c>
      <c r="D234" s="56">
        <f t="shared" si="3"/>
        <v>53.46</v>
      </c>
      <c r="E234" s="56">
        <v>53.46</v>
      </c>
      <c r="F234" s="56">
        <v>54.38</v>
      </c>
    </row>
    <row r="235" spans="1:6" ht="15" customHeight="1" x14ac:dyDescent="0.25">
      <c r="A235" s="67">
        <v>101643</v>
      </c>
      <c r="B235" s="18" t="s">
        <v>1489</v>
      </c>
      <c r="C235" s="82" t="s">
        <v>907</v>
      </c>
      <c r="D235" s="56">
        <f t="shared" si="3"/>
        <v>40.07</v>
      </c>
      <c r="E235" s="56">
        <v>40.07</v>
      </c>
      <c r="F235" s="56">
        <v>40.200000000000003</v>
      </c>
    </row>
    <row r="236" spans="1:6" ht="15" customHeight="1" x14ac:dyDescent="0.25">
      <c r="A236" s="67">
        <v>86904</v>
      </c>
      <c r="B236" s="18" t="s">
        <v>1490</v>
      </c>
      <c r="C236" s="82" t="s">
        <v>907</v>
      </c>
      <c r="D236" s="56">
        <f t="shared" si="3"/>
        <v>143.38999999999999</v>
      </c>
      <c r="E236" s="56">
        <v>143.38999999999999</v>
      </c>
      <c r="F236" s="56">
        <v>144.82</v>
      </c>
    </row>
    <row r="237" spans="1:6" ht="15" customHeight="1" x14ac:dyDescent="0.25">
      <c r="A237" s="67">
        <v>86942</v>
      </c>
      <c r="B237" s="18" t="s">
        <v>1491</v>
      </c>
      <c r="C237" s="82" t="s">
        <v>907</v>
      </c>
      <c r="D237" s="56">
        <f t="shared" si="3"/>
        <v>255.57</v>
      </c>
      <c r="E237" s="56">
        <v>255.57</v>
      </c>
      <c r="F237" s="56">
        <v>258.73</v>
      </c>
    </row>
    <row r="238" spans="1:6" ht="15" customHeight="1" x14ac:dyDescent="0.25">
      <c r="A238" s="67">
        <v>98525</v>
      </c>
      <c r="B238" s="18" t="s">
        <v>1492</v>
      </c>
      <c r="C238" s="82" t="s">
        <v>1265</v>
      </c>
      <c r="D238" s="56">
        <f t="shared" si="3"/>
        <v>0.39</v>
      </c>
      <c r="E238" s="56">
        <v>0.39</v>
      </c>
      <c r="F238" s="56">
        <v>0.42</v>
      </c>
    </row>
    <row r="239" spans="1:6" ht="15" customHeight="1" x14ac:dyDescent="0.25">
      <c r="A239" s="67">
        <v>99059</v>
      </c>
      <c r="B239" s="18" t="s">
        <v>1493</v>
      </c>
      <c r="C239" s="82" t="s">
        <v>1252</v>
      </c>
      <c r="D239" s="56">
        <f t="shared" si="3"/>
        <v>57.4</v>
      </c>
      <c r="E239" s="56">
        <v>57.4</v>
      </c>
      <c r="F239" s="56">
        <v>60.57</v>
      </c>
    </row>
    <row r="240" spans="1:6" ht="15" customHeight="1" x14ac:dyDescent="0.25">
      <c r="A240" s="67">
        <v>101653</v>
      </c>
      <c r="B240" s="18" t="s">
        <v>1494</v>
      </c>
      <c r="C240" s="82" t="s">
        <v>907</v>
      </c>
      <c r="D240" s="56">
        <f t="shared" si="3"/>
        <v>250.23</v>
      </c>
      <c r="E240" s="56">
        <v>250.23</v>
      </c>
      <c r="F240" s="56">
        <v>258.33</v>
      </c>
    </row>
    <row r="241" spans="1:6" ht="15" customHeight="1" x14ac:dyDescent="0.25">
      <c r="A241" s="67">
        <v>97585</v>
      </c>
      <c r="B241" s="18" t="s">
        <v>1495</v>
      </c>
      <c r="C241" s="82" t="s">
        <v>907</v>
      </c>
      <c r="D241" s="56">
        <f t="shared" si="3"/>
        <v>98.56</v>
      </c>
      <c r="E241" s="56">
        <v>98.56</v>
      </c>
      <c r="F241" s="56">
        <v>100.1</v>
      </c>
    </row>
    <row r="242" spans="1:6" ht="15" customHeight="1" x14ac:dyDescent="0.25">
      <c r="A242" s="67">
        <v>97586</v>
      </c>
      <c r="B242" s="18" t="s">
        <v>1496</v>
      </c>
      <c r="C242" s="82" t="s">
        <v>907</v>
      </c>
      <c r="D242" s="56">
        <f t="shared" si="3"/>
        <v>133.38</v>
      </c>
      <c r="E242" s="56">
        <v>133.38</v>
      </c>
      <c r="F242" s="56">
        <v>134.91999999999999</v>
      </c>
    </row>
    <row r="243" spans="1:6" ht="15" customHeight="1" x14ac:dyDescent="0.25">
      <c r="A243" s="67">
        <v>97590</v>
      </c>
      <c r="B243" s="18" t="s">
        <v>1497</v>
      </c>
      <c r="C243" s="82" t="s">
        <v>907</v>
      </c>
      <c r="D243" s="56">
        <f t="shared" si="3"/>
        <v>86.09</v>
      </c>
      <c r="E243" s="56">
        <v>86.09</v>
      </c>
      <c r="F243" s="56">
        <v>88.07</v>
      </c>
    </row>
    <row r="244" spans="1:6" ht="15" customHeight="1" x14ac:dyDescent="0.25">
      <c r="A244" s="67">
        <v>97593</v>
      </c>
      <c r="B244" s="18" t="s">
        <v>1498</v>
      </c>
      <c r="C244" s="82" t="s">
        <v>907</v>
      </c>
      <c r="D244" s="56">
        <f t="shared" si="3"/>
        <v>122.71</v>
      </c>
      <c r="E244" s="56">
        <v>122.71</v>
      </c>
      <c r="F244" s="56">
        <v>124.38</v>
      </c>
    </row>
    <row r="245" spans="1:6" ht="15" customHeight="1" x14ac:dyDescent="0.25">
      <c r="A245" s="67">
        <v>89374</v>
      </c>
      <c r="B245" s="18" t="s">
        <v>1499</v>
      </c>
      <c r="C245" s="82" t="s">
        <v>907</v>
      </c>
      <c r="D245" s="56">
        <f t="shared" si="3"/>
        <v>9.9499999999999993</v>
      </c>
      <c r="E245" s="56">
        <v>9.9499999999999993</v>
      </c>
      <c r="F245" s="56">
        <v>10.33</v>
      </c>
    </row>
    <row r="246" spans="1:6" ht="15" customHeight="1" x14ac:dyDescent="0.25">
      <c r="A246" s="67">
        <v>89373</v>
      </c>
      <c r="B246" s="18" t="s">
        <v>1500</v>
      </c>
      <c r="C246" s="82" t="s">
        <v>907</v>
      </c>
      <c r="D246" s="56">
        <f t="shared" si="3"/>
        <v>6.65</v>
      </c>
      <c r="E246" s="56">
        <v>6.65</v>
      </c>
      <c r="F246" s="56">
        <v>7.09</v>
      </c>
    </row>
    <row r="247" spans="1:6" ht="15" customHeight="1" x14ac:dyDescent="0.25">
      <c r="A247" s="67">
        <v>89532</v>
      </c>
      <c r="B247" s="18" t="s">
        <v>1501</v>
      </c>
      <c r="C247" s="82" t="s">
        <v>907</v>
      </c>
      <c r="D247" s="56">
        <f t="shared" si="3"/>
        <v>6.9</v>
      </c>
      <c r="E247" s="56">
        <v>6.9</v>
      </c>
      <c r="F247" s="56">
        <v>7.15</v>
      </c>
    </row>
    <row r="248" spans="1:6" ht="15" customHeight="1" x14ac:dyDescent="0.25">
      <c r="A248" s="67">
        <v>89562</v>
      </c>
      <c r="B248" s="18" t="s">
        <v>1502</v>
      </c>
      <c r="C248" s="82" t="s">
        <v>907</v>
      </c>
      <c r="D248" s="56">
        <f t="shared" si="3"/>
        <v>10.16</v>
      </c>
      <c r="E248" s="56">
        <v>10.16</v>
      </c>
      <c r="F248" s="56">
        <v>10.46</v>
      </c>
    </row>
    <row r="249" spans="1:6" ht="15" customHeight="1" x14ac:dyDescent="0.25">
      <c r="A249" s="67">
        <v>89821</v>
      </c>
      <c r="B249" s="18" t="s">
        <v>1503</v>
      </c>
      <c r="C249" s="82" t="s">
        <v>907</v>
      </c>
      <c r="D249" s="56">
        <f t="shared" si="3"/>
        <v>17.489999999999998</v>
      </c>
      <c r="E249" s="56">
        <v>17.489999999999998</v>
      </c>
      <c r="F249" s="56">
        <v>18.170000000000002</v>
      </c>
    </row>
    <row r="250" spans="1:6" ht="15" customHeight="1" x14ac:dyDescent="0.25">
      <c r="A250" s="67">
        <v>89778</v>
      </c>
      <c r="B250" s="18" t="s">
        <v>1504</v>
      </c>
      <c r="C250" s="82" t="s">
        <v>907</v>
      </c>
      <c r="D250" s="56">
        <f t="shared" si="3"/>
        <v>16.760000000000002</v>
      </c>
      <c r="E250" s="56">
        <v>16.760000000000002</v>
      </c>
      <c r="F250" s="56">
        <v>17.36</v>
      </c>
    </row>
    <row r="251" spans="1:6" ht="15" customHeight="1" x14ac:dyDescent="0.25">
      <c r="A251" s="67">
        <v>89856</v>
      </c>
      <c r="B251" s="18" t="s">
        <v>1505</v>
      </c>
      <c r="C251" s="82" t="s">
        <v>907</v>
      </c>
      <c r="D251" s="56">
        <f t="shared" si="3"/>
        <v>19.27</v>
      </c>
      <c r="E251" s="56">
        <v>19.27</v>
      </c>
      <c r="F251" s="56">
        <v>20.14</v>
      </c>
    </row>
    <row r="252" spans="1:6" ht="15" customHeight="1" x14ac:dyDescent="0.25">
      <c r="A252" s="67">
        <v>89752</v>
      </c>
      <c r="B252" s="18" t="s">
        <v>1506</v>
      </c>
      <c r="C252" s="82" t="s">
        <v>907</v>
      </c>
      <c r="D252" s="56">
        <f t="shared" si="3"/>
        <v>7.08</v>
      </c>
      <c r="E252" s="56">
        <v>7.08</v>
      </c>
      <c r="F252" s="56">
        <v>7.47</v>
      </c>
    </row>
    <row r="253" spans="1:6" ht="15" customHeight="1" x14ac:dyDescent="0.25">
      <c r="A253" s="67">
        <v>89753</v>
      </c>
      <c r="B253" s="18" t="s">
        <v>1507</v>
      </c>
      <c r="C253" s="82" t="s">
        <v>907</v>
      </c>
      <c r="D253" s="56">
        <f t="shared" si="3"/>
        <v>8.75</v>
      </c>
      <c r="E253" s="56">
        <v>8.75</v>
      </c>
      <c r="F253" s="56">
        <v>9.18</v>
      </c>
    </row>
    <row r="254" spans="1:6" ht="15" customHeight="1" x14ac:dyDescent="0.25">
      <c r="A254" s="67">
        <v>89817</v>
      </c>
      <c r="B254" s="18" t="s">
        <v>1508</v>
      </c>
      <c r="C254" s="82" t="s">
        <v>907</v>
      </c>
      <c r="D254" s="56">
        <f t="shared" si="3"/>
        <v>13.47</v>
      </c>
      <c r="E254" s="56">
        <v>13.47</v>
      </c>
      <c r="F254" s="56">
        <v>13.86</v>
      </c>
    </row>
    <row r="255" spans="1:6" ht="15" customHeight="1" x14ac:dyDescent="0.25">
      <c r="A255" s="67">
        <v>89774</v>
      </c>
      <c r="B255" s="18" t="s">
        <v>1509</v>
      </c>
      <c r="C255" s="82" t="s">
        <v>907</v>
      </c>
      <c r="D255" s="56">
        <f t="shared" si="3"/>
        <v>14.67</v>
      </c>
      <c r="E255" s="56">
        <v>14.67</v>
      </c>
      <c r="F255" s="56">
        <v>15.19</v>
      </c>
    </row>
    <row r="256" spans="1:6" ht="15" customHeight="1" x14ac:dyDescent="0.25">
      <c r="A256" s="67">
        <v>89669</v>
      </c>
      <c r="B256" s="18" t="s">
        <v>1510</v>
      </c>
      <c r="C256" s="82" t="s">
        <v>907</v>
      </c>
      <c r="D256" s="56">
        <f t="shared" si="3"/>
        <v>31.99</v>
      </c>
      <c r="E256" s="56">
        <v>31.99</v>
      </c>
      <c r="F256" s="56">
        <v>32.85</v>
      </c>
    </row>
    <row r="257" spans="1:6" ht="15" customHeight="1" x14ac:dyDescent="0.25">
      <c r="A257" s="67">
        <v>89554</v>
      </c>
      <c r="B257" s="18" t="s">
        <v>1511</v>
      </c>
      <c r="C257" s="82" t="s">
        <v>907</v>
      </c>
      <c r="D257" s="56">
        <f t="shared" si="3"/>
        <v>27.67</v>
      </c>
      <c r="E257" s="56">
        <v>27.67</v>
      </c>
      <c r="F257" s="56">
        <v>28.08</v>
      </c>
    </row>
    <row r="258" spans="1:6" ht="15" customHeight="1" x14ac:dyDescent="0.25">
      <c r="A258" s="67">
        <v>89677</v>
      </c>
      <c r="B258" s="18" t="s">
        <v>1512</v>
      </c>
      <c r="C258" s="82" t="s">
        <v>907</v>
      </c>
      <c r="D258" s="56">
        <f t="shared" ref="D258:D321" si="4">IF(ONERA="COM DESONERAÇÃO",E258,F258)</f>
        <v>75.930000000000007</v>
      </c>
      <c r="E258" s="56">
        <v>75.930000000000007</v>
      </c>
      <c r="F258" s="56">
        <v>77.400000000000006</v>
      </c>
    </row>
    <row r="259" spans="1:6" ht="15" customHeight="1" x14ac:dyDescent="0.25">
      <c r="A259" s="67">
        <v>89599</v>
      </c>
      <c r="B259" s="18" t="s">
        <v>1513</v>
      </c>
      <c r="C259" s="82" t="s">
        <v>907</v>
      </c>
      <c r="D259" s="56">
        <f t="shared" si="4"/>
        <v>24.25</v>
      </c>
      <c r="E259" s="56">
        <v>24.25</v>
      </c>
      <c r="F259" s="56">
        <v>24.8</v>
      </c>
    </row>
    <row r="260" spans="1:6" ht="15" customHeight="1" x14ac:dyDescent="0.25">
      <c r="A260" s="67">
        <v>89547</v>
      </c>
      <c r="B260" s="18" t="s">
        <v>1514</v>
      </c>
      <c r="C260" s="82" t="s">
        <v>907</v>
      </c>
      <c r="D260" s="56">
        <f t="shared" si="4"/>
        <v>21.88</v>
      </c>
      <c r="E260" s="56">
        <v>21.88</v>
      </c>
      <c r="F260" s="56">
        <v>22.17</v>
      </c>
    </row>
    <row r="261" spans="1:6" ht="15" customHeight="1" x14ac:dyDescent="0.25">
      <c r="A261" s="67">
        <v>99062</v>
      </c>
      <c r="B261" s="18" t="s">
        <v>1515</v>
      </c>
      <c r="C261" s="82" t="s">
        <v>907</v>
      </c>
      <c r="D261" s="56">
        <f t="shared" si="4"/>
        <v>2.37</v>
      </c>
      <c r="E261" s="56">
        <v>2.37</v>
      </c>
      <c r="F261" s="56">
        <v>2.61</v>
      </c>
    </row>
    <row r="262" spans="1:6" ht="15" customHeight="1" x14ac:dyDescent="0.25">
      <c r="A262" s="67">
        <v>88274</v>
      </c>
      <c r="B262" s="18" t="s">
        <v>1516</v>
      </c>
      <c r="C262" s="82" t="s">
        <v>1260</v>
      </c>
      <c r="D262" s="56">
        <f t="shared" si="4"/>
        <v>26.34</v>
      </c>
      <c r="E262" s="56">
        <v>26.34</v>
      </c>
      <c r="F262" s="56">
        <v>29.21</v>
      </c>
    </row>
    <row r="263" spans="1:6" ht="15" customHeight="1" x14ac:dyDescent="0.25">
      <c r="A263" s="67">
        <v>5952</v>
      </c>
      <c r="B263" s="18" t="s">
        <v>1517</v>
      </c>
      <c r="C263" s="82" t="s">
        <v>1339</v>
      </c>
      <c r="D263" s="56">
        <f t="shared" si="4"/>
        <v>30.58</v>
      </c>
      <c r="E263" s="56">
        <v>30.58</v>
      </c>
      <c r="F263" s="56">
        <v>34</v>
      </c>
    </row>
    <row r="264" spans="1:6" ht="15" customHeight="1" x14ac:dyDescent="0.25">
      <c r="A264" s="67">
        <v>5795</v>
      </c>
      <c r="B264" s="18" t="s">
        <v>1518</v>
      </c>
      <c r="C264" s="82" t="s">
        <v>1341</v>
      </c>
      <c r="D264" s="56">
        <f t="shared" si="4"/>
        <v>32.869999999999997</v>
      </c>
      <c r="E264" s="56">
        <v>32.869999999999997</v>
      </c>
      <c r="F264" s="56">
        <v>36.29</v>
      </c>
    </row>
    <row r="265" spans="1:6" ht="15" customHeight="1" x14ac:dyDescent="0.25">
      <c r="A265" s="67">
        <v>87547</v>
      </c>
      <c r="B265" s="18" t="s">
        <v>1519</v>
      </c>
      <c r="C265" s="82" t="s">
        <v>1265</v>
      </c>
      <c r="D265" s="56">
        <f t="shared" si="4"/>
        <v>25.08</v>
      </c>
      <c r="E265" s="56">
        <v>25.08</v>
      </c>
      <c r="F265" s="56">
        <v>26.6</v>
      </c>
    </row>
    <row r="266" spans="1:6" ht="15" customHeight="1" x14ac:dyDescent="0.25">
      <c r="A266" s="67">
        <v>90408</v>
      </c>
      <c r="B266" s="18" t="s">
        <v>1520</v>
      </c>
      <c r="C266" s="82" t="s">
        <v>1265</v>
      </c>
      <c r="D266" s="56">
        <f t="shared" si="4"/>
        <v>35.450000000000003</v>
      </c>
      <c r="E266" s="56">
        <v>35.450000000000003</v>
      </c>
      <c r="F266" s="56">
        <v>38.06</v>
      </c>
    </row>
    <row r="267" spans="1:6" ht="15" customHeight="1" x14ac:dyDescent="0.25">
      <c r="A267" s="67">
        <v>96246</v>
      </c>
      <c r="B267" s="18" t="s">
        <v>1521</v>
      </c>
      <c r="C267" s="82" t="s">
        <v>1339</v>
      </c>
      <c r="D267" s="56">
        <f t="shared" si="4"/>
        <v>65.38</v>
      </c>
      <c r="E267" s="56">
        <v>65.38</v>
      </c>
      <c r="F267" s="56">
        <v>69.599999999999994</v>
      </c>
    </row>
    <row r="268" spans="1:6" ht="15" customHeight="1" x14ac:dyDescent="0.25">
      <c r="A268" s="67">
        <v>96245</v>
      </c>
      <c r="B268" s="18" t="s">
        <v>1522</v>
      </c>
      <c r="C268" s="82" t="s">
        <v>1341</v>
      </c>
      <c r="D268" s="56">
        <f t="shared" si="4"/>
        <v>117.63</v>
      </c>
      <c r="E268" s="56">
        <v>117.63</v>
      </c>
      <c r="F268" s="56">
        <v>121.85</v>
      </c>
    </row>
    <row r="269" spans="1:6" ht="15" customHeight="1" x14ac:dyDescent="0.25">
      <c r="A269" s="67">
        <v>88278</v>
      </c>
      <c r="B269" s="18" t="s">
        <v>1523</v>
      </c>
      <c r="C269" s="82" t="s">
        <v>1260</v>
      </c>
      <c r="D269" s="56">
        <f t="shared" si="4"/>
        <v>35.44</v>
      </c>
      <c r="E269" s="56">
        <v>35.44</v>
      </c>
      <c r="F269" s="56">
        <v>39.97</v>
      </c>
    </row>
    <row r="270" spans="1:6" ht="15" customHeight="1" x14ac:dyDescent="0.25">
      <c r="A270" s="67">
        <v>92538</v>
      </c>
      <c r="B270" s="18" t="s">
        <v>1524</v>
      </c>
      <c r="C270" s="82" t="s">
        <v>1265</v>
      </c>
      <c r="D270" s="56">
        <f t="shared" si="4"/>
        <v>33.57</v>
      </c>
      <c r="E270" s="56">
        <v>33.57</v>
      </c>
      <c r="F270" s="56">
        <v>34.74</v>
      </c>
    </row>
    <row r="271" spans="1:6" ht="15" customHeight="1" x14ac:dyDescent="0.25">
      <c r="A271" s="67">
        <v>92510</v>
      </c>
      <c r="B271" s="18" t="s">
        <v>1525</v>
      </c>
      <c r="C271" s="82" t="s">
        <v>1265</v>
      </c>
      <c r="D271" s="56">
        <f t="shared" si="4"/>
        <v>64.290000000000006</v>
      </c>
      <c r="E271" s="56">
        <v>64.290000000000006</v>
      </c>
      <c r="F271" s="56">
        <v>66.55</v>
      </c>
    </row>
    <row r="272" spans="1:6" ht="15" customHeight="1" x14ac:dyDescent="0.25">
      <c r="A272" s="67">
        <v>92443</v>
      </c>
      <c r="B272" s="18" t="s">
        <v>1526</v>
      </c>
      <c r="C272" s="82" t="s">
        <v>1265</v>
      </c>
      <c r="D272" s="56">
        <f t="shared" si="4"/>
        <v>46.53</v>
      </c>
      <c r="E272" s="56">
        <v>46.53</v>
      </c>
      <c r="F272" s="56">
        <v>48.78</v>
      </c>
    </row>
    <row r="273" spans="1:6" ht="15" customHeight="1" x14ac:dyDescent="0.25">
      <c r="A273" s="67">
        <v>92415</v>
      </c>
      <c r="B273" s="18" t="s">
        <v>1527</v>
      </c>
      <c r="C273" s="82" t="s">
        <v>1265</v>
      </c>
      <c r="D273" s="56">
        <f t="shared" si="4"/>
        <v>135.43</v>
      </c>
      <c r="E273" s="56">
        <v>135.43</v>
      </c>
      <c r="F273" s="56">
        <v>141.66999999999999</v>
      </c>
    </row>
    <row r="274" spans="1:6" ht="15" customHeight="1" x14ac:dyDescent="0.25">
      <c r="A274" s="67">
        <v>92480</v>
      </c>
      <c r="B274" s="18" t="s">
        <v>1528</v>
      </c>
      <c r="C274" s="82" t="s">
        <v>1265</v>
      </c>
      <c r="D274" s="56">
        <f t="shared" si="4"/>
        <v>72.5</v>
      </c>
      <c r="E274" s="56">
        <v>72.5</v>
      </c>
      <c r="F274" s="56">
        <v>75.94</v>
      </c>
    </row>
    <row r="275" spans="1:6" ht="15" customHeight="1" x14ac:dyDescent="0.25">
      <c r="A275" s="67">
        <v>92452</v>
      </c>
      <c r="B275" s="18" t="s">
        <v>1529</v>
      </c>
      <c r="C275" s="82" t="s">
        <v>1265</v>
      </c>
      <c r="D275" s="56">
        <f t="shared" si="4"/>
        <v>160.21</v>
      </c>
      <c r="E275" s="56">
        <v>160.21</v>
      </c>
      <c r="F275" s="56">
        <v>168.39</v>
      </c>
    </row>
    <row r="276" spans="1:6" ht="15" customHeight="1" x14ac:dyDescent="0.25">
      <c r="A276" s="67">
        <v>101980</v>
      </c>
      <c r="B276" s="18" t="s">
        <v>1530</v>
      </c>
      <c r="C276" s="82" t="s">
        <v>1265</v>
      </c>
      <c r="D276" s="56">
        <f t="shared" si="4"/>
        <v>260.8</v>
      </c>
      <c r="E276" s="56">
        <v>260.8</v>
      </c>
      <c r="F276" s="56">
        <v>274.63</v>
      </c>
    </row>
    <row r="277" spans="1:6" ht="15" customHeight="1" x14ac:dyDescent="0.25">
      <c r="A277" s="67">
        <v>96370</v>
      </c>
      <c r="B277" s="18" t="s">
        <v>1531</v>
      </c>
      <c r="C277" s="82" t="s">
        <v>1265</v>
      </c>
      <c r="D277" s="56">
        <f t="shared" si="4"/>
        <v>76.569999999999993</v>
      </c>
      <c r="E277" s="56">
        <v>76.569999999999993</v>
      </c>
      <c r="F277" s="56">
        <v>78.37</v>
      </c>
    </row>
    <row r="278" spans="1:6" ht="15" customHeight="1" x14ac:dyDescent="0.25">
      <c r="A278" s="67">
        <v>90455</v>
      </c>
      <c r="B278" s="18" t="s">
        <v>1532</v>
      </c>
      <c r="C278" s="82" t="s">
        <v>907</v>
      </c>
      <c r="D278" s="56">
        <f t="shared" si="4"/>
        <v>6.59</v>
      </c>
      <c r="E278" s="56">
        <v>6.59</v>
      </c>
      <c r="F278" s="56">
        <v>7.05</v>
      </c>
    </row>
    <row r="279" spans="1:6" ht="15" customHeight="1" x14ac:dyDescent="0.25">
      <c r="A279" s="67">
        <v>90454</v>
      </c>
      <c r="B279" s="18" t="s">
        <v>1533</v>
      </c>
      <c r="C279" s="82" t="s">
        <v>907</v>
      </c>
      <c r="D279" s="56">
        <f t="shared" si="4"/>
        <v>5.15</v>
      </c>
      <c r="E279" s="56">
        <v>5.15</v>
      </c>
      <c r="F279" s="56">
        <v>5.47</v>
      </c>
    </row>
    <row r="280" spans="1:6" ht="15" customHeight="1" x14ac:dyDescent="0.25">
      <c r="A280" s="67">
        <v>90453</v>
      </c>
      <c r="B280" s="18" t="s">
        <v>1534</v>
      </c>
      <c r="C280" s="82" t="s">
        <v>907</v>
      </c>
      <c r="D280" s="56">
        <f t="shared" si="4"/>
        <v>2.98</v>
      </c>
      <c r="E280" s="56">
        <v>2.98</v>
      </c>
      <c r="F280" s="56">
        <v>3.19</v>
      </c>
    </row>
    <row r="281" spans="1:6" ht="15" customHeight="1" x14ac:dyDescent="0.25">
      <c r="A281" s="67">
        <v>88309</v>
      </c>
      <c r="B281" s="18" t="s">
        <v>1535</v>
      </c>
      <c r="C281" s="82" t="s">
        <v>1260</v>
      </c>
      <c r="D281" s="56">
        <f t="shared" si="4"/>
        <v>26.46</v>
      </c>
      <c r="E281" s="56">
        <v>26.46</v>
      </c>
      <c r="F281" s="56">
        <v>29.35</v>
      </c>
    </row>
    <row r="282" spans="1:6" ht="15" customHeight="1" x14ac:dyDescent="0.25">
      <c r="A282" s="67">
        <v>101965</v>
      </c>
      <c r="B282" s="18" t="s">
        <v>1536</v>
      </c>
      <c r="C282" s="82" t="s">
        <v>1252</v>
      </c>
      <c r="D282" s="56">
        <f t="shared" si="4"/>
        <v>102.6</v>
      </c>
      <c r="E282" s="56">
        <v>102.6</v>
      </c>
      <c r="F282" s="56">
        <v>105.86</v>
      </c>
    </row>
    <row r="283" spans="1:6" ht="15" customHeight="1" x14ac:dyDescent="0.25">
      <c r="A283" s="67">
        <v>88310</v>
      </c>
      <c r="B283" s="18" t="s">
        <v>1537</v>
      </c>
      <c r="C283" s="82" t="s">
        <v>1260</v>
      </c>
      <c r="D283" s="56">
        <f t="shared" si="4"/>
        <v>27.69</v>
      </c>
      <c r="E283" s="56">
        <v>27.69</v>
      </c>
      <c r="F283" s="56">
        <v>30.56</v>
      </c>
    </row>
    <row r="284" spans="1:6" ht="15" customHeight="1" x14ac:dyDescent="0.25">
      <c r="A284" s="67">
        <v>102491</v>
      </c>
      <c r="B284" s="18" t="s">
        <v>1538</v>
      </c>
      <c r="C284" s="82" t="s">
        <v>1265</v>
      </c>
      <c r="D284" s="56">
        <f t="shared" si="4"/>
        <v>17.89</v>
      </c>
      <c r="E284" s="56">
        <v>17.89</v>
      </c>
      <c r="F284" s="56">
        <v>18.88</v>
      </c>
    </row>
    <row r="285" spans="1:6" ht="15" customHeight="1" x14ac:dyDescent="0.25">
      <c r="A285" s="67">
        <v>102233</v>
      </c>
      <c r="B285" s="18" t="s">
        <v>1539</v>
      </c>
      <c r="C285" s="82" t="s">
        <v>1265</v>
      </c>
      <c r="D285" s="56">
        <f t="shared" si="4"/>
        <v>11.57</v>
      </c>
      <c r="E285" s="56">
        <v>11.57</v>
      </c>
      <c r="F285" s="56">
        <v>12.22</v>
      </c>
    </row>
    <row r="286" spans="1:6" ht="15" customHeight="1" x14ac:dyDescent="0.25">
      <c r="A286" s="67">
        <v>98680</v>
      </c>
      <c r="B286" s="18" t="s">
        <v>1540</v>
      </c>
      <c r="C286" s="82" t="s">
        <v>1265</v>
      </c>
      <c r="D286" s="56">
        <f t="shared" si="4"/>
        <v>48.44</v>
      </c>
      <c r="E286" s="56">
        <v>48.44</v>
      </c>
      <c r="F286" s="56">
        <v>50.47</v>
      </c>
    </row>
    <row r="287" spans="1:6" ht="15" customHeight="1" x14ac:dyDescent="0.25">
      <c r="A287" s="67">
        <v>90838</v>
      </c>
      <c r="B287" s="18" t="s">
        <v>1541</v>
      </c>
      <c r="C287" s="82" t="s">
        <v>907</v>
      </c>
      <c r="D287" s="56">
        <f t="shared" si="4"/>
        <v>1142.31</v>
      </c>
      <c r="E287" s="56">
        <v>1142.31</v>
      </c>
      <c r="F287" s="56">
        <v>1155.9000000000001</v>
      </c>
    </row>
    <row r="288" spans="1:6" ht="15" customHeight="1" x14ac:dyDescent="0.25">
      <c r="A288" s="67">
        <v>102184</v>
      </c>
      <c r="B288" s="18" t="s">
        <v>1542</v>
      </c>
      <c r="C288" s="82" t="s">
        <v>907</v>
      </c>
      <c r="D288" s="56">
        <f t="shared" si="4"/>
        <v>1965.31</v>
      </c>
      <c r="E288" s="56">
        <v>1965.31</v>
      </c>
      <c r="F288" s="56">
        <v>1976.96</v>
      </c>
    </row>
    <row r="289" spans="1:6" ht="15" customHeight="1" x14ac:dyDescent="0.25">
      <c r="A289" s="67">
        <v>100702</v>
      </c>
      <c r="B289" s="18" t="s">
        <v>1543</v>
      </c>
      <c r="C289" s="82" t="s">
        <v>1265</v>
      </c>
      <c r="D289" s="56">
        <f t="shared" si="4"/>
        <v>566.35</v>
      </c>
      <c r="E289" s="56">
        <v>566.35</v>
      </c>
      <c r="F289" s="56">
        <v>567.41</v>
      </c>
    </row>
    <row r="290" spans="1:6" ht="15" customHeight="1" x14ac:dyDescent="0.25">
      <c r="A290" s="67">
        <v>90820</v>
      </c>
      <c r="B290" s="18" t="s">
        <v>1544</v>
      </c>
      <c r="C290" s="82" t="s">
        <v>907</v>
      </c>
      <c r="D290" s="56">
        <f t="shared" si="4"/>
        <v>395.47</v>
      </c>
      <c r="E290" s="56">
        <v>395.47</v>
      </c>
      <c r="F290" s="56">
        <v>400.09</v>
      </c>
    </row>
    <row r="291" spans="1:6" ht="15" customHeight="1" x14ac:dyDescent="0.25">
      <c r="A291" s="67">
        <v>90821</v>
      </c>
      <c r="B291" s="18" t="s">
        <v>1545</v>
      </c>
      <c r="C291" s="82" t="s">
        <v>907</v>
      </c>
      <c r="D291" s="56">
        <f t="shared" si="4"/>
        <v>401.89</v>
      </c>
      <c r="E291" s="56">
        <v>401.89</v>
      </c>
      <c r="F291" s="56">
        <v>406.98</v>
      </c>
    </row>
    <row r="292" spans="1:6" ht="15" customHeight="1" x14ac:dyDescent="0.25">
      <c r="A292" s="67">
        <v>90822</v>
      </c>
      <c r="B292" s="18" t="s">
        <v>1546</v>
      </c>
      <c r="C292" s="82" t="s">
        <v>907</v>
      </c>
      <c r="D292" s="56">
        <f t="shared" si="4"/>
        <v>425.31</v>
      </c>
      <c r="E292" s="56">
        <v>425.31</v>
      </c>
      <c r="F292" s="56">
        <v>430.89</v>
      </c>
    </row>
    <row r="293" spans="1:6" ht="15" customHeight="1" x14ac:dyDescent="0.25">
      <c r="A293" s="67">
        <v>91341</v>
      </c>
      <c r="B293" s="18" t="s">
        <v>1547</v>
      </c>
      <c r="C293" s="82" t="s">
        <v>1265</v>
      </c>
      <c r="D293" s="56">
        <f t="shared" si="4"/>
        <v>711.01</v>
      </c>
      <c r="E293" s="56">
        <v>711.01</v>
      </c>
      <c r="F293" s="56">
        <v>712.43</v>
      </c>
    </row>
    <row r="294" spans="1:6" ht="15" customHeight="1" x14ac:dyDescent="0.25">
      <c r="A294" s="67">
        <v>101619</v>
      </c>
      <c r="B294" s="18" t="s">
        <v>1548</v>
      </c>
      <c r="C294" s="82" t="s">
        <v>1283</v>
      </c>
      <c r="D294" s="56">
        <f t="shared" si="4"/>
        <v>270.16000000000003</v>
      </c>
      <c r="E294" s="56">
        <v>270.16000000000003</v>
      </c>
      <c r="F294" s="56">
        <v>284.31</v>
      </c>
    </row>
    <row r="295" spans="1:6" ht="15" customHeight="1" x14ac:dyDescent="0.25">
      <c r="A295" s="67">
        <v>101875</v>
      </c>
      <c r="B295" s="18" t="s">
        <v>1549</v>
      </c>
      <c r="C295" s="82" t="s">
        <v>907</v>
      </c>
      <c r="D295" s="56">
        <f t="shared" si="4"/>
        <v>410.62</v>
      </c>
      <c r="E295" s="56">
        <v>410.62</v>
      </c>
      <c r="F295" s="56">
        <v>413.15</v>
      </c>
    </row>
    <row r="296" spans="1:6" ht="15" customHeight="1" x14ac:dyDescent="0.25">
      <c r="A296" s="67">
        <v>101879</v>
      </c>
      <c r="B296" s="18" t="s">
        <v>1550</v>
      </c>
      <c r="C296" s="82" t="s">
        <v>907</v>
      </c>
      <c r="D296" s="56">
        <f t="shared" si="4"/>
        <v>594.65</v>
      </c>
      <c r="E296" s="56">
        <v>594.65</v>
      </c>
      <c r="F296" s="56">
        <v>597.48</v>
      </c>
    </row>
    <row r="297" spans="1:6" ht="15" customHeight="1" x14ac:dyDescent="0.25">
      <c r="A297" s="67">
        <v>101880</v>
      </c>
      <c r="B297" s="18" t="s">
        <v>1551</v>
      </c>
      <c r="C297" s="82" t="s">
        <v>907</v>
      </c>
      <c r="D297" s="56">
        <f t="shared" si="4"/>
        <v>684.8</v>
      </c>
      <c r="E297" s="56">
        <v>684.8</v>
      </c>
      <c r="F297" s="56">
        <v>688.2</v>
      </c>
    </row>
    <row r="298" spans="1:6" ht="15" customHeight="1" x14ac:dyDescent="0.25">
      <c r="A298" s="67">
        <v>101878</v>
      </c>
      <c r="B298" s="18" t="s">
        <v>1552</v>
      </c>
      <c r="C298" s="82" t="s">
        <v>907</v>
      </c>
      <c r="D298" s="56">
        <f t="shared" si="4"/>
        <v>563.73</v>
      </c>
      <c r="E298" s="56">
        <v>563.73</v>
      </c>
      <c r="F298" s="56">
        <v>571.01</v>
      </c>
    </row>
    <row r="299" spans="1:6" ht="15" customHeight="1" x14ac:dyDescent="0.25">
      <c r="A299" s="67">
        <v>101876</v>
      </c>
      <c r="B299" s="18" t="s">
        <v>1553</v>
      </c>
      <c r="C299" s="82" t="s">
        <v>907</v>
      </c>
      <c r="D299" s="56">
        <f t="shared" si="4"/>
        <v>75.05</v>
      </c>
      <c r="E299" s="56">
        <v>75.05</v>
      </c>
      <c r="F299" s="56">
        <v>76.69</v>
      </c>
    </row>
    <row r="300" spans="1:6" ht="15" customHeight="1" x14ac:dyDescent="0.25">
      <c r="A300" s="67">
        <v>100560</v>
      </c>
      <c r="B300" s="18" t="s">
        <v>1554</v>
      </c>
      <c r="C300" s="82" t="s">
        <v>907</v>
      </c>
      <c r="D300" s="56">
        <f t="shared" si="4"/>
        <v>108.92</v>
      </c>
      <c r="E300" s="56">
        <v>108.92</v>
      </c>
      <c r="F300" s="56">
        <v>113.2</v>
      </c>
    </row>
    <row r="301" spans="1:6" ht="15" customHeight="1" x14ac:dyDescent="0.25">
      <c r="A301" s="67">
        <v>100561</v>
      </c>
      <c r="B301" s="18" t="s">
        <v>1555</v>
      </c>
      <c r="C301" s="82" t="s">
        <v>907</v>
      </c>
      <c r="D301" s="56">
        <f t="shared" si="4"/>
        <v>198.62</v>
      </c>
      <c r="E301" s="56">
        <v>198.62</v>
      </c>
      <c r="F301" s="56">
        <v>203.51</v>
      </c>
    </row>
    <row r="302" spans="1:6" ht="15" customHeight="1" x14ac:dyDescent="0.25">
      <c r="A302" s="67">
        <v>89709</v>
      </c>
      <c r="B302" s="18" t="s">
        <v>1556</v>
      </c>
      <c r="C302" s="82" t="s">
        <v>907</v>
      </c>
      <c r="D302" s="56">
        <f t="shared" si="4"/>
        <v>18.02</v>
      </c>
      <c r="E302" s="56">
        <v>18.02</v>
      </c>
      <c r="F302" s="56">
        <v>18.8</v>
      </c>
    </row>
    <row r="303" spans="1:6" ht="15" customHeight="1" x14ac:dyDescent="0.25">
      <c r="A303" s="67">
        <v>90447</v>
      </c>
      <c r="B303" s="18" t="s">
        <v>1557</v>
      </c>
      <c r="C303" s="82" t="s">
        <v>1252</v>
      </c>
      <c r="D303" s="56">
        <f t="shared" si="4"/>
        <v>6.44</v>
      </c>
      <c r="E303" s="56">
        <v>6.44</v>
      </c>
      <c r="F303" s="56">
        <v>7.14</v>
      </c>
    </row>
    <row r="304" spans="1:6" ht="15" customHeight="1" x14ac:dyDescent="0.25">
      <c r="A304" s="67">
        <v>91222</v>
      </c>
      <c r="B304" s="18" t="s">
        <v>1558</v>
      </c>
      <c r="C304" s="82" t="s">
        <v>1252</v>
      </c>
      <c r="D304" s="56">
        <f t="shared" si="4"/>
        <v>13.85</v>
      </c>
      <c r="E304" s="56">
        <v>13.85</v>
      </c>
      <c r="F304" s="56">
        <v>15.38</v>
      </c>
    </row>
    <row r="305" spans="1:6" ht="15" customHeight="1" x14ac:dyDescent="0.25">
      <c r="A305" s="67">
        <v>90443</v>
      </c>
      <c r="B305" s="18" t="s">
        <v>1559</v>
      </c>
      <c r="C305" s="82" t="s">
        <v>1252</v>
      </c>
      <c r="D305" s="56">
        <f t="shared" si="4"/>
        <v>12.86</v>
      </c>
      <c r="E305" s="56">
        <v>12.86</v>
      </c>
      <c r="F305" s="56">
        <v>14.28</v>
      </c>
    </row>
    <row r="306" spans="1:6" ht="15" customHeight="1" x14ac:dyDescent="0.25">
      <c r="A306" s="67">
        <v>93382</v>
      </c>
      <c r="B306" s="18" t="s">
        <v>1560</v>
      </c>
      <c r="C306" s="82" t="s">
        <v>1283</v>
      </c>
      <c r="D306" s="56">
        <f t="shared" si="4"/>
        <v>33.04</v>
      </c>
      <c r="E306" s="56">
        <v>33.04</v>
      </c>
      <c r="F306" s="56">
        <v>36.25</v>
      </c>
    </row>
    <row r="307" spans="1:6" ht="15" customHeight="1" x14ac:dyDescent="0.25">
      <c r="A307" s="67">
        <v>101629</v>
      </c>
      <c r="B307" s="18" t="s">
        <v>1561</v>
      </c>
      <c r="C307" s="82" t="s">
        <v>907</v>
      </c>
      <c r="D307" s="56">
        <f t="shared" si="4"/>
        <v>125.5</v>
      </c>
      <c r="E307" s="56">
        <v>125.5</v>
      </c>
      <c r="F307" s="56">
        <v>126.43</v>
      </c>
    </row>
    <row r="308" spans="1:6" ht="15" customHeight="1" x14ac:dyDescent="0.25">
      <c r="A308" s="67">
        <v>89557</v>
      </c>
      <c r="B308" s="18" t="s">
        <v>1562</v>
      </c>
      <c r="C308" s="82" t="s">
        <v>907</v>
      </c>
      <c r="D308" s="56">
        <f t="shared" si="4"/>
        <v>31.77</v>
      </c>
      <c r="E308" s="56">
        <v>31.77</v>
      </c>
      <c r="F308" s="56">
        <v>32.11</v>
      </c>
    </row>
    <row r="309" spans="1:6" ht="15" customHeight="1" x14ac:dyDescent="0.25">
      <c r="A309" s="67">
        <v>89681</v>
      </c>
      <c r="B309" s="18" t="s">
        <v>1563</v>
      </c>
      <c r="C309" s="82" t="s">
        <v>907</v>
      </c>
      <c r="D309" s="56">
        <f t="shared" si="4"/>
        <v>89.2</v>
      </c>
      <c r="E309" s="56">
        <v>89.2</v>
      </c>
      <c r="F309" s="56">
        <v>90.36</v>
      </c>
    </row>
    <row r="310" spans="1:6" ht="15" customHeight="1" x14ac:dyDescent="0.25">
      <c r="A310" s="67">
        <v>101666</v>
      </c>
      <c r="B310" s="18" t="s">
        <v>1564</v>
      </c>
      <c r="C310" s="82" t="s">
        <v>907</v>
      </c>
      <c r="D310" s="56">
        <f t="shared" si="4"/>
        <v>342.87</v>
      </c>
      <c r="E310" s="56">
        <v>342.87</v>
      </c>
      <c r="F310" s="56">
        <v>345.68</v>
      </c>
    </row>
    <row r="311" spans="1:6" ht="15" customHeight="1" x14ac:dyDescent="0.25">
      <c r="A311" s="67">
        <v>94497</v>
      </c>
      <c r="B311" s="18" t="s">
        <v>1565</v>
      </c>
      <c r="C311" s="82" t="s">
        <v>907</v>
      </c>
      <c r="D311" s="56">
        <f t="shared" si="4"/>
        <v>102.98</v>
      </c>
      <c r="E311" s="56">
        <v>102.98</v>
      </c>
      <c r="F311" s="56">
        <v>104.22</v>
      </c>
    </row>
    <row r="312" spans="1:6" ht="15" customHeight="1" x14ac:dyDescent="0.25">
      <c r="A312" s="67">
        <v>94496</v>
      </c>
      <c r="B312" s="18" t="s">
        <v>1566</v>
      </c>
      <c r="C312" s="82" t="s">
        <v>907</v>
      </c>
      <c r="D312" s="56">
        <f t="shared" si="4"/>
        <v>81.290000000000006</v>
      </c>
      <c r="E312" s="56">
        <v>81.290000000000006</v>
      </c>
      <c r="F312" s="56">
        <v>82.24</v>
      </c>
    </row>
    <row r="313" spans="1:6" ht="15" customHeight="1" x14ac:dyDescent="0.25">
      <c r="A313" s="67">
        <v>94495</v>
      </c>
      <c r="B313" s="18" t="s">
        <v>1567</v>
      </c>
      <c r="C313" s="82" t="s">
        <v>907</v>
      </c>
      <c r="D313" s="56">
        <f t="shared" si="4"/>
        <v>59.67</v>
      </c>
      <c r="E313" s="56">
        <v>59.67</v>
      </c>
      <c r="F313" s="56">
        <v>60.37</v>
      </c>
    </row>
    <row r="314" spans="1:6" ht="15" customHeight="1" x14ac:dyDescent="0.25">
      <c r="A314" s="67">
        <v>94792</v>
      </c>
      <c r="B314" s="18" t="s">
        <v>1568</v>
      </c>
      <c r="C314" s="82" t="s">
        <v>907</v>
      </c>
      <c r="D314" s="56">
        <f t="shared" si="4"/>
        <v>111.8</v>
      </c>
      <c r="E314" s="56">
        <v>111.8</v>
      </c>
      <c r="F314" s="56">
        <v>113.02</v>
      </c>
    </row>
    <row r="315" spans="1:6" ht="15" customHeight="1" x14ac:dyDescent="0.25">
      <c r="A315" s="67">
        <v>89352</v>
      </c>
      <c r="B315" s="18" t="s">
        <v>1569</v>
      </c>
      <c r="C315" s="82" t="s">
        <v>907</v>
      </c>
      <c r="D315" s="56">
        <f t="shared" si="4"/>
        <v>35.06</v>
      </c>
      <c r="E315" s="56">
        <v>35.06</v>
      </c>
      <c r="F315" s="56">
        <v>35.4</v>
      </c>
    </row>
    <row r="316" spans="1:6" ht="15" customHeight="1" x14ac:dyDescent="0.25">
      <c r="A316" s="67">
        <v>94499</v>
      </c>
      <c r="B316" s="18" t="s">
        <v>1570</v>
      </c>
      <c r="C316" s="82" t="s">
        <v>907</v>
      </c>
      <c r="D316" s="56">
        <f t="shared" si="4"/>
        <v>283.56</v>
      </c>
      <c r="E316" s="56">
        <v>283.56</v>
      </c>
      <c r="F316" s="56">
        <v>285.7</v>
      </c>
    </row>
    <row r="317" spans="1:6" ht="15" customHeight="1" x14ac:dyDescent="0.25">
      <c r="A317" s="67">
        <v>94498</v>
      </c>
      <c r="B317" s="18" t="s">
        <v>1571</v>
      </c>
      <c r="C317" s="82" t="s">
        <v>907</v>
      </c>
      <c r="D317" s="56">
        <f t="shared" si="4"/>
        <v>142.21</v>
      </c>
      <c r="E317" s="56">
        <v>142.21</v>
      </c>
      <c r="F317" s="56">
        <v>143.80000000000001</v>
      </c>
    </row>
    <row r="318" spans="1:6" ht="15" customHeight="1" x14ac:dyDescent="0.25">
      <c r="A318" s="67">
        <v>94500</v>
      </c>
      <c r="B318" s="18" t="s">
        <v>1572</v>
      </c>
      <c r="C318" s="82" t="s">
        <v>907</v>
      </c>
      <c r="D318" s="56">
        <f t="shared" si="4"/>
        <v>344.13</v>
      </c>
      <c r="E318" s="56">
        <v>344.13</v>
      </c>
      <c r="F318" s="56">
        <v>346.8</v>
      </c>
    </row>
    <row r="319" spans="1:6" ht="15" customHeight="1" x14ac:dyDescent="0.25">
      <c r="A319" s="67">
        <v>89353</v>
      </c>
      <c r="B319" s="18" t="s">
        <v>1573</v>
      </c>
      <c r="C319" s="82" t="s">
        <v>907</v>
      </c>
      <c r="D319" s="56">
        <f t="shared" si="4"/>
        <v>38.54</v>
      </c>
      <c r="E319" s="56">
        <v>38.54</v>
      </c>
      <c r="F319" s="56">
        <v>39.06</v>
      </c>
    </row>
    <row r="320" spans="1:6" ht="15" customHeight="1" x14ac:dyDescent="0.25">
      <c r="A320" s="67">
        <v>89987</v>
      </c>
      <c r="B320" s="18" t="s">
        <v>1574</v>
      </c>
      <c r="C320" s="82" t="s">
        <v>907</v>
      </c>
      <c r="D320" s="56">
        <f t="shared" si="4"/>
        <v>91.74</v>
      </c>
      <c r="E320" s="56">
        <v>91.74</v>
      </c>
      <c r="F320" s="56">
        <v>92.78</v>
      </c>
    </row>
    <row r="321" spans="1:6" ht="15" customHeight="1" x14ac:dyDescent="0.25">
      <c r="A321" s="67">
        <v>89984</v>
      </c>
      <c r="B321" s="18" t="s">
        <v>1575</v>
      </c>
      <c r="C321" s="82" t="s">
        <v>907</v>
      </c>
      <c r="D321" s="56">
        <f t="shared" si="4"/>
        <v>82.85</v>
      </c>
      <c r="E321" s="56">
        <v>82.85</v>
      </c>
      <c r="F321" s="56">
        <v>83.71</v>
      </c>
    </row>
    <row r="322" spans="1:6" ht="15" customHeight="1" x14ac:dyDescent="0.25">
      <c r="A322" s="67">
        <v>89985</v>
      </c>
      <c r="B322" s="18" t="s">
        <v>1576</v>
      </c>
      <c r="C322" s="82" t="s">
        <v>907</v>
      </c>
      <c r="D322" s="56">
        <f t="shared" ref="D322:D385" si="5">IF(ONERA="COM DESONERAÇÃO",E322,F322)</f>
        <v>87.09</v>
      </c>
      <c r="E322" s="56">
        <v>87.09</v>
      </c>
      <c r="F322" s="56">
        <v>88.13</v>
      </c>
    </row>
    <row r="323" spans="1:6" ht="15" customHeight="1" x14ac:dyDescent="0.25">
      <c r="A323" s="67">
        <v>101632</v>
      </c>
      <c r="B323" s="18" t="s">
        <v>1577</v>
      </c>
      <c r="C323" s="82" t="s">
        <v>907</v>
      </c>
      <c r="D323" s="56">
        <f t="shared" si="5"/>
        <v>31.68</v>
      </c>
      <c r="E323" s="56">
        <v>31.68</v>
      </c>
      <c r="F323" s="56">
        <v>31.76</v>
      </c>
    </row>
    <row r="324" spans="1:6" ht="15" customHeight="1" x14ac:dyDescent="0.25">
      <c r="A324" s="67">
        <v>87242</v>
      </c>
      <c r="B324" s="18" t="s">
        <v>1578</v>
      </c>
      <c r="C324" s="82" t="s">
        <v>1265</v>
      </c>
      <c r="D324" s="56">
        <f t="shared" si="5"/>
        <v>205.15</v>
      </c>
      <c r="E324" s="56">
        <v>205.15</v>
      </c>
      <c r="F324" s="56">
        <v>209.98</v>
      </c>
    </row>
    <row r="325" spans="1:6" ht="15" customHeight="1" x14ac:dyDescent="0.25">
      <c r="A325" s="67">
        <v>87243</v>
      </c>
      <c r="B325" s="18" t="s">
        <v>1579</v>
      </c>
      <c r="C325" s="82" t="s">
        <v>1265</v>
      </c>
      <c r="D325" s="56">
        <f t="shared" si="5"/>
        <v>187.38</v>
      </c>
      <c r="E325" s="56">
        <v>187.38</v>
      </c>
      <c r="F325" s="56">
        <v>191.21</v>
      </c>
    </row>
    <row r="326" spans="1:6" ht="15" customHeight="1" x14ac:dyDescent="0.25">
      <c r="A326" s="67">
        <v>87265</v>
      </c>
      <c r="B326" s="18" t="s">
        <v>1580</v>
      </c>
      <c r="C326" s="82" t="s">
        <v>1265</v>
      </c>
      <c r="D326" s="56">
        <f t="shared" si="5"/>
        <v>55.59</v>
      </c>
      <c r="E326" s="56">
        <v>55.59</v>
      </c>
      <c r="F326" s="56">
        <v>57.5</v>
      </c>
    </row>
    <row r="327" spans="1:6" ht="15" customHeight="1" x14ac:dyDescent="0.25">
      <c r="A327" s="67">
        <v>104453</v>
      </c>
      <c r="B327" s="18" t="s">
        <v>1581</v>
      </c>
      <c r="C327" s="82" t="s">
        <v>1265</v>
      </c>
      <c r="D327" s="56">
        <f t="shared" si="5"/>
        <v>63.65</v>
      </c>
      <c r="E327" s="56">
        <v>63.65</v>
      </c>
      <c r="F327" s="56">
        <v>66.37</v>
      </c>
    </row>
    <row r="328" spans="1:6" ht="15" customHeight="1" x14ac:dyDescent="0.25">
      <c r="A328" s="67">
        <v>87247</v>
      </c>
      <c r="B328" s="18" t="s">
        <v>1582</v>
      </c>
      <c r="C328" s="82" t="s">
        <v>1265</v>
      </c>
      <c r="D328" s="56">
        <f t="shared" si="5"/>
        <v>53.62</v>
      </c>
      <c r="E328" s="56">
        <v>53.62</v>
      </c>
      <c r="F328" s="56">
        <v>55.2</v>
      </c>
    </row>
    <row r="329" spans="1:6" ht="15" customHeight="1" x14ac:dyDescent="0.25">
      <c r="A329" s="67">
        <v>87248</v>
      </c>
      <c r="B329" s="18" t="s">
        <v>1583</v>
      </c>
      <c r="C329" s="82" t="s">
        <v>1265</v>
      </c>
      <c r="D329" s="56">
        <f t="shared" si="5"/>
        <v>47.67</v>
      </c>
      <c r="E329" s="56">
        <v>47.67</v>
      </c>
      <c r="F329" s="56">
        <v>48.62</v>
      </c>
    </row>
    <row r="330" spans="1:6" ht="15" customHeight="1" x14ac:dyDescent="0.25">
      <c r="A330" s="67">
        <v>87246</v>
      </c>
      <c r="B330" s="18" t="s">
        <v>1584</v>
      </c>
      <c r="C330" s="82" t="s">
        <v>1265</v>
      </c>
      <c r="D330" s="56">
        <f t="shared" si="5"/>
        <v>60.92</v>
      </c>
      <c r="E330" s="56">
        <v>60.92</v>
      </c>
      <c r="F330" s="56">
        <v>63.2</v>
      </c>
    </row>
    <row r="331" spans="1:6" ht="15" customHeight="1" x14ac:dyDescent="0.25">
      <c r="A331" s="67">
        <v>88648</v>
      </c>
      <c r="B331" s="18" t="s">
        <v>1585</v>
      </c>
      <c r="C331" s="82" t="s">
        <v>1252</v>
      </c>
      <c r="D331" s="56">
        <f t="shared" si="5"/>
        <v>7.18</v>
      </c>
      <c r="E331" s="56">
        <v>7.18</v>
      </c>
      <c r="F331" s="56">
        <v>7.43</v>
      </c>
    </row>
    <row r="332" spans="1:6" ht="15" customHeight="1" x14ac:dyDescent="0.25">
      <c r="A332" s="67">
        <v>94231</v>
      </c>
      <c r="B332" s="18" t="s">
        <v>1586</v>
      </c>
      <c r="C332" s="82" t="s">
        <v>1252</v>
      </c>
      <c r="D332" s="56">
        <f t="shared" si="5"/>
        <v>50.8</v>
      </c>
      <c r="E332" s="56">
        <v>50.8</v>
      </c>
      <c r="F332" s="56">
        <v>51.58</v>
      </c>
    </row>
    <row r="333" spans="1:6" ht="15" customHeight="1" x14ac:dyDescent="0.25">
      <c r="A333" s="67">
        <v>91693</v>
      </c>
      <c r="B333" s="18" t="s">
        <v>1587</v>
      </c>
      <c r="C333" s="82" t="s">
        <v>1339</v>
      </c>
      <c r="D333" s="56">
        <f t="shared" si="5"/>
        <v>31.46</v>
      </c>
      <c r="E333" s="56">
        <v>31.46</v>
      </c>
      <c r="F333" s="56">
        <v>35.33</v>
      </c>
    </row>
    <row r="334" spans="1:6" ht="15" customHeight="1" x14ac:dyDescent="0.25">
      <c r="A334" s="67">
        <v>91692</v>
      </c>
      <c r="B334" s="18" t="s">
        <v>1588</v>
      </c>
      <c r="C334" s="82" t="s">
        <v>1341</v>
      </c>
      <c r="D334" s="56">
        <f t="shared" si="5"/>
        <v>32.799999999999997</v>
      </c>
      <c r="E334" s="56">
        <v>32.799999999999997</v>
      </c>
      <c r="F334" s="56">
        <v>36.67</v>
      </c>
    </row>
    <row r="335" spans="1:6" ht="15" customHeight="1" x14ac:dyDescent="0.25">
      <c r="A335" s="67">
        <v>88315</v>
      </c>
      <c r="B335" s="18" t="s">
        <v>1589</v>
      </c>
      <c r="C335" s="82" t="s">
        <v>1260</v>
      </c>
      <c r="D335" s="56">
        <f t="shared" si="5"/>
        <v>26.28</v>
      </c>
      <c r="E335" s="56">
        <v>26.28</v>
      </c>
      <c r="F335" s="56">
        <v>29.14</v>
      </c>
    </row>
    <row r="336" spans="1:6" ht="15" customHeight="1" x14ac:dyDescent="0.25">
      <c r="A336" s="67">
        <v>88316</v>
      </c>
      <c r="B336" s="18" t="s">
        <v>1590</v>
      </c>
      <c r="C336" s="82" t="s">
        <v>1260</v>
      </c>
      <c r="D336" s="56">
        <f t="shared" si="5"/>
        <v>18.86</v>
      </c>
      <c r="E336" s="56">
        <v>18.86</v>
      </c>
      <c r="F336" s="56">
        <v>20.57</v>
      </c>
    </row>
    <row r="337" spans="1:6" ht="15" customHeight="1" x14ac:dyDescent="0.25">
      <c r="A337" s="67">
        <v>86883</v>
      </c>
      <c r="B337" s="18" t="s">
        <v>1591</v>
      </c>
      <c r="C337" s="82" t="s">
        <v>907</v>
      </c>
      <c r="D337" s="56">
        <f t="shared" si="5"/>
        <v>11.68</v>
      </c>
      <c r="E337" s="56">
        <v>11.68</v>
      </c>
      <c r="F337" s="56">
        <v>11.96</v>
      </c>
    </row>
    <row r="338" spans="1:6" ht="15" customHeight="1" x14ac:dyDescent="0.25">
      <c r="A338" s="67">
        <v>86882</v>
      </c>
      <c r="B338" s="18" t="s">
        <v>1592</v>
      </c>
      <c r="C338" s="82" t="s">
        <v>907</v>
      </c>
      <c r="D338" s="56">
        <f t="shared" si="5"/>
        <v>21.52</v>
      </c>
      <c r="E338" s="56">
        <v>21.52</v>
      </c>
      <c r="F338" s="56">
        <v>21.98</v>
      </c>
    </row>
    <row r="339" spans="1:6" ht="15" customHeight="1" x14ac:dyDescent="0.25">
      <c r="A339" s="67">
        <v>98695</v>
      </c>
      <c r="B339" s="18" t="s">
        <v>1593</v>
      </c>
      <c r="C339" s="82" t="s">
        <v>1252</v>
      </c>
      <c r="D339" s="56">
        <f t="shared" si="5"/>
        <v>74.42</v>
      </c>
      <c r="E339" s="56">
        <v>74.42</v>
      </c>
      <c r="F339" s="56">
        <v>76.459999999999994</v>
      </c>
    </row>
    <row r="340" spans="1:6" ht="15" customHeight="1" x14ac:dyDescent="0.25">
      <c r="A340" s="67">
        <v>91946</v>
      </c>
      <c r="B340" s="18" t="s">
        <v>1594</v>
      </c>
      <c r="C340" s="82" t="s">
        <v>907</v>
      </c>
      <c r="D340" s="56">
        <f t="shared" si="5"/>
        <v>6.68</v>
      </c>
      <c r="E340" s="56">
        <v>6.68</v>
      </c>
      <c r="F340" s="56">
        <v>7.05</v>
      </c>
    </row>
    <row r="341" spans="1:6" ht="15" customHeight="1" x14ac:dyDescent="0.25">
      <c r="A341" s="67">
        <v>101799</v>
      </c>
      <c r="B341" s="18" t="s">
        <v>1595</v>
      </c>
      <c r="C341" s="82" t="s">
        <v>907</v>
      </c>
      <c r="D341" s="56">
        <f t="shared" si="5"/>
        <v>986.98</v>
      </c>
      <c r="E341" s="56">
        <v>986.98</v>
      </c>
      <c r="F341" s="56">
        <v>994.11</v>
      </c>
    </row>
    <row r="342" spans="1:6" ht="15" customHeight="1" x14ac:dyDescent="0.25">
      <c r="A342" s="67">
        <v>86874</v>
      </c>
      <c r="B342" s="18" t="s">
        <v>1596</v>
      </c>
      <c r="C342" s="82" t="s">
        <v>907</v>
      </c>
      <c r="D342" s="56">
        <f t="shared" si="5"/>
        <v>479.69</v>
      </c>
      <c r="E342" s="56">
        <v>479.69</v>
      </c>
      <c r="F342" s="56">
        <v>482.65</v>
      </c>
    </row>
    <row r="343" spans="1:6" ht="15" customHeight="1" x14ac:dyDescent="0.25">
      <c r="A343" s="67">
        <v>86923</v>
      </c>
      <c r="B343" s="18" t="s">
        <v>1597</v>
      </c>
      <c r="C343" s="82" t="s">
        <v>907</v>
      </c>
      <c r="D343" s="56">
        <f t="shared" si="5"/>
        <v>562.66999999999996</v>
      </c>
      <c r="E343" s="56">
        <v>562.66999999999996</v>
      </c>
      <c r="F343" s="56">
        <v>567.03</v>
      </c>
    </row>
    <row r="344" spans="1:6" ht="15" customHeight="1" x14ac:dyDescent="0.25">
      <c r="A344" s="67">
        <v>89396</v>
      </c>
      <c r="B344" s="18" t="s">
        <v>1598</v>
      </c>
      <c r="C344" s="82" t="s">
        <v>907</v>
      </c>
      <c r="D344" s="56">
        <f t="shared" si="5"/>
        <v>20.02</v>
      </c>
      <c r="E344" s="56">
        <v>20.02</v>
      </c>
      <c r="F344" s="56">
        <v>20.84</v>
      </c>
    </row>
    <row r="345" spans="1:6" ht="15" customHeight="1" x14ac:dyDescent="0.25">
      <c r="A345" s="67">
        <v>89675</v>
      </c>
      <c r="B345" s="18" t="s">
        <v>1599</v>
      </c>
      <c r="C345" s="82" t="s">
        <v>907</v>
      </c>
      <c r="D345" s="56">
        <f t="shared" si="5"/>
        <v>70.400000000000006</v>
      </c>
      <c r="E345" s="56">
        <v>70.400000000000006</v>
      </c>
      <c r="F345" s="56">
        <v>71.260000000000005</v>
      </c>
    </row>
    <row r="346" spans="1:6" ht="15" customHeight="1" x14ac:dyDescent="0.25">
      <c r="A346" s="67">
        <v>89559</v>
      </c>
      <c r="B346" s="18" t="s">
        <v>1600</v>
      </c>
      <c r="C346" s="82" t="s">
        <v>907</v>
      </c>
      <c r="D346" s="56">
        <f t="shared" si="5"/>
        <v>66.11</v>
      </c>
      <c r="E346" s="56">
        <v>66.11</v>
      </c>
      <c r="F346" s="56">
        <v>66.52</v>
      </c>
    </row>
    <row r="347" spans="1:6" ht="15" customHeight="1" x14ac:dyDescent="0.25">
      <c r="A347" s="67">
        <v>89397</v>
      </c>
      <c r="B347" s="18" t="s">
        <v>1601</v>
      </c>
      <c r="C347" s="82" t="s">
        <v>907</v>
      </c>
      <c r="D347" s="56">
        <f t="shared" si="5"/>
        <v>13.97</v>
      </c>
      <c r="E347" s="56">
        <v>13.97</v>
      </c>
      <c r="F347" s="56">
        <v>14.85</v>
      </c>
    </row>
    <row r="348" spans="1:6" ht="15" customHeight="1" x14ac:dyDescent="0.25">
      <c r="A348" s="67">
        <v>89622</v>
      </c>
      <c r="B348" s="18" t="s">
        <v>1602</v>
      </c>
      <c r="C348" s="82" t="s">
        <v>907</v>
      </c>
      <c r="D348" s="56">
        <f t="shared" si="5"/>
        <v>13.73</v>
      </c>
      <c r="E348" s="56">
        <v>13.73</v>
      </c>
      <c r="F348" s="56">
        <v>14.22</v>
      </c>
    </row>
    <row r="349" spans="1:6" ht="15" customHeight="1" x14ac:dyDescent="0.25">
      <c r="A349" s="67">
        <v>89400</v>
      </c>
      <c r="B349" s="18" t="s">
        <v>1603</v>
      </c>
      <c r="C349" s="82" t="s">
        <v>907</v>
      </c>
      <c r="D349" s="56">
        <f t="shared" si="5"/>
        <v>19.059999999999999</v>
      </c>
      <c r="E349" s="56">
        <v>19.059999999999999</v>
      </c>
      <c r="F349" s="56">
        <v>20.100000000000001</v>
      </c>
    </row>
    <row r="350" spans="1:6" ht="15" customHeight="1" x14ac:dyDescent="0.25">
      <c r="A350" s="67">
        <v>89624</v>
      </c>
      <c r="B350" s="18" t="s">
        <v>1604</v>
      </c>
      <c r="C350" s="82" t="s">
        <v>907</v>
      </c>
      <c r="D350" s="56">
        <f t="shared" si="5"/>
        <v>17.48</v>
      </c>
      <c r="E350" s="56">
        <v>17.48</v>
      </c>
      <c r="F350" s="56">
        <v>18.09</v>
      </c>
    </row>
    <row r="351" spans="1:6" ht="15" customHeight="1" x14ac:dyDescent="0.25">
      <c r="A351" s="67">
        <v>89627</v>
      </c>
      <c r="B351" s="18" t="s">
        <v>1605</v>
      </c>
      <c r="C351" s="82" t="s">
        <v>907</v>
      </c>
      <c r="D351" s="56">
        <f t="shared" si="5"/>
        <v>19.670000000000002</v>
      </c>
      <c r="E351" s="56">
        <v>19.670000000000002</v>
      </c>
      <c r="F351" s="56">
        <v>20.29</v>
      </c>
    </row>
    <row r="352" spans="1:6" ht="15" customHeight="1" x14ac:dyDescent="0.25">
      <c r="A352" s="67">
        <v>89796</v>
      </c>
      <c r="B352" s="18" t="s">
        <v>1606</v>
      </c>
      <c r="C352" s="82" t="s">
        <v>907</v>
      </c>
      <c r="D352" s="56">
        <f t="shared" si="5"/>
        <v>42.8</v>
      </c>
      <c r="E352" s="56">
        <v>42.8</v>
      </c>
      <c r="F352" s="56">
        <v>44.01</v>
      </c>
    </row>
    <row r="353" spans="1:6" ht="15" customHeight="1" x14ac:dyDescent="0.25">
      <c r="A353" s="67">
        <v>89784</v>
      </c>
      <c r="B353" s="18" t="s">
        <v>1607</v>
      </c>
      <c r="C353" s="82" t="s">
        <v>907</v>
      </c>
      <c r="D353" s="56">
        <f t="shared" si="5"/>
        <v>23.77</v>
      </c>
      <c r="E353" s="56">
        <v>23.77</v>
      </c>
      <c r="F353" s="56">
        <v>24.63</v>
      </c>
    </row>
    <row r="354" spans="1:6" ht="15" customHeight="1" x14ac:dyDescent="0.25">
      <c r="A354" s="67">
        <v>89829</v>
      </c>
      <c r="B354" s="18" t="s">
        <v>1608</v>
      </c>
      <c r="C354" s="82" t="s">
        <v>907</v>
      </c>
      <c r="D354" s="56">
        <f t="shared" si="5"/>
        <v>36.04</v>
      </c>
      <c r="E354" s="56">
        <v>36.04</v>
      </c>
      <c r="F354" s="56">
        <v>36.82</v>
      </c>
    </row>
    <row r="355" spans="1:6" ht="15" customHeight="1" x14ac:dyDescent="0.25">
      <c r="A355" s="67">
        <v>89786</v>
      </c>
      <c r="B355" s="18" t="s">
        <v>1609</v>
      </c>
      <c r="C355" s="82" t="s">
        <v>907</v>
      </c>
      <c r="D355" s="56">
        <f t="shared" si="5"/>
        <v>38.380000000000003</v>
      </c>
      <c r="E355" s="56">
        <v>38.380000000000003</v>
      </c>
      <c r="F355" s="56">
        <v>39.42</v>
      </c>
    </row>
    <row r="356" spans="1:6" ht="15" customHeight="1" x14ac:dyDescent="0.25">
      <c r="A356" s="67">
        <v>89687</v>
      </c>
      <c r="B356" s="18" t="s">
        <v>1610</v>
      </c>
      <c r="C356" s="82" t="s">
        <v>907</v>
      </c>
      <c r="D356" s="56">
        <f t="shared" si="5"/>
        <v>51.82</v>
      </c>
      <c r="E356" s="56">
        <v>51.82</v>
      </c>
      <c r="F356" s="56">
        <v>52.9</v>
      </c>
    </row>
    <row r="357" spans="1:6" ht="15" customHeight="1" x14ac:dyDescent="0.25">
      <c r="A357" s="67">
        <v>89393</v>
      </c>
      <c r="B357" s="18" t="s">
        <v>1611</v>
      </c>
      <c r="C357" s="82" t="s">
        <v>907</v>
      </c>
      <c r="D357" s="56">
        <f t="shared" si="5"/>
        <v>10.11</v>
      </c>
      <c r="E357" s="56">
        <v>10.11</v>
      </c>
      <c r="F357" s="56">
        <v>10.93</v>
      </c>
    </row>
    <row r="358" spans="1:6" ht="15" customHeight="1" x14ac:dyDescent="0.25">
      <c r="A358" s="67">
        <v>89395</v>
      </c>
      <c r="B358" s="18" t="s">
        <v>1612</v>
      </c>
      <c r="C358" s="82" t="s">
        <v>907</v>
      </c>
      <c r="D358" s="56">
        <f t="shared" si="5"/>
        <v>11.96</v>
      </c>
      <c r="E358" s="56">
        <v>11.96</v>
      </c>
      <c r="F358" s="56">
        <v>12.9</v>
      </c>
    </row>
    <row r="359" spans="1:6" ht="15" customHeight="1" x14ac:dyDescent="0.25">
      <c r="A359" s="67">
        <v>89620</v>
      </c>
      <c r="B359" s="18" t="s">
        <v>1613</v>
      </c>
      <c r="C359" s="82" t="s">
        <v>907</v>
      </c>
      <c r="D359" s="56">
        <f t="shared" si="5"/>
        <v>11.33</v>
      </c>
      <c r="E359" s="56">
        <v>11.33</v>
      </c>
      <c r="F359" s="56">
        <v>11.87</v>
      </c>
    </row>
    <row r="360" spans="1:6" ht="15" customHeight="1" x14ac:dyDescent="0.25">
      <c r="A360" s="67">
        <v>89623</v>
      </c>
      <c r="B360" s="18" t="s">
        <v>1614</v>
      </c>
      <c r="C360" s="82" t="s">
        <v>907</v>
      </c>
      <c r="D360" s="56">
        <f t="shared" si="5"/>
        <v>18.899999999999999</v>
      </c>
      <c r="E360" s="56">
        <v>18.899999999999999</v>
      </c>
      <c r="F360" s="56">
        <v>19.55</v>
      </c>
    </row>
    <row r="361" spans="1:6" ht="15" customHeight="1" x14ac:dyDescent="0.25">
      <c r="A361" s="67">
        <v>88323</v>
      </c>
      <c r="B361" s="18" t="s">
        <v>1615</v>
      </c>
      <c r="C361" s="82" t="s">
        <v>1260</v>
      </c>
      <c r="D361" s="56">
        <f t="shared" si="5"/>
        <v>25.88</v>
      </c>
      <c r="E361" s="56">
        <v>25.88</v>
      </c>
      <c r="F361" s="56">
        <v>28.71</v>
      </c>
    </row>
    <row r="362" spans="1:6" ht="15" customHeight="1" x14ac:dyDescent="0.25">
      <c r="A362" s="67">
        <v>94210</v>
      </c>
      <c r="B362" s="18" t="s">
        <v>1616</v>
      </c>
      <c r="C362" s="82" t="s">
        <v>1265</v>
      </c>
      <c r="D362" s="56">
        <f t="shared" si="5"/>
        <v>54.87</v>
      </c>
      <c r="E362" s="56">
        <v>54.87</v>
      </c>
      <c r="F362" s="56">
        <v>55.55</v>
      </c>
    </row>
    <row r="363" spans="1:6" ht="15" customHeight="1" x14ac:dyDescent="0.25">
      <c r="A363" s="67">
        <v>92000</v>
      </c>
      <c r="B363" s="18" t="s">
        <v>1617</v>
      </c>
      <c r="C363" s="82" t="s">
        <v>907</v>
      </c>
      <c r="D363" s="56">
        <f t="shared" si="5"/>
        <v>23.55</v>
      </c>
      <c r="E363" s="56">
        <v>23.55</v>
      </c>
      <c r="F363" s="56">
        <v>25.04</v>
      </c>
    </row>
    <row r="364" spans="1:6" ht="15" customHeight="1" x14ac:dyDescent="0.25">
      <c r="A364" s="67">
        <v>91998</v>
      </c>
      <c r="B364" s="18" t="s">
        <v>1618</v>
      </c>
      <c r="C364" s="82" t="s">
        <v>907</v>
      </c>
      <c r="D364" s="56">
        <f t="shared" si="5"/>
        <v>16.87</v>
      </c>
      <c r="E364" s="56">
        <v>16.87</v>
      </c>
      <c r="F364" s="56">
        <v>17.989999999999998</v>
      </c>
    </row>
    <row r="365" spans="1:6" ht="15" customHeight="1" x14ac:dyDescent="0.25">
      <c r="A365" s="67">
        <v>92008</v>
      </c>
      <c r="B365" s="18" t="s">
        <v>1619</v>
      </c>
      <c r="C365" s="82" t="s">
        <v>907</v>
      </c>
      <c r="D365" s="56">
        <f t="shared" si="5"/>
        <v>37.6</v>
      </c>
      <c r="E365" s="56">
        <v>37.6</v>
      </c>
      <c r="F365" s="56">
        <v>39.92</v>
      </c>
    </row>
    <row r="366" spans="1:6" ht="15" customHeight="1" x14ac:dyDescent="0.25">
      <c r="A366" s="67">
        <v>92006</v>
      </c>
      <c r="B366" s="18" t="s">
        <v>1620</v>
      </c>
      <c r="C366" s="82" t="s">
        <v>907</v>
      </c>
      <c r="D366" s="56">
        <f t="shared" si="5"/>
        <v>30.92</v>
      </c>
      <c r="E366" s="56">
        <v>30.92</v>
      </c>
      <c r="F366" s="56">
        <v>32.869999999999997</v>
      </c>
    </row>
    <row r="367" spans="1:6" ht="15" customHeight="1" x14ac:dyDescent="0.25">
      <c r="A367" s="67">
        <v>91996</v>
      </c>
      <c r="B367" s="18" t="s">
        <v>1621</v>
      </c>
      <c r="C367" s="82" t="s">
        <v>907</v>
      </c>
      <c r="D367" s="56">
        <f t="shared" si="5"/>
        <v>26.94</v>
      </c>
      <c r="E367" s="56">
        <v>26.94</v>
      </c>
      <c r="F367" s="56">
        <v>28.79</v>
      </c>
    </row>
    <row r="368" spans="1:6" ht="15" customHeight="1" x14ac:dyDescent="0.25">
      <c r="A368" s="67">
        <v>91994</v>
      </c>
      <c r="B368" s="18" t="s">
        <v>1622</v>
      </c>
      <c r="C368" s="82" t="s">
        <v>907</v>
      </c>
      <c r="D368" s="56">
        <f t="shared" si="5"/>
        <v>20.260000000000002</v>
      </c>
      <c r="E368" s="56">
        <v>20.260000000000002</v>
      </c>
      <c r="F368" s="56">
        <v>21.74</v>
      </c>
    </row>
    <row r="369" spans="1:6" ht="15" customHeight="1" x14ac:dyDescent="0.25">
      <c r="A369" s="67">
        <v>86914</v>
      </c>
      <c r="B369" s="18" t="s">
        <v>1623</v>
      </c>
      <c r="C369" s="82" t="s">
        <v>907</v>
      </c>
      <c r="D369" s="56">
        <f t="shared" si="5"/>
        <v>93.55</v>
      </c>
      <c r="E369" s="56">
        <v>93.55</v>
      </c>
      <c r="F369" s="56">
        <v>94.07</v>
      </c>
    </row>
    <row r="370" spans="1:6" ht="15" customHeight="1" x14ac:dyDescent="0.25">
      <c r="A370" s="67">
        <v>86913</v>
      </c>
      <c r="B370" s="18" t="s">
        <v>1624</v>
      </c>
      <c r="C370" s="82" t="s">
        <v>907</v>
      </c>
      <c r="D370" s="56">
        <f t="shared" si="5"/>
        <v>52.23</v>
      </c>
      <c r="E370" s="56">
        <v>52.23</v>
      </c>
      <c r="F370" s="56">
        <v>52.75</v>
      </c>
    </row>
    <row r="371" spans="1:6" ht="15" customHeight="1" x14ac:dyDescent="0.25">
      <c r="A371" s="67">
        <v>86906</v>
      </c>
      <c r="B371" s="18" t="s">
        <v>1625</v>
      </c>
      <c r="C371" s="82" t="s">
        <v>907</v>
      </c>
      <c r="D371" s="56">
        <f t="shared" si="5"/>
        <v>71.17</v>
      </c>
      <c r="E371" s="56">
        <v>71.17</v>
      </c>
      <c r="F371" s="56">
        <v>71.5</v>
      </c>
    </row>
    <row r="372" spans="1:6" ht="15" customHeight="1" x14ac:dyDescent="0.25">
      <c r="A372" s="67">
        <v>86911</v>
      </c>
      <c r="B372" s="18" t="s">
        <v>1626</v>
      </c>
      <c r="C372" s="82" t="s">
        <v>907</v>
      </c>
      <c r="D372" s="56">
        <f t="shared" si="5"/>
        <v>83.29</v>
      </c>
      <c r="E372" s="56">
        <v>83.29</v>
      </c>
      <c r="F372" s="56">
        <v>83.68</v>
      </c>
    </row>
    <row r="373" spans="1:6" ht="15" customHeight="1" x14ac:dyDescent="0.25">
      <c r="A373" s="67">
        <v>94797</v>
      </c>
      <c r="B373" s="18" t="s">
        <v>1627</v>
      </c>
      <c r="C373" s="82" t="s">
        <v>907</v>
      </c>
      <c r="D373" s="56">
        <f t="shared" si="5"/>
        <v>76.209999999999994</v>
      </c>
      <c r="E373" s="56">
        <v>76.209999999999994</v>
      </c>
      <c r="F373" s="56">
        <v>77.41</v>
      </c>
    </row>
    <row r="374" spans="1:6" ht="15" customHeight="1" x14ac:dyDescent="0.25">
      <c r="A374" s="67">
        <v>92543</v>
      </c>
      <c r="B374" s="18" t="s">
        <v>1628</v>
      </c>
      <c r="C374" s="82" t="s">
        <v>1265</v>
      </c>
      <c r="D374" s="56">
        <f t="shared" si="5"/>
        <v>23.54</v>
      </c>
      <c r="E374" s="56">
        <v>23.54</v>
      </c>
      <c r="F374" s="56">
        <v>24.04</v>
      </c>
    </row>
    <row r="375" spans="1:6" ht="15" customHeight="1" x14ac:dyDescent="0.25">
      <c r="A375" s="67">
        <v>100248</v>
      </c>
      <c r="B375" s="18" t="s">
        <v>1629</v>
      </c>
      <c r="C375" s="82" t="s">
        <v>1630</v>
      </c>
      <c r="D375" s="56">
        <f t="shared" si="5"/>
        <v>11.53</v>
      </c>
      <c r="E375" s="56">
        <v>11.53</v>
      </c>
      <c r="F375" s="56">
        <v>12.58</v>
      </c>
    </row>
    <row r="376" spans="1:6" ht="15" customHeight="1" x14ac:dyDescent="0.25">
      <c r="A376" s="67">
        <v>100247</v>
      </c>
      <c r="B376" s="18" t="s">
        <v>1631</v>
      </c>
      <c r="C376" s="82" t="s">
        <v>1630</v>
      </c>
      <c r="D376" s="56">
        <f t="shared" si="5"/>
        <v>2.92</v>
      </c>
      <c r="E376" s="56">
        <v>2.92</v>
      </c>
      <c r="F376" s="56">
        <v>3.19</v>
      </c>
    </row>
    <row r="377" spans="1:6" ht="15" customHeight="1" x14ac:dyDescent="0.25">
      <c r="A377" s="67">
        <v>100237</v>
      </c>
      <c r="B377" s="18" t="s">
        <v>1632</v>
      </c>
      <c r="C377" s="82" t="s">
        <v>1630</v>
      </c>
      <c r="D377" s="56">
        <f t="shared" si="5"/>
        <v>2.92</v>
      </c>
      <c r="E377" s="56">
        <v>2.92</v>
      </c>
      <c r="F377" s="56">
        <v>3.19</v>
      </c>
    </row>
    <row r="378" spans="1:6" ht="15" customHeight="1" x14ac:dyDescent="0.25">
      <c r="A378" s="67">
        <v>100236</v>
      </c>
      <c r="B378" s="18" t="s">
        <v>1633</v>
      </c>
      <c r="C378" s="82" t="s">
        <v>1630</v>
      </c>
      <c r="D378" s="56">
        <f t="shared" si="5"/>
        <v>2.44</v>
      </c>
      <c r="E378" s="56">
        <v>2.44</v>
      </c>
      <c r="F378" s="56">
        <v>2.66</v>
      </c>
    </row>
    <row r="379" spans="1:6" ht="15" customHeight="1" x14ac:dyDescent="0.25">
      <c r="A379" s="67">
        <v>89031</v>
      </c>
      <c r="B379" s="18" t="s">
        <v>1634</v>
      </c>
      <c r="C379" s="82" t="s">
        <v>1339</v>
      </c>
      <c r="D379" s="56">
        <f t="shared" si="5"/>
        <v>74.75</v>
      </c>
      <c r="E379" s="56">
        <v>74.75</v>
      </c>
      <c r="F379" s="56">
        <v>79.19</v>
      </c>
    </row>
    <row r="380" spans="1:6" ht="15" customHeight="1" x14ac:dyDescent="0.25">
      <c r="A380" s="67">
        <v>89032</v>
      </c>
      <c r="B380" s="18" t="s">
        <v>1635</v>
      </c>
      <c r="C380" s="82" t="s">
        <v>1341</v>
      </c>
      <c r="D380" s="56">
        <f t="shared" si="5"/>
        <v>194.56</v>
      </c>
      <c r="E380" s="56">
        <v>194.56</v>
      </c>
      <c r="F380" s="56">
        <v>199</v>
      </c>
    </row>
    <row r="381" spans="1:6" ht="15" customHeight="1" x14ac:dyDescent="0.25">
      <c r="A381" s="67">
        <v>5857</v>
      </c>
      <c r="B381" s="18" t="s">
        <v>1636</v>
      </c>
      <c r="C381" s="82" t="s">
        <v>1339</v>
      </c>
      <c r="D381" s="56">
        <f t="shared" si="5"/>
        <v>204.03</v>
      </c>
      <c r="E381" s="56">
        <v>204.03</v>
      </c>
      <c r="F381" s="56">
        <v>208.47</v>
      </c>
    </row>
    <row r="382" spans="1:6" ht="15" customHeight="1" x14ac:dyDescent="0.25">
      <c r="A382" s="67">
        <v>5855</v>
      </c>
      <c r="B382" s="18" t="s">
        <v>1637</v>
      </c>
      <c r="C382" s="82" t="s">
        <v>1341</v>
      </c>
      <c r="D382" s="56">
        <f t="shared" si="5"/>
        <v>664.97</v>
      </c>
      <c r="E382" s="56">
        <v>664.97</v>
      </c>
      <c r="F382" s="56">
        <v>669.41</v>
      </c>
    </row>
    <row r="383" spans="1:6" ht="15" customHeight="1" x14ac:dyDescent="0.25">
      <c r="A383" s="67">
        <v>92335</v>
      </c>
      <c r="B383" s="18" t="s">
        <v>1638</v>
      </c>
      <c r="C383" s="82" t="s">
        <v>1252</v>
      </c>
      <c r="D383" s="56">
        <f t="shared" si="5"/>
        <v>100.98</v>
      </c>
      <c r="E383" s="56">
        <v>100.98</v>
      </c>
      <c r="F383" s="56">
        <v>102.22</v>
      </c>
    </row>
    <row r="384" spans="1:6" ht="15" customHeight="1" x14ac:dyDescent="0.25">
      <c r="A384" s="67">
        <v>89800</v>
      </c>
      <c r="B384" s="18" t="s">
        <v>1639</v>
      </c>
      <c r="C384" s="82" t="s">
        <v>1252</v>
      </c>
      <c r="D384" s="56">
        <f t="shared" si="5"/>
        <v>27.57</v>
      </c>
      <c r="E384" s="56">
        <v>27.57</v>
      </c>
      <c r="F384" s="56">
        <v>28.81</v>
      </c>
    </row>
    <row r="385" spans="1:6" ht="15" customHeight="1" x14ac:dyDescent="0.25">
      <c r="A385" s="67">
        <v>89714</v>
      </c>
      <c r="B385" s="18" t="s">
        <v>1640</v>
      </c>
      <c r="C385" s="82" t="s">
        <v>1252</v>
      </c>
      <c r="D385" s="56">
        <f t="shared" si="5"/>
        <v>35.67</v>
      </c>
      <c r="E385" s="56">
        <v>35.67</v>
      </c>
      <c r="F385" s="56">
        <v>37.76</v>
      </c>
    </row>
    <row r="386" spans="1:6" ht="15" customHeight="1" x14ac:dyDescent="0.25">
      <c r="A386" s="67">
        <v>89848</v>
      </c>
      <c r="B386" s="18" t="s">
        <v>1641</v>
      </c>
      <c r="C386" s="82" t="s">
        <v>1252</v>
      </c>
      <c r="D386" s="56">
        <f t="shared" ref="D386:D449" si="6">IF(ONERA="COM DESONERAÇÃO",E386,F386)</f>
        <v>26.52</v>
      </c>
      <c r="E386" s="56">
        <v>26.52</v>
      </c>
      <c r="F386" s="56">
        <v>27.64</v>
      </c>
    </row>
    <row r="387" spans="1:6" ht="15" customHeight="1" x14ac:dyDescent="0.25">
      <c r="A387" s="67">
        <v>89849</v>
      </c>
      <c r="B387" s="18" t="s">
        <v>1642</v>
      </c>
      <c r="C387" s="82" t="s">
        <v>1252</v>
      </c>
      <c r="D387" s="56">
        <f t="shared" si="6"/>
        <v>55.26</v>
      </c>
      <c r="E387" s="56">
        <v>55.26</v>
      </c>
      <c r="F387" s="56">
        <v>56.72</v>
      </c>
    </row>
    <row r="388" spans="1:6" ht="15" customHeight="1" x14ac:dyDescent="0.25">
      <c r="A388" s="67">
        <v>89711</v>
      </c>
      <c r="B388" s="18" t="s">
        <v>1643</v>
      </c>
      <c r="C388" s="82" t="s">
        <v>1252</v>
      </c>
      <c r="D388" s="56">
        <f t="shared" si="6"/>
        <v>19.98</v>
      </c>
      <c r="E388" s="56">
        <v>19.98</v>
      </c>
      <c r="F388" s="56">
        <v>21.35</v>
      </c>
    </row>
    <row r="389" spans="1:6" ht="15" customHeight="1" x14ac:dyDescent="0.25">
      <c r="A389" s="67">
        <v>89712</v>
      </c>
      <c r="B389" s="18" t="s">
        <v>1644</v>
      </c>
      <c r="C389" s="82" t="s">
        <v>1252</v>
      </c>
      <c r="D389" s="56">
        <f t="shared" si="6"/>
        <v>25.62</v>
      </c>
      <c r="E389" s="56">
        <v>25.62</v>
      </c>
      <c r="F389" s="56">
        <v>27.12</v>
      </c>
    </row>
    <row r="390" spans="1:6" ht="15" customHeight="1" x14ac:dyDescent="0.25">
      <c r="A390" s="67">
        <v>89799</v>
      </c>
      <c r="B390" s="18" t="s">
        <v>1645</v>
      </c>
      <c r="C390" s="82" t="s">
        <v>1252</v>
      </c>
      <c r="D390" s="56">
        <f t="shared" si="6"/>
        <v>21.76</v>
      </c>
      <c r="E390" s="56">
        <v>21.76</v>
      </c>
      <c r="F390" s="56">
        <v>22.48</v>
      </c>
    </row>
    <row r="391" spans="1:6" ht="15" customHeight="1" x14ac:dyDescent="0.25">
      <c r="A391" s="67">
        <v>89713</v>
      </c>
      <c r="B391" s="18" t="s">
        <v>1646</v>
      </c>
      <c r="C391" s="82" t="s">
        <v>1252</v>
      </c>
      <c r="D391" s="56">
        <f t="shared" si="6"/>
        <v>32</v>
      </c>
      <c r="E391" s="56">
        <v>32</v>
      </c>
      <c r="F391" s="56">
        <v>33.79</v>
      </c>
    </row>
    <row r="392" spans="1:6" ht="15" customHeight="1" x14ac:dyDescent="0.25">
      <c r="A392" s="67">
        <v>89578</v>
      </c>
      <c r="B392" s="18" t="s">
        <v>1647</v>
      </c>
      <c r="C392" s="82" t="s">
        <v>1252</v>
      </c>
      <c r="D392" s="56">
        <f t="shared" si="6"/>
        <v>32.69</v>
      </c>
      <c r="E392" s="56">
        <v>32.69</v>
      </c>
      <c r="F392" s="56">
        <v>33.04</v>
      </c>
    </row>
    <row r="393" spans="1:6" ht="15" customHeight="1" x14ac:dyDescent="0.25">
      <c r="A393" s="67">
        <v>89512</v>
      </c>
      <c r="B393" s="18" t="s">
        <v>1648</v>
      </c>
      <c r="C393" s="82" t="s">
        <v>1252</v>
      </c>
      <c r="D393" s="56">
        <f t="shared" si="6"/>
        <v>47.21</v>
      </c>
      <c r="E393" s="56">
        <v>47.21</v>
      </c>
      <c r="F393" s="56">
        <v>49.1</v>
      </c>
    </row>
    <row r="394" spans="1:6" ht="15" customHeight="1" x14ac:dyDescent="0.25">
      <c r="A394" s="67">
        <v>89580</v>
      </c>
      <c r="B394" s="18" t="s">
        <v>1649</v>
      </c>
      <c r="C394" s="82" t="s">
        <v>1252</v>
      </c>
      <c r="D394" s="56">
        <f t="shared" si="6"/>
        <v>67.75</v>
      </c>
      <c r="E394" s="56">
        <v>67.75</v>
      </c>
      <c r="F394" s="56">
        <v>68.36</v>
      </c>
    </row>
    <row r="395" spans="1:6" ht="15" customHeight="1" x14ac:dyDescent="0.25">
      <c r="A395" s="67">
        <v>89509</v>
      </c>
      <c r="B395" s="18" t="s">
        <v>1650</v>
      </c>
      <c r="C395" s="82" t="s">
        <v>1252</v>
      </c>
      <c r="D395" s="56">
        <f t="shared" si="6"/>
        <v>21.81</v>
      </c>
      <c r="E395" s="56">
        <v>21.81</v>
      </c>
      <c r="F395" s="56">
        <v>22.71</v>
      </c>
    </row>
    <row r="396" spans="1:6" ht="15" customHeight="1" x14ac:dyDescent="0.25">
      <c r="A396" s="67">
        <v>89576</v>
      </c>
      <c r="B396" s="18" t="s">
        <v>1651</v>
      </c>
      <c r="C396" s="82" t="s">
        <v>1252</v>
      </c>
      <c r="D396" s="56">
        <f t="shared" si="6"/>
        <v>26.4</v>
      </c>
      <c r="E396" s="56">
        <v>26.4</v>
      </c>
      <c r="F396" s="56">
        <v>26.63</v>
      </c>
    </row>
    <row r="397" spans="1:6" ht="15" customHeight="1" x14ac:dyDescent="0.25">
      <c r="A397" s="67">
        <v>89511</v>
      </c>
      <c r="B397" s="18" t="s">
        <v>1652</v>
      </c>
      <c r="C397" s="82" t="s">
        <v>1252</v>
      </c>
      <c r="D397" s="56">
        <f t="shared" si="6"/>
        <v>37.340000000000003</v>
      </c>
      <c r="E397" s="56">
        <v>37.340000000000003</v>
      </c>
      <c r="F397" s="56">
        <v>38.72</v>
      </c>
    </row>
    <row r="398" spans="1:6" ht="15" customHeight="1" x14ac:dyDescent="0.25">
      <c r="A398" s="67">
        <v>89355</v>
      </c>
      <c r="B398" s="18" t="s">
        <v>1653</v>
      </c>
      <c r="C398" s="82" t="s">
        <v>1252</v>
      </c>
      <c r="D398" s="56">
        <f t="shared" si="6"/>
        <v>18.95</v>
      </c>
      <c r="E398" s="56">
        <v>18.95</v>
      </c>
      <c r="F398" s="56">
        <v>20.49</v>
      </c>
    </row>
    <row r="399" spans="1:6" ht="15" customHeight="1" x14ac:dyDescent="0.25">
      <c r="A399" s="67">
        <v>89446</v>
      </c>
      <c r="B399" s="18" t="s">
        <v>1654</v>
      </c>
      <c r="C399" s="82" t="s">
        <v>1252</v>
      </c>
      <c r="D399" s="56">
        <f t="shared" si="6"/>
        <v>5.58</v>
      </c>
      <c r="E399" s="56">
        <v>5.58</v>
      </c>
      <c r="F399" s="56">
        <v>5.67</v>
      </c>
    </row>
    <row r="400" spans="1:6" ht="15" customHeight="1" x14ac:dyDescent="0.25">
      <c r="A400" s="67">
        <v>89402</v>
      </c>
      <c r="B400" s="18" t="s">
        <v>1655</v>
      </c>
      <c r="C400" s="82" t="s">
        <v>1252</v>
      </c>
      <c r="D400" s="56">
        <f t="shared" si="6"/>
        <v>11.85</v>
      </c>
      <c r="E400" s="56">
        <v>11.85</v>
      </c>
      <c r="F400" s="56">
        <v>12.59</v>
      </c>
    </row>
    <row r="401" spans="1:6" ht="15" customHeight="1" x14ac:dyDescent="0.25">
      <c r="A401" s="67">
        <v>89356</v>
      </c>
      <c r="B401" s="18" t="s">
        <v>1656</v>
      </c>
      <c r="C401" s="82" t="s">
        <v>1252</v>
      </c>
      <c r="D401" s="56">
        <f t="shared" si="6"/>
        <v>21.84</v>
      </c>
      <c r="E401" s="56">
        <v>21.84</v>
      </c>
      <c r="F401" s="56">
        <v>23.61</v>
      </c>
    </row>
    <row r="402" spans="1:6" ht="15" customHeight="1" x14ac:dyDescent="0.25">
      <c r="A402" s="67">
        <v>89447</v>
      </c>
      <c r="B402" s="18" t="s">
        <v>1657</v>
      </c>
      <c r="C402" s="82" t="s">
        <v>1252</v>
      </c>
      <c r="D402" s="56">
        <f t="shared" si="6"/>
        <v>11.23</v>
      </c>
      <c r="E402" s="56">
        <v>11.23</v>
      </c>
      <c r="F402" s="56">
        <v>11.34</v>
      </c>
    </row>
    <row r="403" spans="1:6" ht="15" customHeight="1" x14ac:dyDescent="0.25">
      <c r="A403" s="67">
        <v>89403</v>
      </c>
      <c r="B403" s="18" t="s">
        <v>1658</v>
      </c>
      <c r="C403" s="82" t="s">
        <v>1252</v>
      </c>
      <c r="D403" s="56">
        <f t="shared" si="6"/>
        <v>18.690000000000001</v>
      </c>
      <c r="E403" s="56">
        <v>18.690000000000001</v>
      </c>
      <c r="F403" s="56">
        <v>19.579999999999998</v>
      </c>
    </row>
    <row r="404" spans="1:6" ht="15" customHeight="1" x14ac:dyDescent="0.25">
      <c r="A404" s="67">
        <v>89357</v>
      </c>
      <c r="B404" s="18" t="s">
        <v>1659</v>
      </c>
      <c r="C404" s="82" t="s">
        <v>1252</v>
      </c>
      <c r="D404" s="56">
        <f t="shared" si="6"/>
        <v>30.59</v>
      </c>
      <c r="E404" s="56">
        <v>30.59</v>
      </c>
      <c r="F404" s="56">
        <v>32.71</v>
      </c>
    </row>
    <row r="405" spans="1:6" ht="15" customHeight="1" x14ac:dyDescent="0.25">
      <c r="A405" s="67">
        <v>89448</v>
      </c>
      <c r="B405" s="18" t="s">
        <v>1660</v>
      </c>
      <c r="C405" s="82" t="s">
        <v>1252</v>
      </c>
      <c r="D405" s="56">
        <f t="shared" si="6"/>
        <v>17.260000000000002</v>
      </c>
      <c r="E405" s="56">
        <v>17.260000000000002</v>
      </c>
      <c r="F405" s="56">
        <v>17.39</v>
      </c>
    </row>
    <row r="406" spans="1:6" ht="15" customHeight="1" x14ac:dyDescent="0.25">
      <c r="A406" s="67">
        <v>89449</v>
      </c>
      <c r="B406" s="18" t="s">
        <v>1661</v>
      </c>
      <c r="C406" s="82" t="s">
        <v>1252</v>
      </c>
      <c r="D406" s="56">
        <f t="shared" si="6"/>
        <v>19.07</v>
      </c>
      <c r="E406" s="56">
        <v>19.07</v>
      </c>
      <c r="F406" s="56">
        <v>19.23</v>
      </c>
    </row>
    <row r="407" spans="1:6" ht="15" customHeight="1" x14ac:dyDescent="0.25">
      <c r="A407" s="67">
        <v>95606</v>
      </c>
      <c r="B407" s="18" t="s">
        <v>1662</v>
      </c>
      <c r="C407" s="82" t="s">
        <v>1283</v>
      </c>
      <c r="D407" s="56">
        <f t="shared" si="6"/>
        <v>2.11</v>
      </c>
      <c r="E407" s="56">
        <v>2.11</v>
      </c>
      <c r="F407" s="56">
        <v>2.16</v>
      </c>
    </row>
    <row r="408" spans="1:6" ht="15" customHeight="1" x14ac:dyDescent="0.25">
      <c r="A408" s="67">
        <v>89568</v>
      </c>
      <c r="B408" s="18" t="s">
        <v>1663</v>
      </c>
      <c r="C408" s="82" t="s">
        <v>907</v>
      </c>
      <c r="D408" s="56">
        <f t="shared" si="6"/>
        <v>32.89</v>
      </c>
      <c r="E408" s="56">
        <v>32.89</v>
      </c>
      <c r="F408" s="56">
        <v>33.22</v>
      </c>
    </row>
    <row r="409" spans="1:6" ht="15" customHeight="1" x14ac:dyDescent="0.25">
      <c r="A409" s="67">
        <v>89594</v>
      </c>
      <c r="B409" s="18" t="s">
        <v>1664</v>
      </c>
      <c r="C409" s="82" t="s">
        <v>907</v>
      </c>
      <c r="D409" s="56">
        <f t="shared" si="6"/>
        <v>36.36</v>
      </c>
      <c r="E409" s="56">
        <v>36.36</v>
      </c>
      <c r="F409" s="56">
        <v>36.770000000000003</v>
      </c>
    </row>
    <row r="410" spans="1:6" ht="15" customHeight="1" x14ac:dyDescent="0.25">
      <c r="A410" s="67">
        <v>99620</v>
      </c>
      <c r="B410" s="18" t="s">
        <v>1665</v>
      </c>
      <c r="C410" s="82" t="s">
        <v>907</v>
      </c>
      <c r="D410" s="56">
        <f t="shared" si="6"/>
        <v>139</v>
      </c>
      <c r="E410" s="56">
        <v>139</v>
      </c>
      <c r="F410" s="56">
        <v>139.69999999999999</v>
      </c>
    </row>
    <row r="411" spans="1:6" ht="15" customHeight="1" x14ac:dyDescent="0.25">
      <c r="A411" s="67">
        <v>99623</v>
      </c>
      <c r="B411" s="18" t="s">
        <v>1666</v>
      </c>
      <c r="C411" s="82" t="s">
        <v>907</v>
      </c>
      <c r="D411" s="56">
        <f t="shared" si="6"/>
        <v>325.37</v>
      </c>
      <c r="E411" s="56">
        <v>325.37</v>
      </c>
      <c r="F411" s="56">
        <v>326.95999999999998</v>
      </c>
    </row>
    <row r="412" spans="1:6" ht="15" customHeight="1" x14ac:dyDescent="0.25">
      <c r="A412" s="67">
        <v>86877</v>
      </c>
      <c r="B412" s="18" t="s">
        <v>1667</v>
      </c>
      <c r="C412" s="82" t="s">
        <v>907</v>
      </c>
      <c r="D412" s="56">
        <f t="shared" si="6"/>
        <v>54.38</v>
      </c>
      <c r="E412" s="56">
        <v>54.38</v>
      </c>
      <c r="F412" s="56">
        <v>54.97</v>
      </c>
    </row>
    <row r="413" spans="1:6" ht="15" customHeight="1" x14ac:dyDescent="0.25">
      <c r="A413" s="67">
        <v>86879</v>
      </c>
      <c r="B413" s="18" t="s">
        <v>1668</v>
      </c>
      <c r="C413" s="82" t="s">
        <v>907</v>
      </c>
      <c r="D413" s="56">
        <f t="shared" si="6"/>
        <v>9.23</v>
      </c>
      <c r="E413" s="56">
        <v>9.23</v>
      </c>
      <c r="F413" s="56">
        <v>9.65</v>
      </c>
    </row>
    <row r="414" spans="1:6" ht="15" customHeight="1" x14ac:dyDescent="0.25">
      <c r="A414" s="67">
        <v>86888</v>
      </c>
      <c r="B414" s="18" t="s">
        <v>1669</v>
      </c>
      <c r="C414" s="82" t="s">
        <v>907</v>
      </c>
      <c r="D414" s="56">
        <f t="shared" si="6"/>
        <v>459.8</v>
      </c>
      <c r="E414" s="56">
        <v>459.8</v>
      </c>
      <c r="F414" s="56">
        <v>462.8</v>
      </c>
    </row>
    <row r="415" spans="1:6" ht="15" customHeight="1" x14ac:dyDescent="0.25">
      <c r="A415" s="67">
        <v>86931</v>
      </c>
      <c r="B415" s="18" t="s">
        <v>1670</v>
      </c>
      <c r="C415" s="82" t="s">
        <v>907</v>
      </c>
      <c r="D415" s="56">
        <f t="shared" si="6"/>
        <v>471.47</v>
      </c>
      <c r="E415" s="56">
        <v>471.47</v>
      </c>
      <c r="F415" s="56">
        <v>474.99</v>
      </c>
    </row>
    <row r="416" spans="1:6" ht="15" customHeight="1" x14ac:dyDescent="0.25">
      <c r="A416" s="67">
        <v>93182</v>
      </c>
      <c r="B416" s="18" t="s">
        <v>1671</v>
      </c>
      <c r="C416" s="82" t="s">
        <v>1252</v>
      </c>
      <c r="D416" s="56">
        <f t="shared" si="6"/>
        <v>50.85</v>
      </c>
      <c r="E416" s="56">
        <v>50.85</v>
      </c>
      <c r="F416" s="56">
        <v>52.09</v>
      </c>
    </row>
    <row r="417" spans="1:6" ht="15" customHeight="1" x14ac:dyDescent="0.25">
      <c r="A417" s="67">
        <v>93183</v>
      </c>
      <c r="B417" s="18" t="s">
        <v>1672</v>
      </c>
      <c r="C417" s="82" t="s">
        <v>1252</v>
      </c>
      <c r="D417" s="56">
        <f t="shared" si="6"/>
        <v>64.91</v>
      </c>
      <c r="E417" s="56">
        <v>64.91</v>
      </c>
      <c r="F417" s="56">
        <v>66.319999999999993</v>
      </c>
    </row>
    <row r="418" spans="1:6" ht="15" customHeight="1" x14ac:dyDescent="0.25">
      <c r="A418" s="67">
        <v>93184</v>
      </c>
      <c r="B418" s="18" t="s">
        <v>1673</v>
      </c>
      <c r="C418" s="82" t="s">
        <v>1252</v>
      </c>
      <c r="D418" s="56">
        <f t="shared" si="6"/>
        <v>37.65</v>
      </c>
      <c r="E418" s="56">
        <v>37.65</v>
      </c>
      <c r="F418" s="56">
        <v>38.74</v>
      </c>
    </row>
    <row r="419" spans="1:6" ht="15" customHeight="1" x14ac:dyDescent="0.25">
      <c r="A419" s="67">
        <v>93185</v>
      </c>
      <c r="B419" s="18" t="s">
        <v>1674</v>
      </c>
      <c r="C419" s="82" t="s">
        <v>1252</v>
      </c>
      <c r="D419" s="56">
        <f t="shared" si="6"/>
        <v>63.97</v>
      </c>
      <c r="E419" s="56">
        <v>63.97</v>
      </c>
      <c r="F419" s="56">
        <v>65.319999999999993</v>
      </c>
    </row>
    <row r="420" spans="1:6" ht="15" customHeight="1" x14ac:dyDescent="0.25">
      <c r="A420" s="67">
        <v>90587</v>
      </c>
      <c r="B420" s="18" t="s">
        <v>1675</v>
      </c>
      <c r="C420" s="82" t="s">
        <v>1339</v>
      </c>
      <c r="D420" s="56">
        <f t="shared" si="6"/>
        <v>0.49</v>
      </c>
      <c r="E420" s="56">
        <v>0.49</v>
      </c>
      <c r="F420" s="56">
        <v>0.49</v>
      </c>
    </row>
    <row r="421" spans="1:6" ht="15" customHeight="1" x14ac:dyDescent="0.25">
      <c r="A421" s="67">
        <v>90586</v>
      </c>
      <c r="B421" s="18" t="s">
        <v>1676</v>
      </c>
      <c r="C421" s="82" t="s">
        <v>1341</v>
      </c>
      <c r="D421" s="56">
        <f t="shared" si="6"/>
        <v>1.31</v>
      </c>
      <c r="E421" s="56">
        <v>1.31</v>
      </c>
      <c r="F421" s="56">
        <v>1.31</v>
      </c>
    </row>
    <row r="422" spans="1:6" ht="15" customHeight="1" x14ac:dyDescent="0.25">
      <c r="A422" s="67">
        <v>88325</v>
      </c>
      <c r="B422" s="18" t="s">
        <v>1677</v>
      </c>
      <c r="C422" s="82" t="s">
        <v>1260</v>
      </c>
      <c r="D422" s="56">
        <f t="shared" si="6"/>
        <v>20.29</v>
      </c>
      <c r="E422" s="56">
        <v>20.29</v>
      </c>
      <c r="F422" s="56">
        <v>22.21</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12"/>
  <sheetViews>
    <sheetView showGridLines="0" workbookViewId="0">
      <selection activeCell="L14" sqref="L14"/>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7" t="s">
        <v>1243</v>
      </c>
      <c r="B1" s="7" t="s">
        <v>1244</v>
      </c>
      <c r="C1" s="7" t="s">
        <v>1245</v>
      </c>
      <c r="D1" s="7" t="s">
        <v>1246</v>
      </c>
      <c r="E1" s="7" t="s">
        <v>1247</v>
      </c>
      <c r="F1" s="7" t="s">
        <v>1248</v>
      </c>
    </row>
    <row r="2" spans="1:6" ht="15" customHeight="1" x14ac:dyDescent="0.25">
      <c r="A2" s="67">
        <v>107</v>
      </c>
      <c r="B2" s="18" t="s">
        <v>1678</v>
      </c>
      <c r="C2" s="82" t="s">
        <v>907</v>
      </c>
      <c r="D2" s="56">
        <f t="shared" ref="D2:D65" si="0">IF(ONERA="COM DESONERAÇÃO",E2,F2)</f>
        <v>0.88</v>
      </c>
      <c r="E2" s="56">
        <v>0.88</v>
      </c>
      <c r="F2" s="56">
        <v>0.88</v>
      </c>
    </row>
    <row r="3" spans="1:6" ht="15" customHeight="1" x14ac:dyDescent="0.25">
      <c r="A3" s="67">
        <v>65</v>
      </c>
      <c r="B3" s="18" t="s">
        <v>1679</v>
      </c>
      <c r="C3" s="82" t="s">
        <v>907</v>
      </c>
      <c r="D3" s="56">
        <f t="shared" si="0"/>
        <v>0.96</v>
      </c>
      <c r="E3" s="56">
        <v>0.96</v>
      </c>
      <c r="F3" s="56">
        <v>0.96</v>
      </c>
    </row>
    <row r="4" spans="1:6" ht="15" customHeight="1" x14ac:dyDescent="0.25">
      <c r="A4" s="67">
        <v>108</v>
      </c>
      <c r="B4" s="18" t="s">
        <v>1680</v>
      </c>
      <c r="C4" s="82" t="s">
        <v>907</v>
      </c>
      <c r="D4" s="56">
        <f t="shared" si="0"/>
        <v>1.94</v>
      </c>
      <c r="E4" s="56">
        <v>1.94</v>
      </c>
      <c r="F4" s="56">
        <v>1.94</v>
      </c>
    </row>
    <row r="5" spans="1:6" ht="15" customHeight="1" x14ac:dyDescent="0.25">
      <c r="A5" s="67">
        <v>109</v>
      </c>
      <c r="B5" s="18" t="s">
        <v>1681</v>
      </c>
      <c r="C5" s="82" t="s">
        <v>907</v>
      </c>
      <c r="D5" s="56">
        <f t="shared" si="0"/>
        <v>4.01</v>
      </c>
      <c r="E5" s="56">
        <v>4.01</v>
      </c>
      <c r="F5" s="56">
        <v>4.01</v>
      </c>
    </row>
    <row r="6" spans="1:6" ht="15" customHeight="1" x14ac:dyDescent="0.25">
      <c r="A6" s="67">
        <v>112</v>
      </c>
      <c r="B6" s="18" t="s">
        <v>1682</v>
      </c>
      <c r="C6" s="82" t="s">
        <v>907</v>
      </c>
      <c r="D6" s="56">
        <f t="shared" si="0"/>
        <v>4.83</v>
      </c>
      <c r="E6" s="56">
        <v>4.83</v>
      </c>
      <c r="F6" s="56">
        <v>4.83</v>
      </c>
    </row>
    <row r="7" spans="1:6" ht="15" customHeight="1" x14ac:dyDescent="0.25">
      <c r="A7" s="67">
        <v>113</v>
      </c>
      <c r="B7" s="18" t="s">
        <v>1683</v>
      </c>
      <c r="C7" s="82" t="s">
        <v>907</v>
      </c>
      <c r="D7" s="56">
        <f t="shared" si="0"/>
        <v>12.1</v>
      </c>
      <c r="E7" s="56">
        <v>12.1</v>
      </c>
      <c r="F7" s="56">
        <v>12.1</v>
      </c>
    </row>
    <row r="8" spans="1:6" ht="15" customHeight="1" x14ac:dyDescent="0.25">
      <c r="A8" s="67">
        <v>10899</v>
      </c>
      <c r="B8" s="18" t="s">
        <v>1684</v>
      </c>
      <c r="C8" s="82" t="s">
        <v>907</v>
      </c>
      <c r="D8" s="56">
        <f t="shared" si="0"/>
        <v>106.01</v>
      </c>
      <c r="E8" s="56">
        <v>106.01</v>
      </c>
      <c r="F8" s="56">
        <v>106.01</v>
      </c>
    </row>
    <row r="9" spans="1:6" ht="15" customHeight="1" x14ac:dyDescent="0.25">
      <c r="A9" s="67">
        <v>10900</v>
      </c>
      <c r="B9" s="18" t="s">
        <v>1685</v>
      </c>
      <c r="C9" s="82" t="s">
        <v>907</v>
      </c>
      <c r="D9" s="56">
        <f t="shared" si="0"/>
        <v>82.97</v>
      </c>
      <c r="E9" s="56">
        <v>82.97</v>
      </c>
      <c r="F9" s="56">
        <v>82.97</v>
      </c>
    </row>
    <row r="10" spans="1:6" ht="15" customHeight="1" x14ac:dyDescent="0.25">
      <c r="A10" s="67">
        <v>122</v>
      </c>
      <c r="B10" s="18" t="s">
        <v>1686</v>
      </c>
      <c r="C10" s="82" t="s">
        <v>907</v>
      </c>
      <c r="D10" s="56">
        <f t="shared" si="0"/>
        <v>63.55</v>
      </c>
      <c r="E10" s="56">
        <v>63.55</v>
      </c>
      <c r="F10" s="56">
        <v>63.55</v>
      </c>
    </row>
    <row r="11" spans="1:6" ht="15" customHeight="1" x14ac:dyDescent="0.25">
      <c r="A11" s="67">
        <v>20080</v>
      </c>
      <c r="B11" s="18" t="s">
        <v>1687</v>
      </c>
      <c r="C11" s="82" t="s">
        <v>907</v>
      </c>
      <c r="D11" s="56">
        <f t="shared" si="0"/>
        <v>20.74</v>
      </c>
      <c r="E11" s="56">
        <v>20.74</v>
      </c>
      <c r="F11" s="56">
        <v>20.74</v>
      </c>
    </row>
    <row r="12" spans="1:6" ht="15" customHeight="1" x14ac:dyDescent="0.25">
      <c r="A12" s="67">
        <v>7334</v>
      </c>
      <c r="B12" s="18" t="s">
        <v>1688</v>
      </c>
      <c r="C12" s="82" t="s">
        <v>1151</v>
      </c>
      <c r="D12" s="56">
        <f t="shared" si="0"/>
        <v>17.46</v>
      </c>
      <c r="E12" s="56">
        <v>17.46</v>
      </c>
      <c r="F12" s="56">
        <v>17.46</v>
      </c>
    </row>
    <row r="13" spans="1:6" ht="15" customHeight="1" x14ac:dyDescent="0.25">
      <c r="A13" s="67">
        <v>123</v>
      </c>
      <c r="B13" s="18" t="s">
        <v>1689</v>
      </c>
      <c r="C13" s="82" t="s">
        <v>1151</v>
      </c>
      <c r="D13" s="56">
        <f t="shared" si="0"/>
        <v>6.24</v>
      </c>
      <c r="E13" s="56">
        <v>6.24</v>
      </c>
      <c r="F13" s="56">
        <v>6.24</v>
      </c>
    </row>
    <row r="14" spans="1:6" ht="15" customHeight="1" x14ac:dyDescent="0.25">
      <c r="A14" s="67">
        <v>301</v>
      </c>
      <c r="B14" s="18" t="s">
        <v>1690</v>
      </c>
      <c r="C14" s="82" t="s">
        <v>907</v>
      </c>
      <c r="D14" s="56">
        <f t="shared" si="0"/>
        <v>3.58</v>
      </c>
      <c r="E14" s="56">
        <v>3.58</v>
      </c>
      <c r="F14" s="56">
        <v>3.58</v>
      </c>
    </row>
    <row r="15" spans="1:6" ht="15" customHeight="1" x14ac:dyDescent="0.25">
      <c r="A15" s="67">
        <v>296</v>
      </c>
      <c r="B15" s="18" t="s">
        <v>1691</v>
      </c>
      <c r="C15" s="82" t="s">
        <v>907</v>
      </c>
      <c r="D15" s="56">
        <f t="shared" si="0"/>
        <v>2.02</v>
      </c>
      <c r="E15" s="56">
        <v>2.02</v>
      </c>
      <c r="F15" s="56">
        <v>2.02</v>
      </c>
    </row>
    <row r="16" spans="1:6" ht="15" customHeight="1" x14ac:dyDescent="0.25">
      <c r="A16" s="67">
        <v>297</v>
      </c>
      <c r="B16" s="18" t="s">
        <v>1692</v>
      </c>
      <c r="C16" s="82" t="s">
        <v>907</v>
      </c>
      <c r="D16" s="56">
        <f t="shared" si="0"/>
        <v>2.97</v>
      </c>
      <c r="E16" s="56">
        <v>2.97</v>
      </c>
      <c r="F16" s="56">
        <v>2.97</v>
      </c>
    </row>
    <row r="17" spans="1:6" ht="15" customHeight="1" x14ac:dyDescent="0.25">
      <c r="A17" s="67">
        <v>299</v>
      </c>
      <c r="B17" s="18" t="s">
        <v>1693</v>
      </c>
      <c r="C17" s="82" t="s">
        <v>907</v>
      </c>
      <c r="D17" s="56">
        <f t="shared" si="0"/>
        <v>4.2</v>
      </c>
      <c r="E17" s="56">
        <v>4.2</v>
      </c>
      <c r="F17" s="56">
        <v>4.2</v>
      </c>
    </row>
    <row r="18" spans="1:6" ht="15" customHeight="1" x14ac:dyDescent="0.25">
      <c r="A18" s="67">
        <v>300</v>
      </c>
      <c r="B18" s="18" t="s">
        <v>1694</v>
      </c>
      <c r="C18" s="82" t="s">
        <v>907</v>
      </c>
      <c r="D18" s="56">
        <f t="shared" si="0"/>
        <v>14.53</v>
      </c>
      <c r="E18" s="56">
        <v>14.53</v>
      </c>
      <c r="F18" s="56">
        <v>14.53</v>
      </c>
    </row>
    <row r="19" spans="1:6" ht="15" customHeight="1" x14ac:dyDescent="0.25">
      <c r="A19" s="67">
        <v>298</v>
      </c>
      <c r="B19" s="18" t="s">
        <v>1695</v>
      </c>
      <c r="C19" s="82" t="s">
        <v>907</v>
      </c>
      <c r="D19" s="56">
        <f t="shared" si="0"/>
        <v>3.23</v>
      </c>
      <c r="E19" s="56">
        <v>3.23</v>
      </c>
      <c r="F19" s="56">
        <v>3.23</v>
      </c>
    </row>
    <row r="20" spans="1:6" ht="15" customHeight="1" x14ac:dyDescent="0.25">
      <c r="A20" s="67">
        <v>305</v>
      </c>
      <c r="B20" s="18" t="s">
        <v>1696</v>
      </c>
      <c r="C20" s="82" t="s">
        <v>907</v>
      </c>
      <c r="D20" s="56">
        <f t="shared" si="0"/>
        <v>12.47</v>
      </c>
      <c r="E20" s="56">
        <v>12.47</v>
      </c>
      <c r="F20" s="56">
        <v>12.47</v>
      </c>
    </row>
    <row r="21" spans="1:6" ht="15" customHeight="1" x14ac:dyDescent="0.25">
      <c r="A21" s="67">
        <v>345</v>
      </c>
      <c r="B21" s="18" t="s">
        <v>1697</v>
      </c>
      <c r="C21" s="82" t="s">
        <v>1293</v>
      </c>
      <c r="D21" s="56">
        <f t="shared" si="0"/>
        <v>38.840000000000003</v>
      </c>
      <c r="E21" s="56">
        <v>38.840000000000003</v>
      </c>
      <c r="F21" s="56">
        <v>38.840000000000003</v>
      </c>
    </row>
    <row r="22" spans="1:6" ht="15" customHeight="1" x14ac:dyDescent="0.25">
      <c r="A22" s="67">
        <v>43132</v>
      </c>
      <c r="B22" s="18" t="s">
        <v>1698</v>
      </c>
      <c r="C22" s="82" t="s">
        <v>1293</v>
      </c>
      <c r="D22" s="56">
        <f t="shared" si="0"/>
        <v>27.23</v>
      </c>
      <c r="E22" s="56">
        <v>27.23</v>
      </c>
      <c r="F22" s="56">
        <v>27.23</v>
      </c>
    </row>
    <row r="23" spans="1:6" ht="15" customHeight="1" x14ac:dyDescent="0.25">
      <c r="A23" s="67">
        <v>1381</v>
      </c>
      <c r="B23" s="18" t="s">
        <v>1699</v>
      </c>
      <c r="C23" s="82" t="s">
        <v>1293</v>
      </c>
      <c r="D23" s="56">
        <f t="shared" si="0"/>
        <v>0.8</v>
      </c>
      <c r="E23" s="56">
        <v>0.8</v>
      </c>
      <c r="F23" s="56">
        <v>0.8</v>
      </c>
    </row>
    <row r="24" spans="1:6" ht="15" customHeight="1" x14ac:dyDescent="0.25">
      <c r="A24" s="67">
        <v>37595</v>
      </c>
      <c r="B24" s="18" t="s">
        <v>1700</v>
      </c>
      <c r="C24" s="82" t="s">
        <v>1293</v>
      </c>
      <c r="D24" s="56">
        <f t="shared" si="0"/>
        <v>2.46</v>
      </c>
      <c r="E24" s="56">
        <v>2.46</v>
      </c>
      <c r="F24" s="56">
        <v>2.46</v>
      </c>
    </row>
    <row r="25" spans="1:6" ht="15" customHeight="1" x14ac:dyDescent="0.25">
      <c r="A25" s="67">
        <v>37596</v>
      </c>
      <c r="B25" s="18" t="s">
        <v>1701</v>
      </c>
      <c r="C25" s="82" t="s">
        <v>1293</v>
      </c>
      <c r="D25" s="56">
        <f t="shared" si="0"/>
        <v>2.82</v>
      </c>
      <c r="E25" s="56">
        <v>2.82</v>
      </c>
      <c r="F25" s="56">
        <v>2.82</v>
      </c>
    </row>
    <row r="26" spans="1:6" ht="15" customHeight="1" x14ac:dyDescent="0.25">
      <c r="A26" s="67">
        <v>11692</v>
      </c>
      <c r="B26" s="18" t="s">
        <v>1702</v>
      </c>
      <c r="C26" s="82" t="s">
        <v>1265</v>
      </c>
      <c r="D26" s="56">
        <f t="shared" si="0"/>
        <v>350.02</v>
      </c>
      <c r="E26" s="56">
        <v>350.02</v>
      </c>
      <c r="F26" s="56">
        <v>350.02</v>
      </c>
    </row>
    <row r="27" spans="1:6" ht="15" customHeight="1" x14ac:dyDescent="0.25">
      <c r="A27" s="67">
        <v>546</v>
      </c>
      <c r="B27" s="18" t="s">
        <v>1703</v>
      </c>
      <c r="C27" s="82" t="s">
        <v>1293</v>
      </c>
      <c r="D27" s="56">
        <f t="shared" si="0"/>
        <v>8.65</v>
      </c>
      <c r="E27" s="56">
        <v>8.65</v>
      </c>
      <c r="F27" s="56">
        <v>8.65</v>
      </c>
    </row>
    <row r="28" spans="1:6" ht="15" customHeight="1" x14ac:dyDescent="0.25">
      <c r="A28" s="67">
        <v>7271</v>
      </c>
      <c r="B28" s="18" t="s">
        <v>1704</v>
      </c>
      <c r="C28" s="82" t="s">
        <v>907</v>
      </c>
      <c r="D28" s="56">
        <f t="shared" si="0"/>
        <v>0.68</v>
      </c>
      <c r="E28" s="56">
        <v>0.68</v>
      </c>
      <c r="F28" s="56">
        <v>0.68</v>
      </c>
    </row>
    <row r="29" spans="1:6" ht="15" customHeight="1" x14ac:dyDescent="0.25">
      <c r="A29" s="67">
        <v>10592</v>
      </c>
      <c r="B29" s="18" t="s">
        <v>1705</v>
      </c>
      <c r="C29" s="82" t="s">
        <v>907</v>
      </c>
      <c r="D29" s="56">
        <f t="shared" si="0"/>
        <v>3396.38</v>
      </c>
      <c r="E29" s="56">
        <v>3396.38</v>
      </c>
      <c r="F29" s="56">
        <v>3396.38</v>
      </c>
    </row>
    <row r="30" spans="1:6" ht="15" customHeight="1" x14ac:dyDescent="0.25">
      <c r="A30" s="67">
        <v>2512</v>
      </c>
      <c r="B30" s="18" t="s">
        <v>1706</v>
      </c>
      <c r="C30" s="82" t="s">
        <v>907</v>
      </c>
      <c r="D30" s="56">
        <f t="shared" si="0"/>
        <v>33.92</v>
      </c>
      <c r="E30" s="56">
        <v>33.92</v>
      </c>
      <c r="F30" s="56">
        <v>33.92</v>
      </c>
    </row>
    <row r="31" spans="1:6" ht="15" customHeight="1" x14ac:dyDescent="0.25">
      <c r="A31" s="67">
        <v>7568</v>
      </c>
      <c r="B31" s="18" t="s">
        <v>1707</v>
      </c>
      <c r="C31" s="82" t="s">
        <v>907</v>
      </c>
      <c r="D31" s="56">
        <f t="shared" si="0"/>
        <v>0.61</v>
      </c>
      <c r="E31" s="56">
        <v>0.61</v>
      </c>
      <c r="F31" s="56">
        <v>0.61</v>
      </c>
    </row>
    <row r="32" spans="1:6" ht="15" customHeight="1" x14ac:dyDescent="0.25">
      <c r="A32" s="67">
        <v>4350</v>
      </c>
      <c r="B32" s="18" t="s">
        <v>1708</v>
      </c>
      <c r="C32" s="82" t="s">
        <v>907</v>
      </c>
      <c r="D32" s="56">
        <f t="shared" si="0"/>
        <v>0.76</v>
      </c>
      <c r="E32" s="56">
        <v>0.76</v>
      </c>
      <c r="F32" s="56">
        <v>0.76</v>
      </c>
    </row>
    <row r="33" spans="1:6" ht="15" customHeight="1" x14ac:dyDescent="0.25">
      <c r="A33" s="67">
        <v>980</v>
      </c>
      <c r="B33" s="18" t="s">
        <v>1709</v>
      </c>
      <c r="C33" s="82" t="s">
        <v>1252</v>
      </c>
      <c r="D33" s="56">
        <f t="shared" si="0"/>
        <v>9.39</v>
      </c>
      <c r="E33" s="56">
        <v>9.39</v>
      </c>
      <c r="F33" s="56">
        <v>9.39</v>
      </c>
    </row>
    <row r="34" spans="1:6" ht="15" customHeight="1" x14ac:dyDescent="0.25">
      <c r="A34" s="67">
        <v>979</v>
      </c>
      <c r="B34" s="18" t="s">
        <v>1710</v>
      </c>
      <c r="C34" s="82" t="s">
        <v>1252</v>
      </c>
      <c r="D34" s="56">
        <f t="shared" si="0"/>
        <v>13.42</v>
      </c>
      <c r="E34" s="56">
        <v>13.42</v>
      </c>
      <c r="F34" s="56">
        <v>13.42</v>
      </c>
    </row>
    <row r="35" spans="1:6" ht="15" customHeight="1" x14ac:dyDescent="0.25">
      <c r="A35" s="67">
        <v>1014</v>
      </c>
      <c r="B35" s="18" t="s">
        <v>1711</v>
      </c>
      <c r="C35" s="82" t="s">
        <v>1252</v>
      </c>
      <c r="D35" s="56">
        <f t="shared" si="0"/>
        <v>2.06</v>
      </c>
      <c r="E35" s="56">
        <v>2.06</v>
      </c>
      <c r="F35" s="56">
        <v>2.06</v>
      </c>
    </row>
    <row r="36" spans="1:6" ht="15" customHeight="1" x14ac:dyDescent="0.25">
      <c r="A36" s="67">
        <v>981</v>
      </c>
      <c r="B36" s="18" t="s">
        <v>1712</v>
      </c>
      <c r="C36" s="82" t="s">
        <v>1252</v>
      </c>
      <c r="D36" s="56">
        <f t="shared" si="0"/>
        <v>3.42</v>
      </c>
      <c r="E36" s="56">
        <v>3.42</v>
      </c>
      <c r="F36" s="56">
        <v>3.42</v>
      </c>
    </row>
    <row r="37" spans="1:6" ht="15" customHeight="1" x14ac:dyDescent="0.25">
      <c r="A37" s="67">
        <v>982</v>
      </c>
      <c r="B37" s="18" t="s">
        <v>1713</v>
      </c>
      <c r="C37" s="82" t="s">
        <v>1252</v>
      </c>
      <c r="D37" s="56">
        <f t="shared" si="0"/>
        <v>4.91</v>
      </c>
      <c r="E37" s="56">
        <v>4.91</v>
      </c>
      <c r="F37" s="56">
        <v>4.91</v>
      </c>
    </row>
    <row r="38" spans="1:6" ht="15" customHeight="1" x14ac:dyDescent="0.25">
      <c r="A38" s="67">
        <v>999</v>
      </c>
      <c r="B38" s="18" t="s">
        <v>1714</v>
      </c>
      <c r="C38" s="82" t="s">
        <v>1252</v>
      </c>
      <c r="D38" s="56">
        <f t="shared" si="0"/>
        <v>133.02000000000001</v>
      </c>
      <c r="E38" s="56">
        <v>133.02000000000001</v>
      </c>
      <c r="F38" s="56">
        <v>133.02000000000001</v>
      </c>
    </row>
    <row r="39" spans="1:6" ht="15" customHeight="1" x14ac:dyDescent="0.25">
      <c r="A39" s="67">
        <v>1022</v>
      </c>
      <c r="B39" s="18" t="s">
        <v>1715</v>
      </c>
      <c r="C39" s="82" t="s">
        <v>1252</v>
      </c>
      <c r="D39" s="56">
        <f t="shared" si="0"/>
        <v>2.4500000000000002</v>
      </c>
      <c r="E39" s="56">
        <v>2.4500000000000002</v>
      </c>
      <c r="F39" s="56">
        <v>2.4500000000000002</v>
      </c>
    </row>
    <row r="40" spans="1:6" ht="15" customHeight="1" x14ac:dyDescent="0.25">
      <c r="A40" s="67">
        <v>1015</v>
      </c>
      <c r="B40" s="18" t="s">
        <v>1716</v>
      </c>
      <c r="C40" s="82" t="s">
        <v>1252</v>
      </c>
      <c r="D40" s="56">
        <f t="shared" si="0"/>
        <v>217.12</v>
      </c>
      <c r="E40" s="56">
        <v>217.12</v>
      </c>
      <c r="F40" s="56">
        <v>217.12</v>
      </c>
    </row>
    <row r="41" spans="1:6" ht="15" customHeight="1" x14ac:dyDescent="0.25">
      <c r="A41" s="67">
        <v>996</v>
      </c>
      <c r="B41" s="18" t="s">
        <v>1717</v>
      </c>
      <c r="C41" s="82" t="s">
        <v>1252</v>
      </c>
      <c r="D41" s="56">
        <f t="shared" si="0"/>
        <v>22.12</v>
      </c>
      <c r="E41" s="56">
        <v>22.12</v>
      </c>
      <c r="F41" s="56">
        <v>22.12</v>
      </c>
    </row>
    <row r="42" spans="1:6" ht="15" customHeight="1" x14ac:dyDescent="0.25">
      <c r="A42" s="67">
        <v>1021</v>
      </c>
      <c r="B42" s="18" t="s">
        <v>1718</v>
      </c>
      <c r="C42" s="82" t="s">
        <v>1252</v>
      </c>
      <c r="D42" s="56">
        <f t="shared" si="0"/>
        <v>3.76</v>
      </c>
      <c r="E42" s="56">
        <v>3.76</v>
      </c>
      <c r="F42" s="56">
        <v>3.76</v>
      </c>
    </row>
    <row r="43" spans="1:6" ht="15" customHeight="1" x14ac:dyDescent="0.25">
      <c r="A43" s="67">
        <v>1018</v>
      </c>
      <c r="B43" s="18" t="s">
        <v>1719</v>
      </c>
      <c r="C43" s="82" t="s">
        <v>1252</v>
      </c>
      <c r="D43" s="56">
        <f t="shared" si="0"/>
        <v>46.22</v>
      </c>
      <c r="E43" s="56">
        <v>46.22</v>
      </c>
      <c r="F43" s="56">
        <v>46.22</v>
      </c>
    </row>
    <row r="44" spans="1:6" ht="15" customHeight="1" x14ac:dyDescent="0.25">
      <c r="A44" s="67">
        <v>4433</v>
      </c>
      <c r="B44" s="18" t="s">
        <v>1720</v>
      </c>
      <c r="C44" s="82" t="s">
        <v>1252</v>
      </c>
      <c r="D44" s="56">
        <f t="shared" si="0"/>
        <v>26.63</v>
      </c>
      <c r="E44" s="56">
        <v>26.63</v>
      </c>
      <c r="F44" s="56">
        <v>26.63</v>
      </c>
    </row>
    <row r="45" spans="1:6" ht="15" customHeight="1" x14ac:dyDescent="0.25">
      <c r="A45" s="67">
        <v>10521</v>
      </c>
      <c r="B45" s="18" t="s">
        <v>1721</v>
      </c>
      <c r="C45" s="82" t="s">
        <v>907</v>
      </c>
      <c r="D45" s="56">
        <f t="shared" si="0"/>
        <v>305.45</v>
      </c>
      <c r="E45" s="56">
        <v>305.45</v>
      </c>
      <c r="F45" s="56">
        <v>305.45</v>
      </c>
    </row>
    <row r="46" spans="1:6" ht="15" customHeight="1" x14ac:dyDescent="0.25">
      <c r="A46" s="67">
        <v>20963</v>
      </c>
      <c r="B46" s="18" t="s">
        <v>1722</v>
      </c>
      <c r="C46" s="82" t="s">
        <v>907</v>
      </c>
      <c r="D46" s="56">
        <f t="shared" si="0"/>
        <v>390.9</v>
      </c>
      <c r="E46" s="56">
        <v>390.9</v>
      </c>
      <c r="F46" s="56">
        <v>390.9</v>
      </c>
    </row>
    <row r="47" spans="1:6" ht="15" customHeight="1" x14ac:dyDescent="0.25">
      <c r="A47" s="67">
        <v>2555</v>
      </c>
      <c r="B47" s="18" t="s">
        <v>1723</v>
      </c>
      <c r="C47" s="82" t="s">
        <v>907</v>
      </c>
      <c r="D47" s="56">
        <f t="shared" si="0"/>
        <v>1.62</v>
      </c>
      <c r="E47" s="56">
        <v>1.62</v>
      </c>
      <c r="F47" s="56">
        <v>1.62</v>
      </c>
    </row>
    <row r="48" spans="1:6" ht="15" customHeight="1" x14ac:dyDescent="0.25">
      <c r="A48" s="67">
        <v>2556</v>
      </c>
      <c r="B48" s="18" t="s">
        <v>1724</v>
      </c>
      <c r="C48" s="82" t="s">
        <v>907</v>
      </c>
      <c r="D48" s="56">
        <f t="shared" si="0"/>
        <v>1.68</v>
      </c>
      <c r="E48" s="56">
        <v>1.68</v>
      </c>
      <c r="F48" s="56">
        <v>1.68</v>
      </c>
    </row>
    <row r="49" spans="1:6" ht="15" customHeight="1" x14ac:dyDescent="0.25">
      <c r="A49" s="67">
        <v>2557</v>
      </c>
      <c r="B49" s="18" t="s">
        <v>1725</v>
      </c>
      <c r="C49" s="82" t="s">
        <v>907</v>
      </c>
      <c r="D49" s="56">
        <f t="shared" si="0"/>
        <v>3.55</v>
      </c>
      <c r="E49" s="56">
        <v>3.55</v>
      </c>
      <c r="F49" s="56">
        <v>3.55</v>
      </c>
    </row>
    <row r="50" spans="1:6" ht="15" customHeight="1" x14ac:dyDescent="0.25">
      <c r="A50" s="67">
        <v>10569</v>
      </c>
      <c r="B50" s="18" t="s">
        <v>1726</v>
      </c>
      <c r="C50" s="82" t="s">
        <v>907</v>
      </c>
      <c r="D50" s="56">
        <f t="shared" si="0"/>
        <v>3.55</v>
      </c>
      <c r="E50" s="56">
        <v>3.55</v>
      </c>
      <c r="F50" s="56">
        <v>3.55</v>
      </c>
    </row>
    <row r="51" spans="1:6" ht="15" customHeight="1" x14ac:dyDescent="0.25">
      <c r="A51" s="67">
        <v>11250</v>
      </c>
      <c r="B51" s="18" t="s">
        <v>1727</v>
      </c>
      <c r="C51" s="82" t="s">
        <v>907</v>
      </c>
      <c r="D51" s="56">
        <f t="shared" si="0"/>
        <v>64.959999999999994</v>
      </c>
      <c r="E51" s="56">
        <v>64.959999999999994</v>
      </c>
      <c r="F51" s="56">
        <v>64.959999999999994</v>
      </c>
    </row>
    <row r="52" spans="1:6" ht="15" customHeight="1" x14ac:dyDescent="0.25">
      <c r="A52" s="67">
        <v>11251</v>
      </c>
      <c r="B52" s="18" t="s">
        <v>1728</v>
      </c>
      <c r="C52" s="82" t="s">
        <v>907</v>
      </c>
      <c r="D52" s="56">
        <f t="shared" si="0"/>
        <v>143.88</v>
      </c>
      <c r="E52" s="56">
        <v>143.88</v>
      </c>
      <c r="F52" s="56">
        <v>143.88</v>
      </c>
    </row>
    <row r="53" spans="1:6" ht="15" customHeight="1" x14ac:dyDescent="0.25">
      <c r="A53" s="67">
        <v>5103</v>
      </c>
      <c r="B53" s="18" t="s">
        <v>1729</v>
      </c>
      <c r="C53" s="82" t="s">
        <v>907</v>
      </c>
      <c r="D53" s="56">
        <f t="shared" si="0"/>
        <v>19.440000000000001</v>
      </c>
      <c r="E53" s="56">
        <v>19.440000000000001</v>
      </c>
      <c r="F53" s="56">
        <v>19.440000000000001</v>
      </c>
    </row>
    <row r="54" spans="1:6" ht="15" customHeight="1" x14ac:dyDescent="0.25">
      <c r="A54" s="67">
        <v>40782</v>
      </c>
      <c r="B54" s="18" t="s">
        <v>1730</v>
      </c>
      <c r="C54" s="82" t="s">
        <v>1252</v>
      </c>
      <c r="D54" s="56">
        <f t="shared" si="0"/>
        <v>39.44</v>
      </c>
      <c r="E54" s="56">
        <v>39.44</v>
      </c>
      <c r="F54" s="56">
        <v>39.44</v>
      </c>
    </row>
    <row r="55" spans="1:6" ht="15" customHeight="1" x14ac:dyDescent="0.25">
      <c r="A55" s="67">
        <v>1332</v>
      </c>
      <c r="B55" s="18" t="s">
        <v>1731</v>
      </c>
      <c r="C55" s="82" t="s">
        <v>1293</v>
      </c>
      <c r="D55" s="56">
        <f t="shared" si="0"/>
        <v>10.130000000000001</v>
      </c>
      <c r="E55" s="56">
        <v>10.130000000000001</v>
      </c>
      <c r="F55" s="56">
        <v>10.130000000000001</v>
      </c>
    </row>
    <row r="56" spans="1:6" ht="15" customHeight="1" x14ac:dyDescent="0.25">
      <c r="A56" s="67">
        <v>1358</v>
      </c>
      <c r="B56" s="18" t="s">
        <v>1732</v>
      </c>
      <c r="C56" s="82" t="s">
        <v>1265</v>
      </c>
      <c r="D56" s="56">
        <f t="shared" si="0"/>
        <v>45.77</v>
      </c>
      <c r="E56" s="56">
        <v>45.77</v>
      </c>
      <c r="F56" s="56">
        <v>45.77</v>
      </c>
    </row>
    <row r="57" spans="1:6" ht="15" customHeight="1" x14ac:dyDescent="0.25">
      <c r="A57" s="67">
        <v>20971</v>
      </c>
      <c r="B57" s="18" t="s">
        <v>1733</v>
      </c>
      <c r="C57" s="82" t="s">
        <v>907</v>
      </c>
      <c r="D57" s="56">
        <f t="shared" si="0"/>
        <v>23.04</v>
      </c>
      <c r="E57" s="56">
        <v>23.04</v>
      </c>
      <c r="F57" s="56">
        <v>23.04</v>
      </c>
    </row>
    <row r="58" spans="1:6" ht="15" customHeight="1" x14ac:dyDescent="0.25">
      <c r="A58" s="67">
        <v>1368</v>
      </c>
      <c r="B58" s="18" t="s">
        <v>1734</v>
      </c>
      <c r="C58" s="82" t="s">
        <v>907</v>
      </c>
      <c r="D58" s="56">
        <f t="shared" si="0"/>
        <v>74.900000000000006</v>
      </c>
      <c r="E58" s="56">
        <v>74.900000000000006</v>
      </c>
      <c r="F58" s="56">
        <v>74.900000000000006</v>
      </c>
    </row>
    <row r="59" spans="1:6" ht="15" customHeight="1" x14ac:dyDescent="0.25">
      <c r="A59" s="67">
        <v>1379</v>
      </c>
      <c r="B59" s="18" t="s">
        <v>1735</v>
      </c>
      <c r="C59" s="82" t="s">
        <v>1293</v>
      </c>
      <c r="D59" s="56">
        <f t="shared" si="0"/>
        <v>0.84</v>
      </c>
      <c r="E59" s="56">
        <v>0.84</v>
      </c>
      <c r="F59" s="56">
        <v>0.84</v>
      </c>
    </row>
    <row r="60" spans="1:6" ht="15" customHeight="1" x14ac:dyDescent="0.25">
      <c r="A60" s="67">
        <v>1527</v>
      </c>
      <c r="B60" s="18" t="s">
        <v>1736</v>
      </c>
      <c r="C60" s="82" t="s">
        <v>1283</v>
      </c>
      <c r="D60" s="56">
        <f t="shared" si="0"/>
        <v>590.35</v>
      </c>
      <c r="E60" s="56">
        <v>590.35</v>
      </c>
      <c r="F60" s="56">
        <v>590.35</v>
      </c>
    </row>
    <row r="61" spans="1:6" ht="15" customHeight="1" x14ac:dyDescent="0.25">
      <c r="A61" s="67">
        <v>1525</v>
      </c>
      <c r="B61" s="18" t="s">
        <v>1737</v>
      </c>
      <c r="C61" s="82" t="s">
        <v>1283</v>
      </c>
      <c r="D61" s="56">
        <f t="shared" si="0"/>
        <v>608.51</v>
      </c>
      <c r="E61" s="56">
        <v>608.51</v>
      </c>
      <c r="F61" s="56">
        <v>608.51</v>
      </c>
    </row>
    <row r="62" spans="1:6" ht="15" customHeight="1" x14ac:dyDescent="0.25">
      <c r="A62" s="67">
        <v>3104</v>
      </c>
      <c r="B62" s="18" t="s">
        <v>1738</v>
      </c>
      <c r="C62" s="82" t="s">
        <v>1739</v>
      </c>
      <c r="D62" s="56">
        <f t="shared" si="0"/>
        <v>174.94</v>
      </c>
      <c r="E62" s="56">
        <v>174.94</v>
      </c>
      <c r="F62" s="56">
        <v>174.94</v>
      </c>
    </row>
    <row r="63" spans="1:6" ht="15" customHeight="1" x14ac:dyDescent="0.25">
      <c r="A63" s="67">
        <v>1607</v>
      </c>
      <c r="B63" s="18" t="s">
        <v>1740</v>
      </c>
      <c r="C63" s="82" t="s">
        <v>1739</v>
      </c>
      <c r="D63" s="56">
        <f t="shared" si="0"/>
        <v>0.36</v>
      </c>
      <c r="E63" s="56">
        <v>0.36</v>
      </c>
      <c r="F63" s="56">
        <v>0.36</v>
      </c>
    </row>
    <row r="64" spans="1:6" ht="15" customHeight="1" x14ac:dyDescent="0.25">
      <c r="A64" s="67">
        <v>3470</v>
      </c>
      <c r="B64" s="18" t="s">
        <v>1741</v>
      </c>
      <c r="C64" s="82" t="s">
        <v>907</v>
      </c>
      <c r="D64" s="56">
        <f t="shared" si="0"/>
        <v>85.31</v>
      </c>
      <c r="E64" s="56">
        <v>85.31</v>
      </c>
      <c r="F64" s="56">
        <v>85.31</v>
      </c>
    </row>
    <row r="65" spans="1:6" ht="15" customHeight="1" x14ac:dyDescent="0.25">
      <c r="A65" s="67">
        <v>3471</v>
      </c>
      <c r="B65" s="18" t="s">
        <v>1742</v>
      </c>
      <c r="C65" s="82" t="s">
        <v>907</v>
      </c>
      <c r="D65" s="56">
        <f t="shared" si="0"/>
        <v>46.87</v>
      </c>
      <c r="E65" s="56">
        <v>46.87</v>
      </c>
      <c r="F65" s="56">
        <v>46.87</v>
      </c>
    </row>
    <row r="66" spans="1:6" ht="15" customHeight="1" x14ac:dyDescent="0.25">
      <c r="A66" s="67">
        <v>1966</v>
      </c>
      <c r="B66" s="18" t="s">
        <v>1743</v>
      </c>
      <c r="C66" s="82" t="s">
        <v>907</v>
      </c>
      <c r="D66" s="56">
        <f t="shared" ref="D66:D129" si="1">IF(ONERA="COM DESONERAÇÃO",E66,F66)</f>
        <v>23.47</v>
      </c>
      <c r="E66" s="56">
        <v>23.47</v>
      </c>
      <c r="F66" s="56">
        <v>23.47</v>
      </c>
    </row>
    <row r="67" spans="1:6" ht="15" customHeight="1" x14ac:dyDescent="0.25">
      <c r="A67" s="67">
        <v>2692</v>
      </c>
      <c r="B67" s="18" t="s">
        <v>1744</v>
      </c>
      <c r="C67" s="82" t="s">
        <v>1151</v>
      </c>
      <c r="D67" s="56">
        <f t="shared" si="1"/>
        <v>5.99</v>
      </c>
      <c r="E67" s="56">
        <v>5.99</v>
      </c>
      <c r="F67" s="56">
        <v>5.99</v>
      </c>
    </row>
    <row r="68" spans="1:6" ht="15" customHeight="1" x14ac:dyDescent="0.25">
      <c r="A68" s="67">
        <v>2391</v>
      </c>
      <c r="B68" s="18" t="s">
        <v>1745</v>
      </c>
      <c r="C68" s="82" t="s">
        <v>907</v>
      </c>
      <c r="D68" s="56">
        <f t="shared" si="1"/>
        <v>322.39</v>
      </c>
      <c r="E68" s="56">
        <v>322.39</v>
      </c>
      <c r="F68" s="56">
        <v>322.39</v>
      </c>
    </row>
    <row r="69" spans="1:6" ht="15" customHeight="1" x14ac:dyDescent="0.25">
      <c r="A69" s="67">
        <v>2377</v>
      </c>
      <c r="B69" s="18" t="s">
        <v>1746</v>
      </c>
      <c r="C69" s="82" t="s">
        <v>907</v>
      </c>
      <c r="D69" s="56">
        <f t="shared" si="1"/>
        <v>513.29</v>
      </c>
      <c r="E69" s="56">
        <v>513.29</v>
      </c>
      <c r="F69" s="56">
        <v>513.29</v>
      </c>
    </row>
    <row r="70" spans="1:6" ht="15" customHeight="1" x14ac:dyDescent="0.25">
      <c r="A70" s="67">
        <v>2379</v>
      </c>
      <c r="B70" s="18" t="s">
        <v>1747</v>
      </c>
      <c r="C70" s="82" t="s">
        <v>907</v>
      </c>
      <c r="D70" s="56">
        <f t="shared" si="1"/>
        <v>1180.74</v>
      </c>
      <c r="E70" s="56">
        <v>1180.74</v>
      </c>
      <c r="F70" s="56">
        <v>1180.74</v>
      </c>
    </row>
    <row r="71" spans="1:6" ht="15" customHeight="1" x14ac:dyDescent="0.25">
      <c r="A71" s="67">
        <v>2388</v>
      </c>
      <c r="B71" s="18" t="s">
        <v>1748</v>
      </c>
      <c r="C71" s="82" t="s">
        <v>907</v>
      </c>
      <c r="D71" s="56">
        <f t="shared" si="1"/>
        <v>58.66</v>
      </c>
      <c r="E71" s="56">
        <v>58.66</v>
      </c>
      <c r="F71" s="56">
        <v>58.66</v>
      </c>
    </row>
    <row r="72" spans="1:6" ht="15" customHeight="1" x14ac:dyDescent="0.25">
      <c r="A72" s="67">
        <v>2386</v>
      </c>
      <c r="B72" s="18" t="s">
        <v>1749</v>
      </c>
      <c r="C72" s="82" t="s">
        <v>907</v>
      </c>
      <c r="D72" s="56">
        <f t="shared" si="1"/>
        <v>18.28</v>
      </c>
      <c r="E72" s="56">
        <v>18.28</v>
      </c>
      <c r="F72" s="56">
        <v>18.28</v>
      </c>
    </row>
    <row r="73" spans="1:6" ht="15" customHeight="1" x14ac:dyDescent="0.25">
      <c r="A73" s="67">
        <v>2392</v>
      </c>
      <c r="B73" s="18" t="s">
        <v>1750</v>
      </c>
      <c r="C73" s="82" t="s">
        <v>907</v>
      </c>
      <c r="D73" s="56">
        <f t="shared" si="1"/>
        <v>73.17</v>
      </c>
      <c r="E73" s="56">
        <v>73.17</v>
      </c>
      <c r="F73" s="56">
        <v>73.17</v>
      </c>
    </row>
    <row r="74" spans="1:6" ht="15" customHeight="1" x14ac:dyDescent="0.25">
      <c r="A74" s="67">
        <v>2373</v>
      </c>
      <c r="B74" s="18" t="s">
        <v>1751</v>
      </c>
      <c r="C74" s="82" t="s">
        <v>907</v>
      </c>
      <c r="D74" s="56">
        <f t="shared" si="1"/>
        <v>103.09</v>
      </c>
      <c r="E74" s="56">
        <v>103.09</v>
      </c>
      <c r="F74" s="56">
        <v>103.09</v>
      </c>
    </row>
    <row r="75" spans="1:6" ht="15" customHeight="1" x14ac:dyDescent="0.25">
      <c r="A75" s="67">
        <v>11002</v>
      </c>
      <c r="B75" s="18" t="s">
        <v>1752</v>
      </c>
      <c r="C75" s="82" t="s">
        <v>1293</v>
      </c>
      <c r="D75" s="56">
        <f t="shared" si="1"/>
        <v>30.73</v>
      </c>
      <c r="E75" s="56">
        <v>30.73</v>
      </c>
      <c r="F75" s="56">
        <v>30.73</v>
      </c>
    </row>
    <row r="76" spans="1:6" ht="15" customHeight="1" x14ac:dyDescent="0.25">
      <c r="A76" s="67">
        <v>2685</v>
      </c>
      <c r="B76" s="18" t="s">
        <v>1753</v>
      </c>
      <c r="C76" s="82" t="s">
        <v>1252</v>
      </c>
      <c r="D76" s="56">
        <f t="shared" si="1"/>
        <v>6.98</v>
      </c>
      <c r="E76" s="56">
        <v>6.98</v>
      </c>
      <c r="F76" s="56">
        <v>6.98</v>
      </c>
    </row>
    <row r="77" spans="1:6" ht="15" customHeight="1" x14ac:dyDescent="0.25">
      <c r="A77" s="67">
        <v>2684</v>
      </c>
      <c r="B77" s="18" t="s">
        <v>1754</v>
      </c>
      <c r="C77" s="82" t="s">
        <v>1252</v>
      </c>
      <c r="D77" s="56">
        <f t="shared" si="1"/>
        <v>9.3000000000000007</v>
      </c>
      <c r="E77" s="56">
        <v>9.3000000000000007</v>
      </c>
      <c r="F77" s="56">
        <v>9.3000000000000007</v>
      </c>
    </row>
    <row r="78" spans="1:6" ht="15" customHeight="1" x14ac:dyDescent="0.25">
      <c r="A78" s="67">
        <v>2673</v>
      </c>
      <c r="B78" s="18" t="s">
        <v>1755</v>
      </c>
      <c r="C78" s="82" t="s">
        <v>1252</v>
      </c>
      <c r="D78" s="56">
        <f t="shared" si="1"/>
        <v>3.59</v>
      </c>
      <c r="E78" s="56">
        <v>3.59</v>
      </c>
      <c r="F78" s="56">
        <v>3.59</v>
      </c>
    </row>
    <row r="79" spans="1:6" ht="15" customHeight="1" x14ac:dyDescent="0.25">
      <c r="A79" s="67">
        <v>2674</v>
      </c>
      <c r="B79" s="18" t="s">
        <v>1756</v>
      </c>
      <c r="C79" s="82" t="s">
        <v>1252</v>
      </c>
      <c r="D79" s="56">
        <f t="shared" si="1"/>
        <v>4.47</v>
      </c>
      <c r="E79" s="56">
        <v>4.47</v>
      </c>
      <c r="F79" s="56">
        <v>4.47</v>
      </c>
    </row>
    <row r="80" spans="1:6" ht="15" customHeight="1" x14ac:dyDescent="0.25">
      <c r="A80" s="67">
        <v>2689</v>
      </c>
      <c r="B80" s="18" t="s">
        <v>1757</v>
      </c>
      <c r="C80" s="82" t="s">
        <v>1252</v>
      </c>
      <c r="D80" s="56">
        <f t="shared" si="1"/>
        <v>2.17</v>
      </c>
      <c r="E80" s="56">
        <v>2.17</v>
      </c>
      <c r="F80" s="56">
        <v>2.17</v>
      </c>
    </row>
    <row r="81" spans="1:6" ht="15" customHeight="1" x14ac:dyDescent="0.25">
      <c r="A81" s="67">
        <v>37554</v>
      </c>
      <c r="B81" s="18" t="s">
        <v>1758</v>
      </c>
      <c r="C81" s="82" t="s">
        <v>907</v>
      </c>
      <c r="D81" s="56">
        <f t="shared" si="1"/>
        <v>284.2</v>
      </c>
      <c r="E81" s="56">
        <v>284.2</v>
      </c>
      <c r="F81" s="56">
        <v>284.2</v>
      </c>
    </row>
    <row r="82" spans="1:6" ht="15" customHeight="1" x14ac:dyDescent="0.25">
      <c r="A82" s="67">
        <v>37555</v>
      </c>
      <c r="B82" s="18" t="s">
        <v>1759</v>
      </c>
      <c r="C82" s="82" t="s">
        <v>907</v>
      </c>
      <c r="D82" s="56">
        <f t="shared" si="1"/>
        <v>345.71</v>
      </c>
      <c r="E82" s="56">
        <v>345.71</v>
      </c>
      <c r="F82" s="56">
        <v>345.71</v>
      </c>
    </row>
    <row r="83" spans="1:6" ht="15" customHeight="1" x14ac:dyDescent="0.25">
      <c r="A83" s="67">
        <v>39017</v>
      </c>
      <c r="B83" s="18" t="s">
        <v>1760</v>
      </c>
      <c r="C83" s="82" t="s">
        <v>907</v>
      </c>
      <c r="D83" s="56">
        <f t="shared" si="1"/>
        <v>0.22</v>
      </c>
      <c r="E83" s="56">
        <v>0.22</v>
      </c>
      <c r="F83" s="56">
        <v>0.22</v>
      </c>
    </row>
    <row r="84" spans="1:6" ht="15" customHeight="1" x14ac:dyDescent="0.25">
      <c r="A84" s="67">
        <v>10886</v>
      </c>
      <c r="B84" s="18" t="s">
        <v>1761</v>
      </c>
      <c r="C84" s="82" t="s">
        <v>907</v>
      </c>
      <c r="D84" s="56">
        <f t="shared" si="1"/>
        <v>223.56</v>
      </c>
      <c r="E84" s="56">
        <v>223.56</v>
      </c>
      <c r="F84" s="56">
        <v>223.56</v>
      </c>
    </row>
    <row r="85" spans="1:6" ht="15" customHeight="1" x14ac:dyDescent="0.25">
      <c r="A85" s="67">
        <v>10888</v>
      </c>
      <c r="B85" s="18" t="s">
        <v>1762</v>
      </c>
      <c r="C85" s="82" t="s">
        <v>907</v>
      </c>
      <c r="D85" s="56">
        <f t="shared" si="1"/>
        <v>707.53</v>
      </c>
      <c r="E85" s="56">
        <v>707.53</v>
      </c>
      <c r="F85" s="56">
        <v>707.53</v>
      </c>
    </row>
    <row r="86" spans="1:6" ht="15" customHeight="1" x14ac:dyDescent="0.25">
      <c r="A86" s="67">
        <v>10892</v>
      </c>
      <c r="B86" s="18" t="s">
        <v>1763</v>
      </c>
      <c r="C86" s="82" t="s">
        <v>907</v>
      </c>
      <c r="D86" s="56">
        <f t="shared" si="1"/>
        <v>255.5</v>
      </c>
      <c r="E86" s="56">
        <v>255.5</v>
      </c>
      <c r="F86" s="56">
        <v>255.5</v>
      </c>
    </row>
    <row r="87" spans="1:6" ht="15" customHeight="1" x14ac:dyDescent="0.25">
      <c r="A87" s="67">
        <v>12815</v>
      </c>
      <c r="B87" s="18" t="s">
        <v>1764</v>
      </c>
      <c r="C87" s="82" t="s">
        <v>907</v>
      </c>
      <c r="D87" s="56">
        <f t="shared" si="1"/>
        <v>8.7200000000000006</v>
      </c>
      <c r="E87" s="56">
        <v>8.7200000000000006</v>
      </c>
      <c r="F87" s="56">
        <v>8.7200000000000006</v>
      </c>
    </row>
    <row r="88" spans="1:6" ht="15" customHeight="1" x14ac:dyDescent="0.25">
      <c r="A88" s="67">
        <v>39431</v>
      </c>
      <c r="B88" s="18" t="s">
        <v>1765</v>
      </c>
      <c r="C88" s="82" t="s">
        <v>1252</v>
      </c>
      <c r="D88" s="56">
        <f t="shared" si="1"/>
        <v>0.33</v>
      </c>
      <c r="E88" s="56">
        <v>0.33</v>
      </c>
      <c r="F88" s="56">
        <v>0.33</v>
      </c>
    </row>
    <row r="89" spans="1:6" ht="15" customHeight="1" x14ac:dyDescent="0.25">
      <c r="A89" s="67">
        <v>39432</v>
      </c>
      <c r="B89" s="18" t="s">
        <v>1766</v>
      </c>
      <c r="C89" s="82" t="s">
        <v>1252</v>
      </c>
      <c r="D89" s="56">
        <f t="shared" si="1"/>
        <v>2.97</v>
      </c>
      <c r="E89" s="56">
        <v>2.97</v>
      </c>
      <c r="F89" s="56">
        <v>2.97</v>
      </c>
    </row>
    <row r="90" spans="1:6" ht="15" customHeight="1" x14ac:dyDescent="0.25">
      <c r="A90" s="67">
        <v>21127</v>
      </c>
      <c r="B90" s="18" t="s">
        <v>1767</v>
      </c>
      <c r="C90" s="82" t="s">
        <v>907</v>
      </c>
      <c r="D90" s="56">
        <f t="shared" si="1"/>
        <v>3.46</v>
      </c>
      <c r="E90" s="56">
        <v>3.46</v>
      </c>
      <c r="F90" s="56">
        <v>3.46</v>
      </c>
    </row>
    <row r="91" spans="1:6" ht="15" customHeight="1" x14ac:dyDescent="0.25">
      <c r="A91" s="67">
        <v>14153</v>
      </c>
      <c r="B91" s="18" t="s">
        <v>1768</v>
      </c>
      <c r="C91" s="82" t="s">
        <v>907</v>
      </c>
      <c r="D91" s="56">
        <f t="shared" si="1"/>
        <v>105.62</v>
      </c>
      <c r="E91" s="56">
        <v>105.62</v>
      </c>
      <c r="F91" s="56">
        <v>105.62</v>
      </c>
    </row>
    <row r="92" spans="1:6" ht="15" customHeight="1" x14ac:dyDescent="0.25">
      <c r="A92" s="67">
        <v>3146</v>
      </c>
      <c r="B92" s="18" t="s">
        <v>1769</v>
      </c>
      <c r="C92" s="82" t="s">
        <v>907</v>
      </c>
      <c r="D92" s="56">
        <f t="shared" si="1"/>
        <v>3.33</v>
      </c>
      <c r="E92" s="56">
        <v>3.33</v>
      </c>
      <c r="F92" s="56">
        <v>3.33</v>
      </c>
    </row>
    <row r="93" spans="1:6" ht="15" customHeight="1" x14ac:dyDescent="0.25">
      <c r="A93" s="67">
        <v>3148</v>
      </c>
      <c r="B93" s="18" t="s">
        <v>1770</v>
      </c>
      <c r="C93" s="82" t="s">
        <v>907</v>
      </c>
      <c r="D93" s="56">
        <f t="shared" si="1"/>
        <v>12.28</v>
      </c>
      <c r="E93" s="56">
        <v>12.28</v>
      </c>
      <c r="F93" s="56">
        <v>12.28</v>
      </c>
    </row>
    <row r="94" spans="1:6" ht="15" customHeight="1" x14ac:dyDescent="0.25">
      <c r="A94" s="67">
        <v>7307</v>
      </c>
      <c r="B94" s="18" t="s">
        <v>1771</v>
      </c>
      <c r="C94" s="82" t="s">
        <v>1151</v>
      </c>
      <c r="D94" s="56">
        <f t="shared" si="1"/>
        <v>39.28</v>
      </c>
      <c r="E94" s="56">
        <v>39.28</v>
      </c>
      <c r="F94" s="56">
        <v>39.28</v>
      </c>
    </row>
    <row r="95" spans="1:6" ht="15" customHeight="1" x14ac:dyDescent="0.25">
      <c r="A95" s="67">
        <v>4226</v>
      </c>
      <c r="B95" s="18" t="s">
        <v>1772</v>
      </c>
      <c r="C95" s="82" t="s">
        <v>1293</v>
      </c>
      <c r="D95" s="56">
        <f t="shared" si="1"/>
        <v>8.57</v>
      </c>
      <c r="E95" s="56">
        <v>8.57</v>
      </c>
      <c r="F95" s="56">
        <v>8.57</v>
      </c>
    </row>
    <row r="96" spans="1:6" ht="15" customHeight="1" x14ac:dyDescent="0.25">
      <c r="A96" s="67">
        <v>3315</v>
      </c>
      <c r="B96" s="18" t="s">
        <v>1773</v>
      </c>
      <c r="C96" s="82" t="s">
        <v>1293</v>
      </c>
      <c r="D96" s="56">
        <f t="shared" si="1"/>
        <v>0.85</v>
      </c>
      <c r="E96" s="56">
        <v>0.85</v>
      </c>
      <c r="F96" s="56">
        <v>0.85</v>
      </c>
    </row>
    <row r="97" spans="1:6" ht="15" customHeight="1" x14ac:dyDescent="0.25">
      <c r="A97" s="67">
        <v>36888</v>
      </c>
      <c r="B97" s="18" t="s">
        <v>1774</v>
      </c>
      <c r="C97" s="82" t="s">
        <v>1252</v>
      </c>
      <c r="D97" s="56">
        <f t="shared" si="1"/>
        <v>16.13</v>
      </c>
      <c r="E97" s="56">
        <v>16.13</v>
      </c>
      <c r="F97" s="56">
        <v>16.13</v>
      </c>
    </row>
    <row r="98" spans="1:6" ht="15" customHeight="1" x14ac:dyDescent="0.25">
      <c r="A98" s="67">
        <v>3379</v>
      </c>
      <c r="B98" s="18" t="s">
        <v>1775</v>
      </c>
      <c r="C98" s="82" t="s">
        <v>907</v>
      </c>
      <c r="D98" s="56">
        <f t="shared" si="1"/>
        <v>92.74</v>
      </c>
      <c r="E98" s="56">
        <v>92.74</v>
      </c>
      <c r="F98" s="56">
        <v>92.74</v>
      </c>
    </row>
    <row r="99" spans="1:6" ht="15" customHeight="1" x14ac:dyDescent="0.25">
      <c r="A99" s="67">
        <v>10924</v>
      </c>
      <c r="B99" s="18" t="s">
        <v>1776</v>
      </c>
      <c r="C99" s="82" t="s">
        <v>907</v>
      </c>
      <c r="D99" s="56">
        <f t="shared" si="1"/>
        <v>3161.95</v>
      </c>
      <c r="E99" s="56">
        <v>3161.95</v>
      </c>
      <c r="F99" s="56">
        <v>3161.95</v>
      </c>
    </row>
    <row r="100" spans="1:6" ht="15" customHeight="1" x14ac:dyDescent="0.25">
      <c r="A100" s="67">
        <v>7340</v>
      </c>
      <c r="B100" s="18" t="s">
        <v>1777</v>
      </c>
      <c r="C100" s="82" t="s">
        <v>1151</v>
      </c>
      <c r="D100" s="56">
        <f t="shared" si="1"/>
        <v>32.590000000000003</v>
      </c>
      <c r="E100" s="56">
        <v>32.590000000000003</v>
      </c>
      <c r="F100" s="56">
        <v>32.590000000000003</v>
      </c>
    </row>
    <row r="101" spans="1:6" ht="15" customHeight="1" x14ac:dyDescent="0.25">
      <c r="A101" s="67">
        <v>34364</v>
      </c>
      <c r="B101" s="18" t="s">
        <v>1778</v>
      </c>
      <c r="C101" s="82" t="s">
        <v>907</v>
      </c>
      <c r="D101" s="56">
        <f t="shared" si="1"/>
        <v>372.71</v>
      </c>
      <c r="E101" s="56">
        <v>372.71</v>
      </c>
      <c r="F101" s="56">
        <v>372.71</v>
      </c>
    </row>
    <row r="102" spans="1:6" ht="15" customHeight="1" x14ac:dyDescent="0.25">
      <c r="A102" s="67">
        <v>36896</v>
      </c>
      <c r="B102" s="18" t="s">
        <v>1779</v>
      </c>
      <c r="C102" s="82" t="s">
        <v>907</v>
      </c>
      <c r="D102" s="56">
        <f t="shared" si="1"/>
        <v>220</v>
      </c>
      <c r="E102" s="56">
        <v>220</v>
      </c>
      <c r="F102" s="56">
        <v>220</v>
      </c>
    </row>
    <row r="103" spans="1:6" ht="15" customHeight="1" x14ac:dyDescent="0.25">
      <c r="A103" s="67">
        <v>34381</v>
      </c>
      <c r="B103" s="18" t="s">
        <v>1780</v>
      </c>
      <c r="C103" s="82" t="s">
        <v>907</v>
      </c>
      <c r="D103" s="56">
        <f t="shared" si="1"/>
        <v>162.01</v>
      </c>
      <c r="E103" s="56">
        <v>162.01</v>
      </c>
      <c r="F103" s="56">
        <v>162.01</v>
      </c>
    </row>
    <row r="104" spans="1:6" ht="15" customHeight="1" x14ac:dyDescent="0.25">
      <c r="A104" s="67">
        <v>3542</v>
      </c>
      <c r="B104" s="18" t="s">
        <v>1781</v>
      </c>
      <c r="C104" s="82" t="s">
        <v>907</v>
      </c>
      <c r="D104" s="56">
        <f t="shared" si="1"/>
        <v>0.64</v>
      </c>
      <c r="E104" s="56">
        <v>0.64</v>
      </c>
      <c r="F104" s="56">
        <v>0.64</v>
      </c>
    </row>
    <row r="105" spans="1:6" ht="15" customHeight="1" x14ac:dyDescent="0.25">
      <c r="A105" s="67">
        <v>3529</v>
      </c>
      <c r="B105" s="18" t="s">
        <v>1782</v>
      </c>
      <c r="C105" s="82" t="s">
        <v>907</v>
      </c>
      <c r="D105" s="56">
        <f t="shared" si="1"/>
        <v>0.79</v>
      </c>
      <c r="E105" s="56">
        <v>0.79</v>
      </c>
      <c r="F105" s="56">
        <v>0.79</v>
      </c>
    </row>
    <row r="106" spans="1:6" ht="15" customHeight="1" x14ac:dyDescent="0.25">
      <c r="A106" s="67">
        <v>3536</v>
      </c>
      <c r="B106" s="18" t="s">
        <v>1783</v>
      </c>
      <c r="C106" s="82" t="s">
        <v>907</v>
      </c>
      <c r="D106" s="56">
        <f t="shared" si="1"/>
        <v>2.63</v>
      </c>
      <c r="E106" s="56">
        <v>2.63</v>
      </c>
      <c r="F106" s="56">
        <v>2.63</v>
      </c>
    </row>
    <row r="107" spans="1:6" ht="15" customHeight="1" x14ac:dyDescent="0.25">
      <c r="A107" s="67">
        <v>3535</v>
      </c>
      <c r="B107" s="18" t="s">
        <v>1784</v>
      </c>
      <c r="C107" s="82" t="s">
        <v>907</v>
      </c>
      <c r="D107" s="56">
        <f t="shared" si="1"/>
        <v>6.39</v>
      </c>
      <c r="E107" s="56">
        <v>6.39</v>
      </c>
      <c r="F107" s="56">
        <v>6.39</v>
      </c>
    </row>
    <row r="108" spans="1:6" ht="15" customHeight="1" x14ac:dyDescent="0.25">
      <c r="A108" s="67">
        <v>3540</v>
      </c>
      <c r="B108" s="18" t="s">
        <v>1785</v>
      </c>
      <c r="C108" s="82" t="s">
        <v>907</v>
      </c>
      <c r="D108" s="56">
        <f t="shared" si="1"/>
        <v>5.41</v>
      </c>
      <c r="E108" s="56">
        <v>5.41</v>
      </c>
      <c r="F108" s="56">
        <v>5.41</v>
      </c>
    </row>
    <row r="109" spans="1:6" ht="15" customHeight="1" x14ac:dyDescent="0.25">
      <c r="A109" s="67">
        <v>3516</v>
      </c>
      <c r="B109" s="18" t="s">
        <v>1786</v>
      </c>
      <c r="C109" s="82" t="s">
        <v>907</v>
      </c>
      <c r="D109" s="56">
        <f t="shared" si="1"/>
        <v>2.35</v>
      </c>
      <c r="E109" s="56">
        <v>2.35</v>
      </c>
      <c r="F109" s="56">
        <v>2.35</v>
      </c>
    </row>
    <row r="110" spans="1:6" ht="15" customHeight="1" x14ac:dyDescent="0.25">
      <c r="A110" s="67">
        <v>3517</v>
      </c>
      <c r="B110" s="18" t="s">
        <v>1787</v>
      </c>
      <c r="C110" s="82" t="s">
        <v>907</v>
      </c>
      <c r="D110" s="56">
        <f t="shared" si="1"/>
        <v>2.12</v>
      </c>
      <c r="E110" s="56">
        <v>2.12</v>
      </c>
      <c r="F110" s="56">
        <v>2.12</v>
      </c>
    </row>
    <row r="111" spans="1:6" ht="15" customHeight="1" x14ac:dyDescent="0.25">
      <c r="A111" s="67">
        <v>3524</v>
      </c>
      <c r="B111" s="18" t="s">
        <v>1788</v>
      </c>
      <c r="C111" s="82" t="s">
        <v>907</v>
      </c>
      <c r="D111" s="56">
        <f t="shared" si="1"/>
        <v>8.73</v>
      </c>
      <c r="E111" s="56">
        <v>8.73</v>
      </c>
      <c r="F111" s="56">
        <v>8.73</v>
      </c>
    </row>
    <row r="112" spans="1:6" ht="15" customHeight="1" x14ac:dyDescent="0.25">
      <c r="A112" s="67">
        <v>3528</v>
      </c>
      <c r="B112" s="18" t="s">
        <v>1789</v>
      </c>
      <c r="C112" s="82" t="s">
        <v>907</v>
      </c>
      <c r="D112" s="56">
        <f t="shared" si="1"/>
        <v>9.1999999999999993</v>
      </c>
      <c r="E112" s="56">
        <v>9.1999999999999993</v>
      </c>
      <c r="F112" s="56">
        <v>9.1999999999999993</v>
      </c>
    </row>
    <row r="113" spans="1:6" ht="15" customHeight="1" x14ac:dyDescent="0.25">
      <c r="A113" s="67">
        <v>37952</v>
      </c>
      <c r="B113" s="18" t="s">
        <v>1790</v>
      </c>
      <c r="C113" s="82" t="s">
        <v>907</v>
      </c>
      <c r="D113" s="56">
        <f t="shared" si="1"/>
        <v>65.94</v>
      </c>
      <c r="E113" s="56">
        <v>65.94</v>
      </c>
      <c r="F113" s="56">
        <v>65.94</v>
      </c>
    </row>
    <row r="114" spans="1:6" ht="15" customHeight="1" x14ac:dyDescent="0.25">
      <c r="A114" s="67">
        <v>3518</v>
      </c>
      <c r="B114" s="18" t="s">
        <v>1791</v>
      </c>
      <c r="C114" s="82" t="s">
        <v>907</v>
      </c>
      <c r="D114" s="56">
        <f t="shared" si="1"/>
        <v>3.81</v>
      </c>
      <c r="E114" s="56">
        <v>3.81</v>
      </c>
      <c r="F114" s="56">
        <v>3.81</v>
      </c>
    </row>
    <row r="115" spans="1:6" ht="15" customHeight="1" x14ac:dyDescent="0.25">
      <c r="A115" s="67">
        <v>3519</v>
      </c>
      <c r="B115" s="18" t="s">
        <v>1792</v>
      </c>
      <c r="C115" s="82" t="s">
        <v>907</v>
      </c>
      <c r="D115" s="56">
        <f t="shared" si="1"/>
        <v>7.98</v>
      </c>
      <c r="E115" s="56">
        <v>7.98</v>
      </c>
      <c r="F115" s="56">
        <v>7.98</v>
      </c>
    </row>
    <row r="116" spans="1:6" ht="15" customHeight="1" x14ac:dyDescent="0.25">
      <c r="A116" s="67">
        <v>3526</v>
      </c>
      <c r="B116" s="18" t="s">
        <v>1793</v>
      </c>
      <c r="C116" s="82" t="s">
        <v>907</v>
      </c>
      <c r="D116" s="56">
        <f t="shared" si="1"/>
        <v>3.08</v>
      </c>
      <c r="E116" s="56">
        <v>3.08</v>
      </c>
      <c r="F116" s="56">
        <v>3.08</v>
      </c>
    </row>
    <row r="117" spans="1:6" ht="15" customHeight="1" x14ac:dyDescent="0.25">
      <c r="A117" s="67">
        <v>3509</v>
      </c>
      <c r="B117" s="18" t="s">
        <v>1794</v>
      </c>
      <c r="C117" s="82" t="s">
        <v>907</v>
      </c>
      <c r="D117" s="56">
        <f t="shared" si="1"/>
        <v>7</v>
      </c>
      <c r="E117" s="56">
        <v>7</v>
      </c>
      <c r="F117" s="56">
        <v>7</v>
      </c>
    </row>
    <row r="118" spans="1:6" ht="15" customHeight="1" x14ac:dyDescent="0.25">
      <c r="A118" s="67">
        <v>20151</v>
      </c>
      <c r="B118" s="18" t="s">
        <v>1795</v>
      </c>
      <c r="C118" s="82" t="s">
        <v>907</v>
      </c>
      <c r="D118" s="56">
        <f t="shared" si="1"/>
        <v>20.56</v>
      </c>
      <c r="E118" s="56">
        <v>20.56</v>
      </c>
      <c r="F118" s="56">
        <v>20.56</v>
      </c>
    </row>
    <row r="119" spans="1:6" ht="15" customHeight="1" x14ac:dyDescent="0.25">
      <c r="A119" s="67">
        <v>20152</v>
      </c>
      <c r="B119" s="18" t="s">
        <v>1796</v>
      </c>
      <c r="C119" s="82" t="s">
        <v>907</v>
      </c>
      <c r="D119" s="56">
        <f t="shared" si="1"/>
        <v>74.41</v>
      </c>
      <c r="E119" s="56">
        <v>74.41</v>
      </c>
      <c r="F119" s="56">
        <v>74.41</v>
      </c>
    </row>
    <row r="120" spans="1:6" ht="15" customHeight="1" x14ac:dyDescent="0.25">
      <c r="A120" s="67">
        <v>20150</v>
      </c>
      <c r="B120" s="18" t="s">
        <v>1797</v>
      </c>
      <c r="C120" s="82" t="s">
        <v>907</v>
      </c>
      <c r="D120" s="56">
        <f t="shared" si="1"/>
        <v>17.399999999999999</v>
      </c>
      <c r="E120" s="56">
        <v>17.399999999999999</v>
      </c>
      <c r="F120" s="56">
        <v>17.399999999999999</v>
      </c>
    </row>
    <row r="121" spans="1:6" ht="15" customHeight="1" x14ac:dyDescent="0.25">
      <c r="A121" s="67">
        <v>20157</v>
      </c>
      <c r="B121" s="18" t="s">
        <v>1798</v>
      </c>
      <c r="C121" s="82" t="s">
        <v>907</v>
      </c>
      <c r="D121" s="56">
        <f t="shared" si="1"/>
        <v>19.53</v>
      </c>
      <c r="E121" s="56">
        <v>19.53</v>
      </c>
      <c r="F121" s="56">
        <v>19.53</v>
      </c>
    </row>
    <row r="122" spans="1:6" ht="15" customHeight="1" x14ac:dyDescent="0.25">
      <c r="A122" s="67">
        <v>20158</v>
      </c>
      <c r="B122" s="18" t="s">
        <v>1799</v>
      </c>
      <c r="C122" s="82" t="s">
        <v>907</v>
      </c>
      <c r="D122" s="56">
        <f t="shared" si="1"/>
        <v>77.569999999999993</v>
      </c>
      <c r="E122" s="56">
        <v>77.569999999999993</v>
      </c>
      <c r="F122" s="56">
        <v>77.569999999999993</v>
      </c>
    </row>
    <row r="123" spans="1:6" ht="15" customHeight="1" x14ac:dyDescent="0.25">
      <c r="A123" s="67">
        <v>20156</v>
      </c>
      <c r="B123" s="18" t="s">
        <v>1800</v>
      </c>
      <c r="C123" s="82" t="s">
        <v>907</v>
      </c>
      <c r="D123" s="56">
        <f t="shared" si="1"/>
        <v>16.940000000000001</v>
      </c>
      <c r="E123" s="56">
        <v>16.940000000000001</v>
      </c>
      <c r="F123" s="56">
        <v>16.940000000000001</v>
      </c>
    </row>
    <row r="124" spans="1:6" ht="15" customHeight="1" x14ac:dyDescent="0.25">
      <c r="A124" s="67">
        <v>3499</v>
      </c>
      <c r="B124" s="18" t="s">
        <v>1801</v>
      </c>
      <c r="C124" s="82" t="s">
        <v>907</v>
      </c>
      <c r="D124" s="56">
        <f t="shared" si="1"/>
        <v>1.23</v>
      </c>
      <c r="E124" s="56">
        <v>1.23</v>
      </c>
      <c r="F124" s="56">
        <v>1.23</v>
      </c>
    </row>
    <row r="125" spans="1:6" ht="15" customHeight="1" x14ac:dyDescent="0.25">
      <c r="A125" s="67">
        <v>3500</v>
      </c>
      <c r="B125" s="18" t="s">
        <v>1802</v>
      </c>
      <c r="C125" s="82" t="s">
        <v>907</v>
      </c>
      <c r="D125" s="56">
        <f t="shared" si="1"/>
        <v>1.63</v>
      </c>
      <c r="E125" s="56">
        <v>1.63</v>
      </c>
      <c r="F125" s="56">
        <v>1.63</v>
      </c>
    </row>
    <row r="126" spans="1:6" ht="15" customHeight="1" x14ac:dyDescent="0.25">
      <c r="A126" s="67">
        <v>3501</v>
      </c>
      <c r="B126" s="18" t="s">
        <v>1803</v>
      </c>
      <c r="C126" s="82" t="s">
        <v>907</v>
      </c>
      <c r="D126" s="56">
        <f t="shared" si="1"/>
        <v>4.49</v>
      </c>
      <c r="E126" s="56">
        <v>4.49</v>
      </c>
      <c r="F126" s="56">
        <v>4.49</v>
      </c>
    </row>
    <row r="127" spans="1:6" ht="15" customHeight="1" x14ac:dyDescent="0.25">
      <c r="A127" s="67">
        <v>3502</v>
      </c>
      <c r="B127" s="18" t="s">
        <v>1804</v>
      </c>
      <c r="C127" s="82" t="s">
        <v>907</v>
      </c>
      <c r="D127" s="56">
        <f t="shared" si="1"/>
        <v>6.46</v>
      </c>
      <c r="E127" s="56">
        <v>6.46</v>
      </c>
      <c r="F127" s="56">
        <v>6.46</v>
      </c>
    </row>
    <row r="128" spans="1:6" ht="15" customHeight="1" x14ac:dyDescent="0.25">
      <c r="A128" s="67">
        <v>3503</v>
      </c>
      <c r="B128" s="18" t="s">
        <v>1805</v>
      </c>
      <c r="C128" s="82" t="s">
        <v>907</v>
      </c>
      <c r="D128" s="56">
        <f t="shared" si="1"/>
        <v>8.11</v>
      </c>
      <c r="E128" s="56">
        <v>8.11</v>
      </c>
      <c r="F128" s="56">
        <v>8.11</v>
      </c>
    </row>
    <row r="129" spans="1:6" ht="15" customHeight="1" x14ac:dyDescent="0.25">
      <c r="A129" s="67">
        <v>20144</v>
      </c>
      <c r="B129" s="18" t="s">
        <v>1806</v>
      </c>
      <c r="C129" s="82" t="s">
        <v>907</v>
      </c>
      <c r="D129" s="56">
        <f t="shared" si="1"/>
        <v>54.52</v>
      </c>
      <c r="E129" s="56">
        <v>54.52</v>
      </c>
      <c r="F129" s="56">
        <v>54.52</v>
      </c>
    </row>
    <row r="130" spans="1:6" ht="15" customHeight="1" x14ac:dyDescent="0.25">
      <c r="A130" s="67">
        <v>20143</v>
      </c>
      <c r="B130" s="18" t="s">
        <v>1807</v>
      </c>
      <c r="C130" s="82" t="s">
        <v>907</v>
      </c>
      <c r="D130" s="56">
        <f t="shared" ref="D130:D193" si="2">IF(ONERA="COM DESONERAÇÃO",E130,F130)</f>
        <v>69.760000000000005</v>
      </c>
      <c r="E130" s="56">
        <v>69.760000000000005</v>
      </c>
      <c r="F130" s="56">
        <v>69.760000000000005</v>
      </c>
    </row>
    <row r="131" spans="1:6" ht="15" customHeight="1" x14ac:dyDescent="0.25">
      <c r="A131" s="67">
        <v>20145</v>
      </c>
      <c r="B131" s="18" t="s">
        <v>1808</v>
      </c>
      <c r="C131" s="82" t="s">
        <v>907</v>
      </c>
      <c r="D131" s="56">
        <f t="shared" si="2"/>
        <v>134.56</v>
      </c>
      <c r="E131" s="56">
        <v>134.56</v>
      </c>
      <c r="F131" s="56">
        <v>134.56</v>
      </c>
    </row>
    <row r="132" spans="1:6" ht="15" customHeight="1" x14ac:dyDescent="0.25">
      <c r="A132" s="67">
        <v>20142</v>
      </c>
      <c r="B132" s="18" t="s">
        <v>1809</v>
      </c>
      <c r="C132" s="82" t="s">
        <v>907</v>
      </c>
      <c r="D132" s="56">
        <f t="shared" si="2"/>
        <v>37.18</v>
      </c>
      <c r="E132" s="56">
        <v>37.18</v>
      </c>
      <c r="F132" s="56">
        <v>37.18</v>
      </c>
    </row>
    <row r="133" spans="1:6" ht="15" customHeight="1" x14ac:dyDescent="0.25">
      <c r="A133" s="67">
        <v>3670</v>
      </c>
      <c r="B133" s="18" t="s">
        <v>1810</v>
      </c>
      <c r="C133" s="82" t="s">
        <v>907</v>
      </c>
      <c r="D133" s="56">
        <f t="shared" si="2"/>
        <v>24.18</v>
      </c>
      <c r="E133" s="56">
        <v>24.18</v>
      </c>
      <c r="F133" s="56">
        <v>24.18</v>
      </c>
    </row>
    <row r="134" spans="1:6" ht="15" customHeight="1" x14ac:dyDescent="0.25">
      <c r="A134" s="67">
        <v>3666</v>
      </c>
      <c r="B134" s="18" t="s">
        <v>1811</v>
      </c>
      <c r="C134" s="82" t="s">
        <v>907</v>
      </c>
      <c r="D134" s="56">
        <f t="shared" si="2"/>
        <v>3.8</v>
      </c>
      <c r="E134" s="56">
        <v>3.8</v>
      </c>
      <c r="F134" s="56">
        <v>3.8</v>
      </c>
    </row>
    <row r="135" spans="1:6" ht="15" customHeight="1" x14ac:dyDescent="0.25">
      <c r="A135" s="67">
        <v>3658</v>
      </c>
      <c r="B135" s="18" t="s">
        <v>1812</v>
      </c>
      <c r="C135" s="82" t="s">
        <v>907</v>
      </c>
      <c r="D135" s="56">
        <f t="shared" si="2"/>
        <v>18.8</v>
      </c>
      <c r="E135" s="56">
        <v>18.8</v>
      </c>
      <c r="F135" s="56">
        <v>18.8</v>
      </c>
    </row>
    <row r="136" spans="1:6" ht="15" customHeight="1" x14ac:dyDescent="0.25">
      <c r="A136" s="67">
        <v>3671</v>
      </c>
      <c r="B136" s="18" t="s">
        <v>1813</v>
      </c>
      <c r="C136" s="82" t="s">
        <v>1252</v>
      </c>
      <c r="D136" s="56">
        <f t="shared" si="2"/>
        <v>1.32</v>
      </c>
      <c r="E136" s="56">
        <v>1.32</v>
      </c>
      <c r="F136" s="56">
        <v>1.32</v>
      </c>
    </row>
    <row r="137" spans="1:6" ht="15" customHeight="1" x14ac:dyDescent="0.25">
      <c r="A137" s="67">
        <v>3729</v>
      </c>
      <c r="B137" s="18" t="s">
        <v>1814</v>
      </c>
      <c r="C137" s="82" t="s">
        <v>907</v>
      </c>
      <c r="D137" s="56">
        <f t="shared" si="2"/>
        <v>150.26</v>
      </c>
      <c r="E137" s="56">
        <v>150.26</v>
      </c>
      <c r="F137" s="56">
        <v>150.26</v>
      </c>
    </row>
    <row r="138" spans="1:6" ht="15" customHeight="1" x14ac:dyDescent="0.25">
      <c r="A138" s="67">
        <v>38191</v>
      </c>
      <c r="B138" s="18" t="s">
        <v>1815</v>
      </c>
      <c r="C138" s="82" t="s">
        <v>907</v>
      </c>
      <c r="D138" s="56">
        <f t="shared" si="2"/>
        <v>13.53</v>
      </c>
      <c r="E138" s="56">
        <v>13.53</v>
      </c>
      <c r="F138" s="56">
        <v>13.53</v>
      </c>
    </row>
    <row r="139" spans="1:6" ht="15" customHeight="1" x14ac:dyDescent="0.25">
      <c r="A139" s="67">
        <v>3753</v>
      </c>
      <c r="B139" s="18" t="s">
        <v>1816</v>
      </c>
      <c r="C139" s="82" t="s">
        <v>907</v>
      </c>
      <c r="D139" s="56">
        <f t="shared" si="2"/>
        <v>8.25</v>
      </c>
      <c r="E139" s="56">
        <v>8.25</v>
      </c>
      <c r="F139" s="56">
        <v>8.25</v>
      </c>
    </row>
    <row r="140" spans="1:6" ht="15" customHeight="1" x14ac:dyDescent="0.25">
      <c r="A140" s="67">
        <v>3749</v>
      </c>
      <c r="B140" s="18" t="s">
        <v>1817</v>
      </c>
      <c r="C140" s="82" t="s">
        <v>907</v>
      </c>
      <c r="D140" s="56">
        <f t="shared" si="2"/>
        <v>38.799999999999997</v>
      </c>
      <c r="E140" s="56">
        <v>38.799999999999997</v>
      </c>
      <c r="F140" s="56">
        <v>38.799999999999997</v>
      </c>
    </row>
    <row r="141" spans="1:6" ht="15" customHeight="1" x14ac:dyDescent="0.25">
      <c r="A141" s="67">
        <v>3752</v>
      </c>
      <c r="B141" s="18" t="s">
        <v>1818</v>
      </c>
      <c r="C141" s="82" t="s">
        <v>907</v>
      </c>
      <c r="D141" s="56">
        <f t="shared" si="2"/>
        <v>87.35</v>
      </c>
      <c r="E141" s="56">
        <v>87.35</v>
      </c>
      <c r="F141" s="56">
        <v>87.35</v>
      </c>
    </row>
    <row r="142" spans="1:6" ht="15" customHeight="1" x14ac:dyDescent="0.25">
      <c r="A142" s="67">
        <v>38383</v>
      </c>
      <c r="B142" s="18" t="s">
        <v>1819</v>
      </c>
      <c r="C142" s="82" t="s">
        <v>907</v>
      </c>
      <c r="D142" s="56">
        <f t="shared" si="2"/>
        <v>2.13</v>
      </c>
      <c r="E142" s="56">
        <v>2.13</v>
      </c>
      <c r="F142" s="56">
        <v>2.13</v>
      </c>
    </row>
    <row r="143" spans="1:6" ht="15" customHeight="1" x14ac:dyDescent="0.25">
      <c r="A143" s="67">
        <v>3767</v>
      </c>
      <c r="B143" s="18" t="s">
        <v>1820</v>
      </c>
      <c r="C143" s="82" t="s">
        <v>907</v>
      </c>
      <c r="D143" s="56">
        <f t="shared" si="2"/>
        <v>0.97</v>
      </c>
      <c r="E143" s="56">
        <v>0.97</v>
      </c>
      <c r="F143" s="56">
        <v>0.97</v>
      </c>
    </row>
    <row r="144" spans="1:6" ht="15" customHeight="1" x14ac:dyDescent="0.25">
      <c r="A144" s="67">
        <v>40271</v>
      </c>
      <c r="B144" s="18" t="s">
        <v>1821</v>
      </c>
      <c r="C144" s="82" t="s">
        <v>1822</v>
      </c>
      <c r="D144" s="56">
        <f t="shared" si="2"/>
        <v>12.93</v>
      </c>
      <c r="E144" s="56">
        <v>12.93</v>
      </c>
      <c r="F144" s="56">
        <v>12.93</v>
      </c>
    </row>
    <row r="145" spans="1:6" ht="15" customHeight="1" x14ac:dyDescent="0.25">
      <c r="A145" s="67">
        <v>40287</v>
      </c>
      <c r="B145" s="18" t="s">
        <v>1823</v>
      </c>
      <c r="C145" s="82" t="s">
        <v>1822</v>
      </c>
      <c r="D145" s="56">
        <f t="shared" si="2"/>
        <v>4.97</v>
      </c>
      <c r="E145" s="56">
        <v>4.97</v>
      </c>
      <c r="F145" s="56">
        <v>4.97</v>
      </c>
    </row>
    <row r="146" spans="1:6" ht="15" customHeight="1" x14ac:dyDescent="0.25">
      <c r="A146" s="67">
        <v>40339</v>
      </c>
      <c r="B146" s="18" t="s">
        <v>1824</v>
      </c>
      <c r="C146" s="82" t="s">
        <v>1822</v>
      </c>
      <c r="D146" s="56">
        <f t="shared" si="2"/>
        <v>4.97</v>
      </c>
      <c r="E146" s="56">
        <v>4.97</v>
      </c>
      <c r="F146" s="56">
        <v>4.97</v>
      </c>
    </row>
    <row r="147" spans="1:6" ht="15" customHeight="1" x14ac:dyDescent="0.25">
      <c r="A147" s="67">
        <v>10749</v>
      </c>
      <c r="B147" s="18" t="s">
        <v>1825</v>
      </c>
      <c r="C147" s="82" t="s">
        <v>1822</v>
      </c>
      <c r="D147" s="56">
        <f t="shared" si="2"/>
        <v>9.1199999999999992</v>
      </c>
      <c r="E147" s="56">
        <v>9.1199999999999992</v>
      </c>
      <c r="F147" s="56">
        <v>9.1199999999999992</v>
      </c>
    </row>
    <row r="148" spans="1:6" ht="15" customHeight="1" x14ac:dyDescent="0.25">
      <c r="A148" s="67">
        <v>40275</v>
      </c>
      <c r="B148" s="18" t="s">
        <v>1826</v>
      </c>
      <c r="C148" s="82" t="s">
        <v>1822</v>
      </c>
      <c r="D148" s="56">
        <f t="shared" si="2"/>
        <v>19.899999999999999</v>
      </c>
      <c r="E148" s="56">
        <v>19.899999999999999</v>
      </c>
      <c r="F148" s="56">
        <v>19.899999999999999</v>
      </c>
    </row>
    <row r="149" spans="1:6" ht="15" customHeight="1" x14ac:dyDescent="0.25">
      <c r="A149" s="67">
        <v>3798</v>
      </c>
      <c r="B149" s="18" t="s">
        <v>1827</v>
      </c>
      <c r="C149" s="82" t="s">
        <v>907</v>
      </c>
      <c r="D149" s="56">
        <f t="shared" si="2"/>
        <v>72.69</v>
      </c>
      <c r="E149" s="56">
        <v>72.69</v>
      </c>
      <c r="F149" s="56">
        <v>72.69</v>
      </c>
    </row>
    <row r="150" spans="1:6" ht="15" customHeight="1" x14ac:dyDescent="0.25">
      <c r="A150" s="67">
        <v>3811</v>
      </c>
      <c r="B150" s="18" t="s">
        <v>1828</v>
      </c>
      <c r="C150" s="82" t="s">
        <v>907</v>
      </c>
      <c r="D150" s="56">
        <f t="shared" si="2"/>
        <v>84.07</v>
      </c>
      <c r="E150" s="56">
        <v>84.07</v>
      </c>
      <c r="F150" s="56">
        <v>84.07</v>
      </c>
    </row>
    <row r="151" spans="1:6" ht="15" customHeight="1" x14ac:dyDescent="0.25">
      <c r="A151" s="67">
        <v>3799</v>
      </c>
      <c r="B151" s="18" t="s">
        <v>1829</v>
      </c>
      <c r="C151" s="82" t="s">
        <v>907</v>
      </c>
      <c r="D151" s="56">
        <f t="shared" si="2"/>
        <v>118.89</v>
      </c>
      <c r="E151" s="56">
        <v>118.89</v>
      </c>
      <c r="F151" s="56">
        <v>118.89</v>
      </c>
    </row>
    <row r="152" spans="1:6" ht="15" customHeight="1" x14ac:dyDescent="0.25">
      <c r="A152" s="67">
        <v>3803</v>
      </c>
      <c r="B152" s="18" t="s">
        <v>1830</v>
      </c>
      <c r="C152" s="82" t="s">
        <v>907</v>
      </c>
      <c r="D152" s="56">
        <f t="shared" si="2"/>
        <v>53.83</v>
      </c>
      <c r="E152" s="56">
        <v>53.83</v>
      </c>
      <c r="F152" s="56">
        <v>53.83</v>
      </c>
    </row>
    <row r="153" spans="1:6" ht="15" customHeight="1" x14ac:dyDescent="0.25">
      <c r="A153" s="67">
        <v>12266</v>
      </c>
      <c r="B153" s="18" t="s">
        <v>1831</v>
      </c>
      <c r="C153" s="82" t="s">
        <v>907</v>
      </c>
      <c r="D153" s="56">
        <f t="shared" si="2"/>
        <v>93.48</v>
      </c>
      <c r="E153" s="56">
        <v>93.48</v>
      </c>
      <c r="F153" s="56">
        <v>93.48</v>
      </c>
    </row>
    <row r="154" spans="1:6" ht="15" customHeight="1" x14ac:dyDescent="0.25">
      <c r="A154" s="67">
        <v>3868</v>
      </c>
      <c r="B154" s="18" t="s">
        <v>1832</v>
      </c>
      <c r="C154" s="82" t="s">
        <v>907</v>
      </c>
      <c r="D154" s="56">
        <f t="shared" si="2"/>
        <v>1.52</v>
      </c>
      <c r="E154" s="56">
        <v>1.52</v>
      </c>
      <c r="F154" s="56">
        <v>1.52</v>
      </c>
    </row>
    <row r="155" spans="1:6" ht="15" customHeight="1" x14ac:dyDescent="0.25">
      <c r="A155" s="67">
        <v>3869</v>
      </c>
      <c r="B155" s="18" t="s">
        <v>1833</v>
      </c>
      <c r="C155" s="82" t="s">
        <v>907</v>
      </c>
      <c r="D155" s="56">
        <f t="shared" si="2"/>
        <v>3.36</v>
      </c>
      <c r="E155" s="56">
        <v>3.36</v>
      </c>
      <c r="F155" s="56">
        <v>3.36</v>
      </c>
    </row>
    <row r="156" spans="1:6" ht="15" customHeight="1" x14ac:dyDescent="0.25">
      <c r="A156" s="67">
        <v>3872</v>
      </c>
      <c r="B156" s="18" t="s">
        <v>1834</v>
      </c>
      <c r="C156" s="82" t="s">
        <v>907</v>
      </c>
      <c r="D156" s="56">
        <f t="shared" si="2"/>
        <v>5.74</v>
      </c>
      <c r="E156" s="56">
        <v>5.74</v>
      </c>
      <c r="F156" s="56">
        <v>5.74</v>
      </c>
    </row>
    <row r="157" spans="1:6" ht="15" customHeight="1" x14ac:dyDescent="0.25">
      <c r="A157" s="67">
        <v>20170</v>
      </c>
      <c r="B157" s="18" t="s">
        <v>1835</v>
      </c>
      <c r="C157" s="82" t="s">
        <v>907</v>
      </c>
      <c r="D157" s="56">
        <f t="shared" si="2"/>
        <v>13.66</v>
      </c>
      <c r="E157" s="56">
        <v>13.66</v>
      </c>
      <c r="F157" s="56">
        <v>13.66</v>
      </c>
    </row>
    <row r="158" spans="1:6" ht="15" customHeight="1" x14ac:dyDescent="0.25">
      <c r="A158" s="67">
        <v>20171</v>
      </c>
      <c r="B158" s="18" t="s">
        <v>1836</v>
      </c>
      <c r="C158" s="82" t="s">
        <v>907</v>
      </c>
      <c r="D158" s="56">
        <f t="shared" si="2"/>
        <v>39.39</v>
      </c>
      <c r="E158" s="56">
        <v>39.39</v>
      </c>
      <c r="F158" s="56">
        <v>39.39</v>
      </c>
    </row>
    <row r="159" spans="1:6" ht="15" customHeight="1" x14ac:dyDescent="0.25">
      <c r="A159" s="67">
        <v>20169</v>
      </c>
      <c r="B159" s="18" t="s">
        <v>1837</v>
      </c>
      <c r="C159" s="82" t="s">
        <v>907</v>
      </c>
      <c r="D159" s="56">
        <f t="shared" si="2"/>
        <v>11.9</v>
      </c>
      <c r="E159" s="56">
        <v>11.9</v>
      </c>
      <c r="F159" s="56">
        <v>11.9</v>
      </c>
    </row>
    <row r="160" spans="1:6" ht="15" customHeight="1" x14ac:dyDescent="0.25">
      <c r="A160" s="67">
        <v>3899</v>
      </c>
      <c r="B160" s="18" t="s">
        <v>1838</v>
      </c>
      <c r="C160" s="82" t="s">
        <v>907</v>
      </c>
      <c r="D160" s="56">
        <f t="shared" si="2"/>
        <v>6.6</v>
      </c>
      <c r="E160" s="56">
        <v>6.6</v>
      </c>
      <c r="F160" s="56">
        <v>6.6</v>
      </c>
    </row>
    <row r="161" spans="1:6" ht="15" customHeight="1" x14ac:dyDescent="0.25">
      <c r="A161" s="67">
        <v>3897</v>
      </c>
      <c r="B161" s="18" t="s">
        <v>1839</v>
      </c>
      <c r="C161" s="82" t="s">
        <v>907</v>
      </c>
      <c r="D161" s="56">
        <f t="shared" si="2"/>
        <v>1.61</v>
      </c>
      <c r="E161" s="56">
        <v>1.61</v>
      </c>
      <c r="F161" s="56">
        <v>1.61</v>
      </c>
    </row>
    <row r="162" spans="1:6" ht="15" customHeight="1" x14ac:dyDescent="0.25">
      <c r="A162" s="67">
        <v>3875</v>
      </c>
      <c r="B162" s="18" t="s">
        <v>1840</v>
      </c>
      <c r="C162" s="82" t="s">
        <v>907</v>
      </c>
      <c r="D162" s="56">
        <f t="shared" si="2"/>
        <v>3.33</v>
      </c>
      <c r="E162" s="56">
        <v>3.33</v>
      </c>
      <c r="F162" s="56">
        <v>3.33</v>
      </c>
    </row>
    <row r="163" spans="1:6" ht="15" customHeight="1" x14ac:dyDescent="0.25">
      <c r="A163" s="67">
        <v>3898</v>
      </c>
      <c r="B163" s="18" t="s">
        <v>1841</v>
      </c>
      <c r="C163" s="82" t="s">
        <v>907</v>
      </c>
      <c r="D163" s="56">
        <f t="shared" si="2"/>
        <v>6.75</v>
      </c>
      <c r="E163" s="56">
        <v>6.75</v>
      </c>
      <c r="F163" s="56">
        <v>6.75</v>
      </c>
    </row>
    <row r="164" spans="1:6" ht="15" customHeight="1" x14ac:dyDescent="0.25">
      <c r="A164" s="67">
        <v>3855</v>
      </c>
      <c r="B164" s="18" t="s">
        <v>1842</v>
      </c>
      <c r="C164" s="82" t="s">
        <v>907</v>
      </c>
      <c r="D164" s="56">
        <f t="shared" si="2"/>
        <v>5.59</v>
      </c>
      <c r="E164" s="56">
        <v>5.59</v>
      </c>
      <c r="F164" s="56">
        <v>5.59</v>
      </c>
    </row>
    <row r="165" spans="1:6" ht="15" customHeight="1" x14ac:dyDescent="0.25">
      <c r="A165" s="67">
        <v>21030</v>
      </c>
      <c r="B165" s="18" t="s">
        <v>1843</v>
      </c>
      <c r="C165" s="82" t="s">
        <v>907</v>
      </c>
      <c r="D165" s="56">
        <f t="shared" si="2"/>
        <v>480.74</v>
      </c>
      <c r="E165" s="56">
        <v>480.74</v>
      </c>
      <c r="F165" s="56">
        <v>480.74</v>
      </c>
    </row>
    <row r="166" spans="1:6" ht="15" customHeight="1" x14ac:dyDescent="0.25">
      <c r="A166" s="67">
        <v>21034</v>
      </c>
      <c r="B166" s="18" t="s">
        <v>1844</v>
      </c>
      <c r="C166" s="82" t="s">
        <v>907</v>
      </c>
      <c r="D166" s="56">
        <f t="shared" si="2"/>
        <v>774.2</v>
      </c>
      <c r="E166" s="56">
        <v>774.2</v>
      </c>
      <c r="F166" s="56">
        <v>774.2</v>
      </c>
    </row>
    <row r="167" spans="1:6" ht="15" customHeight="1" x14ac:dyDescent="0.25">
      <c r="A167" s="67">
        <v>4014</v>
      </c>
      <c r="B167" s="18" t="s">
        <v>1845</v>
      </c>
      <c r="C167" s="82" t="s">
        <v>1265</v>
      </c>
      <c r="D167" s="56">
        <f t="shared" si="2"/>
        <v>58.11</v>
      </c>
      <c r="E167" s="56">
        <v>58.11</v>
      </c>
      <c r="F167" s="56">
        <v>58.11</v>
      </c>
    </row>
    <row r="168" spans="1:6" ht="15" customHeight="1" x14ac:dyDescent="0.25">
      <c r="A168" s="67">
        <v>626</v>
      </c>
      <c r="B168" s="18" t="s">
        <v>1846</v>
      </c>
      <c r="C168" s="82" t="s">
        <v>1293</v>
      </c>
      <c r="D168" s="56">
        <f t="shared" si="2"/>
        <v>21.56</v>
      </c>
      <c r="E168" s="56">
        <v>21.56</v>
      </c>
      <c r="F168" s="56">
        <v>21.56</v>
      </c>
    </row>
    <row r="169" spans="1:6" ht="15" customHeight="1" x14ac:dyDescent="0.25">
      <c r="A169" s="67">
        <v>43626</v>
      </c>
      <c r="B169" s="18" t="s">
        <v>1847</v>
      </c>
      <c r="C169" s="82" t="s">
        <v>1293</v>
      </c>
      <c r="D169" s="56">
        <f t="shared" si="2"/>
        <v>2.88</v>
      </c>
      <c r="E169" s="56">
        <v>2.88</v>
      </c>
      <c r="F169" s="56">
        <v>2.88</v>
      </c>
    </row>
    <row r="170" spans="1:6" ht="15" customHeight="1" x14ac:dyDescent="0.25">
      <c r="A170" s="67">
        <v>39434</v>
      </c>
      <c r="B170" s="18" t="s">
        <v>1848</v>
      </c>
      <c r="C170" s="82" t="s">
        <v>1293</v>
      </c>
      <c r="D170" s="56">
        <f t="shared" si="2"/>
        <v>3.72</v>
      </c>
      <c r="E170" s="56">
        <v>3.72</v>
      </c>
      <c r="F170" s="56">
        <v>3.72</v>
      </c>
    </row>
    <row r="171" spans="1:6" ht="15" customHeight="1" x14ac:dyDescent="0.25">
      <c r="A171" s="67">
        <v>4823</v>
      </c>
      <c r="B171" s="18" t="s">
        <v>1849</v>
      </c>
      <c r="C171" s="82" t="s">
        <v>1293</v>
      </c>
      <c r="D171" s="56">
        <f t="shared" si="2"/>
        <v>51.67</v>
      </c>
      <c r="E171" s="56">
        <v>51.67</v>
      </c>
      <c r="F171" s="56">
        <v>51.67</v>
      </c>
    </row>
    <row r="172" spans="1:6" ht="15" customHeight="1" x14ac:dyDescent="0.25">
      <c r="A172" s="67">
        <v>38877</v>
      </c>
      <c r="B172" s="18" t="s">
        <v>1850</v>
      </c>
      <c r="C172" s="82" t="s">
        <v>1293</v>
      </c>
      <c r="D172" s="56">
        <f t="shared" si="2"/>
        <v>5.52</v>
      </c>
      <c r="E172" s="56">
        <v>5.52</v>
      </c>
      <c r="F172" s="56">
        <v>5.52</v>
      </c>
    </row>
    <row r="173" spans="1:6" ht="15" customHeight="1" x14ac:dyDescent="0.25">
      <c r="A173" s="67">
        <v>11499</v>
      </c>
      <c r="B173" s="18" t="s">
        <v>1851</v>
      </c>
      <c r="C173" s="82" t="s">
        <v>907</v>
      </c>
      <c r="D173" s="56">
        <f t="shared" si="2"/>
        <v>942.76</v>
      </c>
      <c r="E173" s="56">
        <v>942.76</v>
      </c>
      <c r="F173" s="56">
        <v>942.76</v>
      </c>
    </row>
    <row r="174" spans="1:6" ht="15" customHeight="1" x14ac:dyDescent="0.25">
      <c r="A174" s="67">
        <v>4209</v>
      </c>
      <c r="B174" s="18" t="s">
        <v>1852</v>
      </c>
      <c r="C174" s="82" t="s">
        <v>907</v>
      </c>
      <c r="D174" s="56">
        <f t="shared" si="2"/>
        <v>21.23</v>
      </c>
      <c r="E174" s="56">
        <v>21.23</v>
      </c>
      <c r="F174" s="56">
        <v>21.23</v>
      </c>
    </row>
    <row r="175" spans="1:6" ht="15" customHeight="1" x14ac:dyDescent="0.25">
      <c r="A175" s="67">
        <v>4208</v>
      </c>
      <c r="B175" s="18" t="s">
        <v>1853</v>
      </c>
      <c r="C175" s="82" t="s">
        <v>907</v>
      </c>
      <c r="D175" s="56">
        <f t="shared" si="2"/>
        <v>50.54</v>
      </c>
      <c r="E175" s="56">
        <v>50.54</v>
      </c>
      <c r="F175" s="56">
        <v>50.54</v>
      </c>
    </row>
    <row r="176" spans="1:6" ht="15" customHeight="1" x14ac:dyDescent="0.25">
      <c r="A176" s="67">
        <v>4181</v>
      </c>
      <c r="B176" s="18" t="s">
        <v>1854</v>
      </c>
      <c r="C176" s="82" t="s">
        <v>907</v>
      </c>
      <c r="D176" s="56">
        <f t="shared" si="2"/>
        <v>33.020000000000003</v>
      </c>
      <c r="E176" s="56">
        <v>33.020000000000003</v>
      </c>
      <c r="F176" s="56">
        <v>33.020000000000003</v>
      </c>
    </row>
    <row r="177" spans="1:6" ht="15" customHeight="1" x14ac:dyDescent="0.25">
      <c r="A177" s="67">
        <v>4197</v>
      </c>
      <c r="B177" s="18" t="s">
        <v>1855</v>
      </c>
      <c r="C177" s="82" t="s">
        <v>907</v>
      </c>
      <c r="D177" s="56">
        <f t="shared" si="2"/>
        <v>70.010000000000005</v>
      </c>
      <c r="E177" s="56">
        <v>70.010000000000005</v>
      </c>
      <c r="F177" s="56">
        <v>70.010000000000005</v>
      </c>
    </row>
    <row r="178" spans="1:6" ht="15" customHeight="1" x14ac:dyDescent="0.25">
      <c r="A178" s="67">
        <v>4194</v>
      </c>
      <c r="B178" s="18" t="s">
        <v>1856</v>
      </c>
      <c r="C178" s="82" t="s">
        <v>907</v>
      </c>
      <c r="D178" s="56">
        <f t="shared" si="2"/>
        <v>42.3</v>
      </c>
      <c r="E178" s="56">
        <v>42.3</v>
      </c>
      <c r="F178" s="56">
        <v>42.3</v>
      </c>
    </row>
    <row r="179" spans="1:6" ht="15" customHeight="1" x14ac:dyDescent="0.25">
      <c r="A179" s="67">
        <v>11964</v>
      </c>
      <c r="B179" s="18" t="s">
        <v>1857</v>
      </c>
      <c r="C179" s="82" t="s">
        <v>907</v>
      </c>
      <c r="D179" s="56">
        <f t="shared" si="2"/>
        <v>2.84</v>
      </c>
      <c r="E179" s="56">
        <v>2.84</v>
      </c>
      <c r="F179" s="56">
        <v>2.84</v>
      </c>
    </row>
    <row r="180" spans="1:6" ht="15" customHeight="1" x14ac:dyDescent="0.25">
      <c r="A180" s="67">
        <v>4377</v>
      </c>
      <c r="B180" s="18" t="s">
        <v>1858</v>
      </c>
      <c r="C180" s="82" t="s">
        <v>907</v>
      </c>
      <c r="D180" s="56">
        <f t="shared" si="2"/>
        <v>0.22</v>
      </c>
      <c r="E180" s="56">
        <v>0.22</v>
      </c>
      <c r="F180" s="56">
        <v>0.22</v>
      </c>
    </row>
    <row r="181" spans="1:6" ht="15" customHeight="1" x14ac:dyDescent="0.25">
      <c r="A181" s="67">
        <v>39435</v>
      </c>
      <c r="B181" s="18" t="s">
        <v>1859</v>
      </c>
      <c r="C181" s="82" t="s">
        <v>907</v>
      </c>
      <c r="D181" s="56">
        <f t="shared" si="2"/>
        <v>0.12</v>
      </c>
      <c r="E181" s="56">
        <v>0.12</v>
      </c>
      <c r="F181" s="56">
        <v>0.12</v>
      </c>
    </row>
    <row r="182" spans="1:6" ht="15" customHeight="1" x14ac:dyDescent="0.25">
      <c r="A182" s="67">
        <v>39443</v>
      </c>
      <c r="B182" s="18" t="s">
        <v>1860</v>
      </c>
      <c r="C182" s="82" t="s">
        <v>907</v>
      </c>
      <c r="D182" s="56">
        <f t="shared" si="2"/>
        <v>0.28999999999999998</v>
      </c>
      <c r="E182" s="56">
        <v>0.28999999999999998</v>
      </c>
      <c r="F182" s="56">
        <v>0.28999999999999998</v>
      </c>
    </row>
    <row r="183" spans="1:6" ht="15" customHeight="1" x14ac:dyDescent="0.25">
      <c r="A183" s="67">
        <v>4302</v>
      </c>
      <c r="B183" s="18" t="s">
        <v>1861</v>
      </c>
      <c r="C183" s="82" t="s">
        <v>907</v>
      </c>
      <c r="D183" s="56">
        <f t="shared" si="2"/>
        <v>5.42</v>
      </c>
      <c r="E183" s="56">
        <v>5.42</v>
      </c>
      <c r="F183" s="56">
        <v>5.42</v>
      </c>
    </row>
    <row r="184" spans="1:6" ht="15" customHeight="1" x14ac:dyDescent="0.25">
      <c r="A184" s="67">
        <v>40547</v>
      </c>
      <c r="B184" s="18" t="s">
        <v>1862</v>
      </c>
      <c r="C184" s="82" t="s">
        <v>1863</v>
      </c>
      <c r="D184" s="56">
        <f t="shared" si="2"/>
        <v>32.57</v>
      </c>
      <c r="E184" s="56">
        <v>32.57</v>
      </c>
      <c r="F184" s="56">
        <v>32.57</v>
      </c>
    </row>
    <row r="185" spans="1:6" ht="15" customHeight="1" x14ac:dyDescent="0.25">
      <c r="A185" s="67">
        <v>20078</v>
      </c>
      <c r="B185" s="18" t="s">
        <v>1864</v>
      </c>
      <c r="C185" s="82" t="s">
        <v>907</v>
      </c>
      <c r="D185" s="56">
        <f t="shared" si="2"/>
        <v>26.23</v>
      </c>
      <c r="E185" s="56">
        <v>26.23</v>
      </c>
      <c r="F185" s="56">
        <v>26.23</v>
      </c>
    </row>
    <row r="186" spans="1:6" ht="15" customHeight="1" x14ac:dyDescent="0.25">
      <c r="A186" s="67">
        <v>36881</v>
      </c>
      <c r="B186" s="18" t="s">
        <v>1865</v>
      </c>
      <c r="C186" s="82" t="s">
        <v>1265</v>
      </c>
      <c r="D186" s="56">
        <f t="shared" si="2"/>
        <v>118.32</v>
      </c>
      <c r="E186" s="56">
        <v>118.32</v>
      </c>
      <c r="F186" s="56">
        <v>118.32</v>
      </c>
    </row>
    <row r="187" spans="1:6" ht="15" customHeight="1" x14ac:dyDescent="0.25">
      <c r="A187" s="67">
        <v>4720</v>
      </c>
      <c r="B187" s="18" t="s">
        <v>1866</v>
      </c>
      <c r="C187" s="82" t="s">
        <v>1283</v>
      </c>
      <c r="D187" s="56">
        <f t="shared" si="2"/>
        <v>117.05</v>
      </c>
      <c r="E187" s="56">
        <v>117.05</v>
      </c>
      <c r="F187" s="56">
        <v>117.05</v>
      </c>
    </row>
    <row r="188" spans="1:6" ht="15" customHeight="1" x14ac:dyDescent="0.25">
      <c r="A188" s="67">
        <v>34747</v>
      </c>
      <c r="B188" s="18" t="s">
        <v>1867</v>
      </c>
      <c r="C188" s="82" t="s">
        <v>1252</v>
      </c>
      <c r="D188" s="56">
        <f t="shared" si="2"/>
        <v>68.72</v>
      </c>
      <c r="E188" s="56">
        <v>68.72</v>
      </c>
      <c r="F188" s="56">
        <v>68.72</v>
      </c>
    </row>
    <row r="189" spans="1:6" ht="15" customHeight="1" x14ac:dyDescent="0.25">
      <c r="A189" s="67">
        <v>34360</v>
      </c>
      <c r="B189" s="18" t="s">
        <v>1868</v>
      </c>
      <c r="C189" s="82" t="s">
        <v>1293</v>
      </c>
      <c r="D189" s="56">
        <f t="shared" si="2"/>
        <v>61.9</v>
      </c>
      <c r="E189" s="56">
        <v>61.9</v>
      </c>
      <c r="F189" s="56">
        <v>61.9</v>
      </c>
    </row>
    <row r="190" spans="1:6" ht="15" customHeight="1" x14ac:dyDescent="0.25">
      <c r="A190" s="67">
        <v>39419</v>
      </c>
      <c r="B190" s="18" t="s">
        <v>1869</v>
      </c>
      <c r="C190" s="82" t="s">
        <v>1252</v>
      </c>
      <c r="D190" s="56">
        <f t="shared" si="2"/>
        <v>10.35</v>
      </c>
      <c r="E190" s="56">
        <v>10.35</v>
      </c>
      <c r="F190" s="56">
        <v>10.35</v>
      </c>
    </row>
    <row r="191" spans="1:6" ht="15" customHeight="1" x14ac:dyDescent="0.25">
      <c r="A191" s="67">
        <v>39422</v>
      </c>
      <c r="B191" s="18" t="s">
        <v>1870</v>
      </c>
      <c r="C191" s="82" t="s">
        <v>1252</v>
      </c>
      <c r="D191" s="56">
        <f t="shared" si="2"/>
        <v>11.74</v>
      </c>
      <c r="E191" s="56">
        <v>11.74</v>
      </c>
      <c r="F191" s="56">
        <v>11.74</v>
      </c>
    </row>
    <row r="192" spans="1:6" ht="15" customHeight="1" x14ac:dyDescent="0.25">
      <c r="A192" s="67">
        <v>37586</v>
      </c>
      <c r="B192" s="18" t="s">
        <v>1871</v>
      </c>
      <c r="C192" s="82" t="s">
        <v>1863</v>
      </c>
      <c r="D192" s="56">
        <f t="shared" si="2"/>
        <v>89.29</v>
      </c>
      <c r="E192" s="56">
        <v>89.29</v>
      </c>
      <c r="F192" s="56">
        <v>89.29</v>
      </c>
    </row>
    <row r="193" spans="1:6" ht="15" customHeight="1" x14ac:dyDescent="0.25">
      <c r="A193" s="67">
        <v>37395</v>
      </c>
      <c r="B193" s="18" t="s">
        <v>1872</v>
      </c>
      <c r="C193" s="82" t="s">
        <v>1863</v>
      </c>
      <c r="D193" s="56">
        <f t="shared" si="2"/>
        <v>76.78</v>
      </c>
      <c r="E193" s="56">
        <v>76.78</v>
      </c>
      <c r="F193" s="56">
        <v>76.78</v>
      </c>
    </row>
    <row r="194" spans="1:6" ht="15" customHeight="1" x14ac:dyDescent="0.25">
      <c r="A194" s="67">
        <v>1287</v>
      </c>
      <c r="B194" s="18" t="s">
        <v>1873</v>
      </c>
      <c r="C194" s="82" t="s">
        <v>1265</v>
      </c>
      <c r="D194" s="56">
        <f t="shared" ref="D194:D257" si="3">IF(ONERA="COM DESONERAÇÃO",E194,F194)</f>
        <v>31.64</v>
      </c>
      <c r="E194" s="56">
        <v>31.64</v>
      </c>
      <c r="F194" s="56">
        <v>31.64</v>
      </c>
    </row>
    <row r="195" spans="1:6" ht="15" customHeight="1" x14ac:dyDescent="0.25">
      <c r="A195" s="67">
        <v>39413</v>
      </c>
      <c r="B195" s="18" t="s">
        <v>1874</v>
      </c>
      <c r="C195" s="82" t="s">
        <v>1265</v>
      </c>
      <c r="D195" s="56">
        <f t="shared" si="3"/>
        <v>21.5</v>
      </c>
      <c r="E195" s="56">
        <v>21.5</v>
      </c>
      <c r="F195" s="56">
        <v>21.5</v>
      </c>
    </row>
    <row r="196" spans="1:6" ht="15" customHeight="1" x14ac:dyDescent="0.25">
      <c r="A196" s="67">
        <v>4812</v>
      </c>
      <c r="B196" s="18" t="s">
        <v>1875</v>
      </c>
      <c r="C196" s="82" t="s">
        <v>1265</v>
      </c>
      <c r="D196" s="56">
        <f t="shared" si="3"/>
        <v>11.92</v>
      </c>
      <c r="E196" s="56">
        <v>11.92</v>
      </c>
      <c r="F196" s="56">
        <v>11.92</v>
      </c>
    </row>
    <row r="197" spans="1:6" ht="15" customHeight="1" x14ac:dyDescent="0.25">
      <c r="A197" s="67">
        <v>4491</v>
      </c>
      <c r="B197" s="18" t="s">
        <v>1876</v>
      </c>
      <c r="C197" s="82" t="s">
        <v>1252</v>
      </c>
      <c r="D197" s="56">
        <f t="shared" si="3"/>
        <v>9.92</v>
      </c>
      <c r="E197" s="56">
        <v>9.92</v>
      </c>
      <c r="F197" s="56">
        <v>9.92</v>
      </c>
    </row>
    <row r="198" spans="1:6" ht="15" customHeight="1" x14ac:dyDescent="0.25">
      <c r="A198" s="67">
        <v>11154</v>
      </c>
      <c r="B198" s="18" t="s">
        <v>1877</v>
      </c>
      <c r="C198" s="82" t="s">
        <v>907</v>
      </c>
      <c r="D198" s="56">
        <f t="shared" si="3"/>
        <v>989.1</v>
      </c>
      <c r="E198" s="56">
        <v>989.1</v>
      </c>
      <c r="F198" s="56">
        <v>989.1</v>
      </c>
    </row>
    <row r="199" spans="1:6" ht="15" customHeight="1" x14ac:dyDescent="0.25">
      <c r="A199" s="67">
        <v>39025</v>
      </c>
      <c r="B199" s="18" t="s">
        <v>1878</v>
      </c>
      <c r="C199" s="82" t="s">
        <v>907</v>
      </c>
      <c r="D199" s="56">
        <f t="shared" si="3"/>
        <v>1018.58</v>
      </c>
      <c r="E199" s="56">
        <v>1018.58</v>
      </c>
      <c r="F199" s="56">
        <v>1018.58</v>
      </c>
    </row>
    <row r="200" spans="1:6" ht="15" customHeight="1" x14ac:dyDescent="0.25">
      <c r="A200" s="67">
        <v>4922</v>
      </c>
      <c r="B200" s="18" t="s">
        <v>1879</v>
      </c>
      <c r="C200" s="82" t="s">
        <v>1265</v>
      </c>
      <c r="D200" s="56">
        <f t="shared" si="3"/>
        <v>515.96</v>
      </c>
      <c r="E200" s="56">
        <v>515.96</v>
      </c>
      <c r="F200" s="56">
        <v>515.96</v>
      </c>
    </row>
    <row r="201" spans="1:6" ht="15" customHeight="1" x14ac:dyDescent="0.25">
      <c r="A201" s="67">
        <v>5052</v>
      </c>
      <c r="B201" s="18" t="s">
        <v>1880</v>
      </c>
      <c r="C201" s="82" t="s">
        <v>907</v>
      </c>
      <c r="D201" s="56">
        <f t="shared" si="3"/>
        <v>1497.5</v>
      </c>
      <c r="E201" s="56">
        <v>1497.5</v>
      </c>
      <c r="F201" s="56">
        <v>1497.5</v>
      </c>
    </row>
    <row r="202" spans="1:6" ht="15" customHeight="1" x14ac:dyDescent="0.25">
      <c r="A202" s="67">
        <v>5066</v>
      </c>
      <c r="B202" s="18" t="s">
        <v>1881</v>
      </c>
      <c r="C202" s="82" t="s">
        <v>1293</v>
      </c>
      <c r="D202" s="56">
        <f t="shared" si="3"/>
        <v>28.48</v>
      </c>
      <c r="E202" s="56">
        <v>28.48</v>
      </c>
      <c r="F202" s="56">
        <v>28.48</v>
      </c>
    </row>
    <row r="203" spans="1:6" ht="15" customHeight="1" x14ac:dyDescent="0.25">
      <c r="A203" s="67">
        <v>20247</v>
      </c>
      <c r="B203" s="18" t="s">
        <v>1882</v>
      </c>
      <c r="C203" s="82" t="s">
        <v>1293</v>
      </c>
      <c r="D203" s="56">
        <f t="shared" si="3"/>
        <v>23.93</v>
      </c>
      <c r="E203" s="56">
        <v>23.93</v>
      </c>
      <c r="F203" s="56">
        <v>23.93</v>
      </c>
    </row>
    <row r="204" spans="1:6" ht="15" customHeight="1" x14ac:dyDescent="0.25">
      <c r="A204" s="67">
        <v>5068</v>
      </c>
      <c r="B204" s="18" t="s">
        <v>1883</v>
      </c>
      <c r="C204" s="82" t="s">
        <v>1293</v>
      </c>
      <c r="D204" s="56">
        <f t="shared" si="3"/>
        <v>21.62</v>
      </c>
      <c r="E204" s="56">
        <v>21.62</v>
      </c>
      <c r="F204" s="56">
        <v>21.62</v>
      </c>
    </row>
    <row r="205" spans="1:6" ht="15" customHeight="1" x14ac:dyDescent="0.25">
      <c r="A205" s="67">
        <v>5073</v>
      </c>
      <c r="B205" s="18" t="s">
        <v>1884</v>
      </c>
      <c r="C205" s="82" t="s">
        <v>1293</v>
      </c>
      <c r="D205" s="56">
        <f t="shared" si="3"/>
        <v>22.03</v>
      </c>
      <c r="E205" s="56">
        <v>22.03</v>
      </c>
      <c r="F205" s="56">
        <v>22.03</v>
      </c>
    </row>
    <row r="206" spans="1:6" ht="15" customHeight="1" x14ac:dyDescent="0.25">
      <c r="A206" s="67">
        <v>5061</v>
      </c>
      <c r="B206" s="18" t="s">
        <v>1885</v>
      </c>
      <c r="C206" s="82" t="s">
        <v>1293</v>
      </c>
      <c r="D206" s="56">
        <f t="shared" si="3"/>
        <v>21.25</v>
      </c>
      <c r="E206" s="56">
        <v>21.25</v>
      </c>
      <c r="F206" s="56">
        <v>21.25</v>
      </c>
    </row>
    <row r="207" spans="1:6" ht="15" customHeight="1" x14ac:dyDescent="0.25">
      <c r="A207" s="67">
        <v>40568</v>
      </c>
      <c r="B207" s="18" t="s">
        <v>1886</v>
      </c>
      <c r="C207" s="82" t="s">
        <v>1293</v>
      </c>
      <c r="D207" s="56">
        <f t="shared" si="3"/>
        <v>21.78</v>
      </c>
      <c r="E207" s="56">
        <v>21.78</v>
      </c>
      <c r="F207" s="56">
        <v>21.78</v>
      </c>
    </row>
    <row r="208" spans="1:6" ht="15" customHeight="1" x14ac:dyDescent="0.25">
      <c r="A208" s="67">
        <v>40304</v>
      </c>
      <c r="B208" s="18" t="s">
        <v>1887</v>
      </c>
      <c r="C208" s="82" t="s">
        <v>1293</v>
      </c>
      <c r="D208" s="56">
        <f t="shared" si="3"/>
        <v>26.68</v>
      </c>
      <c r="E208" s="56">
        <v>26.68</v>
      </c>
      <c r="F208" s="56">
        <v>26.68</v>
      </c>
    </row>
    <row r="209" spans="1:6" ht="15" customHeight="1" x14ac:dyDescent="0.25">
      <c r="A209" s="67">
        <v>511</v>
      </c>
      <c r="B209" s="18" t="s">
        <v>1888</v>
      </c>
      <c r="C209" s="82" t="s">
        <v>1151</v>
      </c>
      <c r="D209" s="56">
        <f t="shared" si="3"/>
        <v>18.84</v>
      </c>
      <c r="E209" s="56">
        <v>18.84</v>
      </c>
      <c r="F209" s="56">
        <v>18.84</v>
      </c>
    </row>
    <row r="210" spans="1:6" ht="15" customHeight="1" x14ac:dyDescent="0.25">
      <c r="A210" s="67">
        <v>12273</v>
      </c>
      <c r="B210" s="18" t="s">
        <v>1889</v>
      </c>
      <c r="C210" s="82" t="s">
        <v>907</v>
      </c>
      <c r="D210" s="56">
        <f t="shared" si="3"/>
        <v>93.93</v>
      </c>
      <c r="E210" s="56">
        <v>93.93</v>
      </c>
      <c r="F210" s="56">
        <v>93.93</v>
      </c>
    </row>
    <row r="211" spans="1:6" ht="15" customHeight="1" x14ac:dyDescent="0.25">
      <c r="A211" s="67">
        <v>13393</v>
      </c>
      <c r="B211" s="18" t="s">
        <v>1890</v>
      </c>
      <c r="C211" s="82" t="s">
        <v>907</v>
      </c>
      <c r="D211" s="56">
        <f t="shared" si="3"/>
        <v>380.01</v>
      </c>
      <c r="E211" s="56">
        <v>380.01</v>
      </c>
      <c r="F211" s="56">
        <v>380.01</v>
      </c>
    </row>
    <row r="212" spans="1:6" ht="15" customHeight="1" x14ac:dyDescent="0.25">
      <c r="A212" s="67">
        <v>12039</v>
      </c>
      <c r="B212" s="18" t="s">
        <v>1891</v>
      </c>
      <c r="C212" s="82" t="s">
        <v>907</v>
      </c>
      <c r="D212" s="56">
        <f t="shared" si="3"/>
        <v>559.64</v>
      </c>
      <c r="E212" s="56">
        <v>559.64</v>
      </c>
      <c r="F212" s="56">
        <v>559.64</v>
      </c>
    </row>
    <row r="213" spans="1:6" ht="15" customHeight="1" x14ac:dyDescent="0.25">
      <c r="A213" s="67">
        <v>12041</v>
      </c>
      <c r="B213" s="18" t="s">
        <v>1892</v>
      </c>
      <c r="C213" s="82" t="s">
        <v>907</v>
      </c>
      <c r="D213" s="56">
        <f t="shared" si="3"/>
        <v>641.79999999999995</v>
      </c>
      <c r="E213" s="56">
        <v>641.79999999999995</v>
      </c>
      <c r="F213" s="56">
        <v>641.79999999999995</v>
      </c>
    </row>
    <row r="214" spans="1:6" ht="15" customHeight="1" x14ac:dyDescent="0.25">
      <c r="A214" s="67">
        <v>12038</v>
      </c>
      <c r="B214" s="18" t="s">
        <v>1893</v>
      </c>
      <c r="C214" s="82" t="s">
        <v>907</v>
      </c>
      <c r="D214" s="56">
        <f t="shared" si="3"/>
        <v>492.88</v>
      </c>
      <c r="E214" s="56">
        <v>492.88</v>
      </c>
      <c r="F214" s="56">
        <v>492.88</v>
      </c>
    </row>
    <row r="215" spans="1:6" ht="15" customHeight="1" x14ac:dyDescent="0.25">
      <c r="A215" s="67">
        <v>39795</v>
      </c>
      <c r="B215" s="18" t="s">
        <v>1894</v>
      </c>
      <c r="C215" s="82" t="s">
        <v>907</v>
      </c>
      <c r="D215" s="56">
        <f t="shared" si="3"/>
        <v>56.8</v>
      </c>
      <c r="E215" s="56">
        <v>56.8</v>
      </c>
      <c r="F215" s="56">
        <v>56.8</v>
      </c>
    </row>
    <row r="216" spans="1:6" ht="15" customHeight="1" x14ac:dyDescent="0.25">
      <c r="A216" s="67">
        <v>11741</v>
      </c>
      <c r="B216" s="18" t="s">
        <v>1895</v>
      </c>
      <c r="C216" s="82" t="s">
        <v>907</v>
      </c>
      <c r="D216" s="56">
        <f t="shared" si="3"/>
        <v>9.75</v>
      </c>
      <c r="E216" s="56">
        <v>9.75</v>
      </c>
      <c r="F216" s="56">
        <v>9.75</v>
      </c>
    </row>
    <row r="217" spans="1:6" ht="15" customHeight="1" x14ac:dyDescent="0.25">
      <c r="A217" s="67">
        <v>1087</v>
      </c>
      <c r="B217" s="18" t="s">
        <v>1896</v>
      </c>
      <c r="C217" s="82" t="s">
        <v>907</v>
      </c>
      <c r="D217" s="56">
        <f t="shared" si="3"/>
        <v>31.17</v>
      </c>
      <c r="E217" s="56">
        <v>31.17</v>
      </c>
      <c r="F217" s="56">
        <v>31.17</v>
      </c>
    </row>
    <row r="218" spans="1:6" ht="15" customHeight="1" x14ac:dyDescent="0.25">
      <c r="A218" s="67">
        <v>12317</v>
      </c>
      <c r="B218" s="18" t="s">
        <v>1897</v>
      </c>
      <c r="C218" s="82" t="s">
        <v>907</v>
      </c>
      <c r="D218" s="56">
        <f t="shared" si="3"/>
        <v>116.37</v>
      </c>
      <c r="E218" s="56">
        <v>116.37</v>
      </c>
      <c r="F218" s="56">
        <v>116.37</v>
      </c>
    </row>
    <row r="219" spans="1:6" ht="15" customHeight="1" x14ac:dyDescent="0.25">
      <c r="A219" s="67">
        <v>12318</v>
      </c>
      <c r="B219" s="18" t="s">
        <v>1898</v>
      </c>
      <c r="C219" s="82" t="s">
        <v>907</v>
      </c>
      <c r="D219" s="56">
        <f t="shared" si="3"/>
        <v>134.06</v>
      </c>
      <c r="E219" s="56">
        <v>134.06</v>
      </c>
      <c r="F219" s="56">
        <v>134.06</v>
      </c>
    </row>
    <row r="220" spans="1:6" ht="15" customHeight="1" x14ac:dyDescent="0.25">
      <c r="A220" s="67">
        <v>5104</v>
      </c>
      <c r="B220" s="18" t="s">
        <v>1899</v>
      </c>
      <c r="C220" s="82" t="s">
        <v>1293</v>
      </c>
      <c r="D220" s="56">
        <f t="shared" si="3"/>
        <v>100.92</v>
      </c>
      <c r="E220" s="56">
        <v>100.92</v>
      </c>
      <c r="F220" s="56">
        <v>100.92</v>
      </c>
    </row>
    <row r="221" spans="1:6" ht="15" customHeight="1" x14ac:dyDescent="0.25">
      <c r="A221" s="67">
        <v>20046</v>
      </c>
      <c r="B221" s="18" t="s">
        <v>1900</v>
      </c>
      <c r="C221" s="82" t="s">
        <v>907</v>
      </c>
      <c r="D221" s="56">
        <f t="shared" si="3"/>
        <v>18.54</v>
      </c>
      <c r="E221" s="56">
        <v>18.54</v>
      </c>
      <c r="F221" s="56">
        <v>18.54</v>
      </c>
    </row>
    <row r="222" spans="1:6" ht="15" customHeight="1" x14ac:dyDescent="0.25">
      <c r="A222" s="67">
        <v>20047</v>
      </c>
      <c r="B222" s="18" t="s">
        <v>1901</v>
      </c>
      <c r="C222" s="82" t="s">
        <v>907</v>
      </c>
      <c r="D222" s="56">
        <f t="shared" si="3"/>
        <v>55.61</v>
      </c>
      <c r="E222" s="56">
        <v>55.61</v>
      </c>
      <c r="F222" s="56">
        <v>55.61</v>
      </c>
    </row>
    <row r="223" spans="1:6" ht="15" customHeight="1" x14ac:dyDescent="0.25">
      <c r="A223" s="67">
        <v>6019</v>
      </c>
      <c r="B223" s="18" t="s">
        <v>1902</v>
      </c>
      <c r="C223" s="82" t="s">
        <v>907</v>
      </c>
      <c r="D223" s="56">
        <f t="shared" si="3"/>
        <v>52.9</v>
      </c>
      <c r="E223" s="56">
        <v>52.9</v>
      </c>
      <c r="F223" s="56">
        <v>52.9</v>
      </c>
    </row>
    <row r="224" spans="1:6" ht="15" customHeight="1" x14ac:dyDescent="0.25">
      <c r="A224" s="67">
        <v>6010</v>
      </c>
      <c r="B224" s="18" t="s">
        <v>1903</v>
      </c>
      <c r="C224" s="82" t="s">
        <v>907</v>
      </c>
      <c r="D224" s="56">
        <f t="shared" si="3"/>
        <v>91.02</v>
      </c>
      <c r="E224" s="56">
        <v>91.02</v>
      </c>
      <c r="F224" s="56">
        <v>91.02</v>
      </c>
    </row>
    <row r="225" spans="1:6" ht="15" customHeight="1" x14ac:dyDescent="0.25">
      <c r="A225" s="67">
        <v>6017</v>
      </c>
      <c r="B225" s="18" t="s">
        <v>1904</v>
      </c>
      <c r="C225" s="82" t="s">
        <v>907</v>
      </c>
      <c r="D225" s="56">
        <f t="shared" si="3"/>
        <v>72.09</v>
      </c>
      <c r="E225" s="56">
        <v>72.09</v>
      </c>
      <c r="F225" s="56">
        <v>72.09</v>
      </c>
    </row>
    <row r="226" spans="1:6" ht="15" customHeight="1" x14ac:dyDescent="0.25">
      <c r="A226" s="67">
        <v>6020</v>
      </c>
      <c r="B226" s="18" t="s">
        <v>1905</v>
      </c>
      <c r="C226" s="82" t="s">
        <v>907</v>
      </c>
      <c r="D226" s="56">
        <f t="shared" si="3"/>
        <v>31.77</v>
      </c>
      <c r="E226" s="56">
        <v>31.77</v>
      </c>
      <c r="F226" s="56">
        <v>31.77</v>
      </c>
    </row>
    <row r="227" spans="1:6" ht="15" customHeight="1" x14ac:dyDescent="0.25">
      <c r="A227" s="67">
        <v>6028</v>
      </c>
      <c r="B227" s="18" t="s">
        <v>1906</v>
      </c>
      <c r="C227" s="82" t="s">
        <v>907</v>
      </c>
      <c r="D227" s="56">
        <f t="shared" si="3"/>
        <v>126.78</v>
      </c>
      <c r="E227" s="56">
        <v>126.78</v>
      </c>
      <c r="F227" s="56">
        <v>126.78</v>
      </c>
    </row>
    <row r="228" spans="1:6" ht="15" customHeight="1" x14ac:dyDescent="0.25">
      <c r="A228" s="67">
        <v>6011</v>
      </c>
      <c r="B228" s="18" t="s">
        <v>1907</v>
      </c>
      <c r="C228" s="82" t="s">
        <v>907</v>
      </c>
      <c r="D228" s="56">
        <f t="shared" si="3"/>
        <v>262.93</v>
      </c>
      <c r="E228" s="56">
        <v>262.93</v>
      </c>
      <c r="F228" s="56">
        <v>262.93</v>
      </c>
    </row>
    <row r="229" spans="1:6" ht="15" customHeight="1" x14ac:dyDescent="0.25">
      <c r="A229" s="67">
        <v>6012</v>
      </c>
      <c r="B229" s="18" t="s">
        <v>1908</v>
      </c>
      <c r="C229" s="82" t="s">
        <v>907</v>
      </c>
      <c r="D229" s="56">
        <f t="shared" si="3"/>
        <v>318.32</v>
      </c>
      <c r="E229" s="56">
        <v>318.32</v>
      </c>
      <c r="F229" s="56">
        <v>318.32</v>
      </c>
    </row>
    <row r="230" spans="1:6" ht="15" customHeight="1" x14ac:dyDescent="0.25">
      <c r="A230" s="67">
        <v>6016</v>
      </c>
      <c r="B230" s="18" t="s">
        <v>1909</v>
      </c>
      <c r="C230" s="82" t="s">
        <v>907</v>
      </c>
      <c r="D230" s="56">
        <f t="shared" si="3"/>
        <v>33.51</v>
      </c>
      <c r="E230" s="56">
        <v>33.51</v>
      </c>
      <c r="F230" s="56">
        <v>33.51</v>
      </c>
    </row>
    <row r="231" spans="1:6" ht="15" customHeight="1" x14ac:dyDescent="0.25">
      <c r="A231" s="67">
        <v>6013</v>
      </c>
      <c r="B231" s="18" t="s">
        <v>1910</v>
      </c>
      <c r="C231" s="82" t="s">
        <v>907</v>
      </c>
      <c r="D231" s="56">
        <f t="shared" si="3"/>
        <v>100.08</v>
      </c>
      <c r="E231" s="56">
        <v>100.08</v>
      </c>
      <c r="F231" s="56">
        <v>100.08</v>
      </c>
    </row>
    <row r="232" spans="1:6" ht="15" customHeight="1" x14ac:dyDescent="0.25">
      <c r="A232" s="67">
        <v>6005</v>
      </c>
      <c r="B232" s="18" t="s">
        <v>1911</v>
      </c>
      <c r="C232" s="82" t="s">
        <v>907</v>
      </c>
      <c r="D232" s="56">
        <f t="shared" si="3"/>
        <v>81.760000000000005</v>
      </c>
      <c r="E232" s="56">
        <v>81.760000000000005</v>
      </c>
      <c r="F232" s="56">
        <v>81.760000000000005</v>
      </c>
    </row>
    <row r="233" spans="1:6" ht="15" customHeight="1" x14ac:dyDescent="0.25">
      <c r="A233" s="67">
        <v>10904</v>
      </c>
      <c r="B233" s="18" t="s">
        <v>1912</v>
      </c>
      <c r="C233" s="82" t="s">
        <v>907</v>
      </c>
      <c r="D233" s="56">
        <f t="shared" si="3"/>
        <v>242</v>
      </c>
      <c r="E233" s="56">
        <v>242</v>
      </c>
      <c r="F233" s="56">
        <v>242</v>
      </c>
    </row>
    <row r="234" spans="1:6" ht="15" customHeight="1" x14ac:dyDescent="0.25">
      <c r="A234" s="67">
        <v>6021</v>
      </c>
      <c r="B234" s="18" t="s">
        <v>1913</v>
      </c>
      <c r="C234" s="82" t="s">
        <v>907</v>
      </c>
      <c r="D234" s="56">
        <f t="shared" si="3"/>
        <v>74.599999999999994</v>
      </c>
      <c r="E234" s="56">
        <v>74.599999999999994</v>
      </c>
      <c r="F234" s="56">
        <v>74.599999999999994</v>
      </c>
    </row>
    <row r="235" spans="1:6" ht="15" customHeight="1" x14ac:dyDescent="0.25">
      <c r="A235" s="67">
        <v>6024</v>
      </c>
      <c r="B235" s="18" t="s">
        <v>1914</v>
      </c>
      <c r="C235" s="82" t="s">
        <v>907</v>
      </c>
      <c r="D235" s="56">
        <f t="shared" si="3"/>
        <v>77.11</v>
      </c>
      <c r="E235" s="56">
        <v>77.11</v>
      </c>
      <c r="F235" s="56">
        <v>77.11</v>
      </c>
    </row>
    <row r="236" spans="1:6" ht="15" customHeight="1" x14ac:dyDescent="0.25">
      <c r="A236" s="67">
        <v>34357</v>
      </c>
      <c r="B236" s="18" t="s">
        <v>1915</v>
      </c>
      <c r="C236" s="82" t="s">
        <v>1293</v>
      </c>
      <c r="D236" s="56">
        <f t="shared" si="3"/>
        <v>4.6900000000000004</v>
      </c>
      <c r="E236" s="56">
        <v>4.6900000000000004</v>
      </c>
      <c r="F236" s="56">
        <v>4.6900000000000004</v>
      </c>
    </row>
    <row r="237" spans="1:6" ht="15" customHeight="1" x14ac:dyDescent="0.25">
      <c r="A237" s="67">
        <v>37329</v>
      </c>
      <c r="B237" s="18" t="s">
        <v>1916</v>
      </c>
      <c r="C237" s="82" t="s">
        <v>1293</v>
      </c>
      <c r="D237" s="56">
        <f t="shared" si="3"/>
        <v>98.93</v>
      </c>
      <c r="E237" s="56">
        <v>98.93</v>
      </c>
      <c r="F237" s="56">
        <v>98.93</v>
      </c>
    </row>
    <row r="238" spans="1:6" ht="15" customHeight="1" x14ac:dyDescent="0.25">
      <c r="A238" s="67">
        <v>2510</v>
      </c>
      <c r="B238" s="18" t="s">
        <v>1917</v>
      </c>
      <c r="C238" s="82" t="s">
        <v>907</v>
      </c>
      <c r="D238" s="56">
        <f t="shared" si="3"/>
        <v>30.84</v>
      </c>
      <c r="E238" s="56">
        <v>30.84</v>
      </c>
      <c r="F238" s="56">
        <v>30.84</v>
      </c>
    </row>
    <row r="239" spans="1:6" ht="15" customHeight="1" x14ac:dyDescent="0.25">
      <c r="A239" s="67">
        <v>536</v>
      </c>
      <c r="B239" s="18" t="s">
        <v>1918</v>
      </c>
      <c r="C239" s="82" t="s">
        <v>1265</v>
      </c>
      <c r="D239" s="56">
        <f t="shared" si="3"/>
        <v>29.9</v>
      </c>
      <c r="E239" s="56">
        <v>29.9</v>
      </c>
      <c r="F239" s="56">
        <v>29.9</v>
      </c>
    </row>
    <row r="240" spans="1:6" ht="15" customHeight="1" x14ac:dyDescent="0.25">
      <c r="A240" s="67">
        <v>40873</v>
      </c>
      <c r="B240" s="18" t="s">
        <v>1919</v>
      </c>
      <c r="C240" s="82" t="s">
        <v>1252</v>
      </c>
      <c r="D240" s="56">
        <f t="shared" si="3"/>
        <v>28.51</v>
      </c>
      <c r="E240" s="56">
        <v>28.51</v>
      </c>
      <c r="F240" s="56">
        <v>28.51</v>
      </c>
    </row>
    <row r="241" spans="1:6" ht="15" customHeight="1" x14ac:dyDescent="0.25">
      <c r="A241" s="67">
        <v>4509</v>
      </c>
      <c r="B241" s="18" t="s">
        <v>1920</v>
      </c>
      <c r="C241" s="82" t="s">
        <v>1252</v>
      </c>
      <c r="D241" s="56">
        <f t="shared" si="3"/>
        <v>5.03</v>
      </c>
      <c r="E241" s="56">
        <v>5.03</v>
      </c>
      <c r="F241" s="56">
        <v>5.03</v>
      </c>
    </row>
    <row r="242" spans="1:6" ht="15" customHeight="1" x14ac:dyDescent="0.25">
      <c r="A242" s="67">
        <v>4517</v>
      </c>
      <c r="B242" s="18" t="s">
        <v>1921</v>
      </c>
      <c r="C242" s="82" t="s">
        <v>1252</v>
      </c>
      <c r="D242" s="56">
        <f t="shared" si="3"/>
        <v>3.47</v>
      </c>
      <c r="E242" s="56">
        <v>3.47</v>
      </c>
      <c r="F242" s="56">
        <v>3.47</v>
      </c>
    </row>
    <row r="243" spans="1:6" ht="15" customHeight="1" x14ac:dyDescent="0.25">
      <c r="A243" s="67">
        <v>4417</v>
      </c>
      <c r="B243" s="18" t="s">
        <v>1922</v>
      </c>
      <c r="C243" s="82" t="s">
        <v>1252</v>
      </c>
      <c r="D243" s="56">
        <f t="shared" si="3"/>
        <v>7.41</v>
      </c>
      <c r="E243" s="56">
        <v>7.41</v>
      </c>
      <c r="F243" s="56">
        <v>7.41</v>
      </c>
    </row>
    <row r="244" spans="1:6" ht="15" customHeight="1" x14ac:dyDescent="0.25">
      <c r="A244" s="67">
        <v>6085</v>
      </c>
      <c r="B244" s="18" t="s">
        <v>1923</v>
      </c>
      <c r="C244" s="82" t="s">
        <v>1151</v>
      </c>
      <c r="D244" s="56">
        <f t="shared" si="3"/>
        <v>8.89</v>
      </c>
      <c r="E244" s="56">
        <v>8.89</v>
      </c>
      <c r="F244" s="56">
        <v>8.89</v>
      </c>
    </row>
    <row r="245" spans="1:6" ht="15" customHeight="1" x14ac:dyDescent="0.25">
      <c r="A245" s="67">
        <v>142</v>
      </c>
      <c r="B245" s="18" t="s">
        <v>1924</v>
      </c>
      <c r="C245" s="82" t="s">
        <v>1925</v>
      </c>
      <c r="D245" s="56">
        <f t="shared" si="3"/>
        <v>29.92</v>
      </c>
      <c r="E245" s="56">
        <v>29.92</v>
      </c>
      <c r="F245" s="56">
        <v>29.92</v>
      </c>
    </row>
    <row r="246" spans="1:6" ht="15" customHeight="1" x14ac:dyDescent="0.25">
      <c r="A246" s="67">
        <v>39961</v>
      </c>
      <c r="B246" s="18" t="s">
        <v>1926</v>
      </c>
      <c r="C246" s="82" t="s">
        <v>907</v>
      </c>
      <c r="D246" s="56">
        <f t="shared" si="3"/>
        <v>19.77</v>
      </c>
      <c r="E246" s="56">
        <v>19.77</v>
      </c>
      <c r="F246" s="56">
        <v>19.77</v>
      </c>
    </row>
    <row r="247" spans="1:6" ht="15" customHeight="1" x14ac:dyDescent="0.25">
      <c r="A247" s="67">
        <v>20250</v>
      </c>
      <c r="B247" s="18" t="s">
        <v>1927</v>
      </c>
      <c r="C247" s="82" t="s">
        <v>1293</v>
      </c>
      <c r="D247" s="56">
        <f t="shared" si="3"/>
        <v>13</v>
      </c>
      <c r="E247" s="56">
        <v>13</v>
      </c>
      <c r="F247" s="56">
        <v>13</v>
      </c>
    </row>
    <row r="248" spans="1:6" ht="15" customHeight="1" x14ac:dyDescent="0.25">
      <c r="A248" s="67">
        <v>13388</v>
      </c>
      <c r="B248" s="18" t="s">
        <v>1928</v>
      </c>
      <c r="C248" s="82" t="s">
        <v>1293</v>
      </c>
      <c r="D248" s="56">
        <f t="shared" si="3"/>
        <v>155.72</v>
      </c>
      <c r="E248" s="56">
        <v>155.72</v>
      </c>
      <c r="F248" s="56">
        <v>155.72</v>
      </c>
    </row>
    <row r="249" spans="1:6" ht="15" customHeight="1" x14ac:dyDescent="0.25">
      <c r="A249" s="67">
        <v>4828</v>
      </c>
      <c r="B249" s="18" t="s">
        <v>1929</v>
      </c>
      <c r="C249" s="82" t="s">
        <v>1252</v>
      </c>
      <c r="D249" s="56">
        <f t="shared" si="3"/>
        <v>51.71</v>
      </c>
      <c r="E249" s="56">
        <v>51.71</v>
      </c>
      <c r="F249" s="56">
        <v>51.71</v>
      </c>
    </row>
    <row r="250" spans="1:6" ht="15" customHeight="1" x14ac:dyDescent="0.25">
      <c r="A250" s="67">
        <v>20083</v>
      </c>
      <c r="B250" s="18" t="s">
        <v>1930</v>
      </c>
      <c r="C250" s="82" t="s">
        <v>907</v>
      </c>
      <c r="D250" s="56">
        <f t="shared" si="3"/>
        <v>72</v>
      </c>
      <c r="E250" s="56">
        <v>72</v>
      </c>
      <c r="F250" s="56">
        <v>72</v>
      </c>
    </row>
    <row r="251" spans="1:6" ht="15" customHeight="1" x14ac:dyDescent="0.25">
      <c r="A251" s="67">
        <v>12295</v>
      </c>
      <c r="B251" s="18" t="s">
        <v>1931</v>
      </c>
      <c r="C251" s="82" t="s">
        <v>907</v>
      </c>
      <c r="D251" s="56">
        <f t="shared" si="3"/>
        <v>2.69</v>
      </c>
      <c r="E251" s="56">
        <v>2.69</v>
      </c>
      <c r="F251" s="56">
        <v>2.69</v>
      </c>
    </row>
    <row r="252" spans="1:6" ht="15" customHeight="1" x14ac:dyDescent="0.25">
      <c r="A252" s="67">
        <v>37590</v>
      </c>
      <c r="B252" s="18" t="s">
        <v>1932</v>
      </c>
      <c r="C252" s="82" t="s">
        <v>907</v>
      </c>
      <c r="D252" s="56">
        <f t="shared" si="3"/>
        <v>19.61</v>
      </c>
      <c r="E252" s="56">
        <v>19.61</v>
      </c>
      <c r="F252" s="56">
        <v>19.61</v>
      </c>
    </row>
    <row r="253" spans="1:6" ht="15" customHeight="1" x14ac:dyDescent="0.25">
      <c r="A253" s="67">
        <v>11033</v>
      </c>
      <c r="B253" s="18" t="s">
        <v>1933</v>
      </c>
      <c r="C253" s="82" t="s">
        <v>907</v>
      </c>
      <c r="D253" s="56">
        <f t="shared" si="3"/>
        <v>9.9499999999999993</v>
      </c>
      <c r="E253" s="56">
        <v>9.9499999999999993</v>
      </c>
      <c r="F253" s="56">
        <v>9.9499999999999993</v>
      </c>
    </row>
    <row r="254" spans="1:6" ht="15" customHeight="1" x14ac:dyDescent="0.25">
      <c r="A254" s="67">
        <v>10567</v>
      </c>
      <c r="B254" s="18" t="s">
        <v>1934</v>
      </c>
      <c r="C254" s="82" t="s">
        <v>1252</v>
      </c>
      <c r="D254" s="56">
        <f t="shared" si="3"/>
        <v>11.21</v>
      </c>
      <c r="E254" s="56">
        <v>11.21</v>
      </c>
      <c r="F254" s="56">
        <v>11.21</v>
      </c>
    </row>
    <row r="255" spans="1:6" ht="15" customHeight="1" x14ac:dyDescent="0.25">
      <c r="A255" s="67">
        <v>11299</v>
      </c>
      <c r="B255" s="18" t="s">
        <v>1935</v>
      </c>
      <c r="C255" s="82" t="s">
        <v>907</v>
      </c>
      <c r="D255" s="56">
        <f t="shared" si="3"/>
        <v>913.86</v>
      </c>
      <c r="E255" s="56">
        <v>913.86</v>
      </c>
      <c r="F255" s="56">
        <v>913.86</v>
      </c>
    </row>
    <row r="256" spans="1:6" ht="15" customHeight="1" x14ac:dyDescent="0.25">
      <c r="A256" s="67">
        <v>20183</v>
      </c>
      <c r="B256" s="18" t="s">
        <v>1936</v>
      </c>
      <c r="C256" s="82" t="s">
        <v>907</v>
      </c>
      <c r="D256" s="56">
        <f t="shared" si="3"/>
        <v>50.89</v>
      </c>
      <c r="E256" s="56">
        <v>50.89</v>
      </c>
      <c r="F256" s="56">
        <v>50.89</v>
      </c>
    </row>
    <row r="257" spans="1:6" ht="15" customHeight="1" x14ac:dyDescent="0.25">
      <c r="A257" s="67">
        <v>7104</v>
      </c>
      <c r="B257" s="18" t="s">
        <v>1937</v>
      </c>
      <c r="C257" s="82" t="s">
        <v>907</v>
      </c>
      <c r="D257" s="56">
        <f t="shared" si="3"/>
        <v>4.16</v>
      </c>
      <c r="E257" s="56">
        <v>4.16</v>
      </c>
      <c r="F257" s="56">
        <v>4.16</v>
      </c>
    </row>
    <row r="258" spans="1:6" ht="15" customHeight="1" x14ac:dyDescent="0.25">
      <c r="A258" s="67">
        <v>7136</v>
      </c>
      <c r="B258" s="18" t="s">
        <v>1938</v>
      </c>
      <c r="C258" s="82" t="s">
        <v>907</v>
      </c>
      <c r="D258" s="56">
        <f t="shared" ref="D258:D321" si="4">IF(ONERA="COM DESONERAÇÃO",E258,F258)</f>
        <v>7.24</v>
      </c>
      <c r="E258" s="56">
        <v>7.24</v>
      </c>
      <c r="F258" s="56">
        <v>7.24</v>
      </c>
    </row>
    <row r="259" spans="1:6" ht="15" customHeight="1" x14ac:dyDescent="0.25">
      <c r="A259" s="67">
        <v>7128</v>
      </c>
      <c r="B259" s="18" t="s">
        <v>1939</v>
      </c>
      <c r="C259" s="82" t="s">
        <v>907</v>
      </c>
      <c r="D259" s="56">
        <f t="shared" si="4"/>
        <v>9.4</v>
      </c>
      <c r="E259" s="56">
        <v>9.4</v>
      </c>
      <c r="F259" s="56">
        <v>9.4</v>
      </c>
    </row>
    <row r="260" spans="1:6" ht="15" customHeight="1" x14ac:dyDescent="0.25">
      <c r="A260" s="67">
        <v>7129</v>
      </c>
      <c r="B260" s="18" t="s">
        <v>1940</v>
      </c>
      <c r="C260" s="82" t="s">
        <v>907</v>
      </c>
      <c r="D260" s="56">
        <f t="shared" si="4"/>
        <v>11.03</v>
      </c>
      <c r="E260" s="56">
        <v>11.03</v>
      </c>
      <c r="F260" s="56">
        <v>11.03</v>
      </c>
    </row>
    <row r="261" spans="1:6" ht="15" customHeight="1" x14ac:dyDescent="0.25">
      <c r="A261" s="67">
        <v>7137</v>
      </c>
      <c r="B261" s="18" t="s">
        <v>1941</v>
      </c>
      <c r="C261" s="82" t="s">
        <v>907</v>
      </c>
      <c r="D261" s="56">
        <f t="shared" si="4"/>
        <v>10.84</v>
      </c>
      <c r="E261" s="56">
        <v>10.84</v>
      </c>
      <c r="F261" s="56">
        <v>10.84</v>
      </c>
    </row>
    <row r="262" spans="1:6" ht="15" customHeight="1" x14ac:dyDescent="0.25">
      <c r="A262" s="67">
        <v>7091</v>
      </c>
      <c r="B262" s="18" t="s">
        <v>1942</v>
      </c>
      <c r="C262" s="82" t="s">
        <v>907</v>
      </c>
      <c r="D262" s="56">
        <f t="shared" si="4"/>
        <v>16.100000000000001</v>
      </c>
      <c r="E262" s="56">
        <v>16.100000000000001</v>
      </c>
      <c r="F262" s="56">
        <v>16.100000000000001</v>
      </c>
    </row>
    <row r="263" spans="1:6" ht="15" customHeight="1" x14ac:dyDescent="0.25">
      <c r="A263" s="67">
        <v>7097</v>
      </c>
      <c r="B263" s="18" t="s">
        <v>1943</v>
      </c>
      <c r="C263" s="82" t="s">
        <v>907</v>
      </c>
      <c r="D263" s="56">
        <f t="shared" si="4"/>
        <v>7.56</v>
      </c>
      <c r="E263" s="56">
        <v>7.56</v>
      </c>
      <c r="F263" s="56">
        <v>7.56</v>
      </c>
    </row>
    <row r="264" spans="1:6" ht="15" customHeight="1" x14ac:dyDescent="0.25">
      <c r="A264" s="67">
        <v>11658</v>
      </c>
      <c r="B264" s="18" t="s">
        <v>1944</v>
      </c>
      <c r="C264" s="82" t="s">
        <v>907</v>
      </c>
      <c r="D264" s="56">
        <f t="shared" si="4"/>
        <v>16.71</v>
      </c>
      <c r="E264" s="56">
        <v>16.71</v>
      </c>
      <c r="F264" s="56">
        <v>16.71</v>
      </c>
    </row>
    <row r="265" spans="1:6" ht="15" customHeight="1" x14ac:dyDescent="0.25">
      <c r="A265" s="67">
        <v>7138</v>
      </c>
      <c r="B265" s="18" t="s">
        <v>1945</v>
      </c>
      <c r="C265" s="82" t="s">
        <v>907</v>
      </c>
      <c r="D265" s="56">
        <f t="shared" si="4"/>
        <v>1.1499999999999999</v>
      </c>
      <c r="E265" s="56">
        <v>1.1499999999999999</v>
      </c>
      <c r="F265" s="56">
        <v>1.1499999999999999</v>
      </c>
    </row>
    <row r="266" spans="1:6" ht="15" customHeight="1" x14ac:dyDescent="0.25">
      <c r="A266" s="67">
        <v>7139</v>
      </c>
      <c r="B266" s="18" t="s">
        <v>1946</v>
      </c>
      <c r="C266" s="82" t="s">
        <v>907</v>
      </c>
      <c r="D266" s="56">
        <f t="shared" si="4"/>
        <v>1.3</v>
      </c>
      <c r="E266" s="56">
        <v>1.3</v>
      </c>
      <c r="F266" s="56">
        <v>1.3</v>
      </c>
    </row>
    <row r="267" spans="1:6" ht="15" customHeight="1" x14ac:dyDescent="0.25">
      <c r="A267" s="67">
        <v>7140</v>
      </c>
      <c r="B267" s="18" t="s">
        <v>1947</v>
      </c>
      <c r="C267" s="82" t="s">
        <v>907</v>
      </c>
      <c r="D267" s="56">
        <f t="shared" si="4"/>
        <v>4.09</v>
      </c>
      <c r="E267" s="56">
        <v>4.09</v>
      </c>
      <c r="F267" s="56">
        <v>4.09</v>
      </c>
    </row>
    <row r="268" spans="1:6" ht="15" customHeight="1" x14ac:dyDescent="0.25">
      <c r="A268" s="67">
        <v>7141</v>
      </c>
      <c r="B268" s="18" t="s">
        <v>1948</v>
      </c>
      <c r="C268" s="82" t="s">
        <v>907</v>
      </c>
      <c r="D268" s="56">
        <f t="shared" si="4"/>
        <v>9.99</v>
      </c>
      <c r="E268" s="56">
        <v>9.99</v>
      </c>
      <c r="F268" s="56">
        <v>9.99</v>
      </c>
    </row>
    <row r="269" spans="1:6" ht="15" customHeight="1" x14ac:dyDescent="0.25">
      <c r="A269" s="67">
        <v>20177</v>
      </c>
      <c r="B269" s="18" t="s">
        <v>1949</v>
      </c>
      <c r="C269" s="82" t="s">
        <v>907</v>
      </c>
      <c r="D269" s="56">
        <f t="shared" si="4"/>
        <v>28.86</v>
      </c>
      <c r="E269" s="56">
        <v>28.86</v>
      </c>
      <c r="F269" s="56">
        <v>28.86</v>
      </c>
    </row>
    <row r="270" spans="1:6" ht="15" customHeight="1" x14ac:dyDescent="0.25">
      <c r="A270" s="67">
        <v>34557</v>
      </c>
      <c r="B270" s="18" t="s">
        <v>1950</v>
      </c>
      <c r="C270" s="82" t="s">
        <v>1252</v>
      </c>
      <c r="D270" s="56">
        <f t="shared" si="4"/>
        <v>2.5</v>
      </c>
      <c r="E270" s="56">
        <v>2.5</v>
      </c>
      <c r="F270" s="56">
        <v>2.5</v>
      </c>
    </row>
    <row r="271" spans="1:6" ht="15" customHeight="1" x14ac:dyDescent="0.25">
      <c r="A271" s="67">
        <v>37411</v>
      </c>
      <c r="B271" s="18" t="s">
        <v>1951</v>
      </c>
      <c r="C271" s="82" t="s">
        <v>1265</v>
      </c>
      <c r="D271" s="56">
        <f t="shared" si="4"/>
        <v>18.329999999999998</v>
      </c>
      <c r="E271" s="56">
        <v>18.329999999999998</v>
      </c>
      <c r="F271" s="56">
        <v>18.329999999999998</v>
      </c>
    </row>
    <row r="272" spans="1:6" ht="15" customHeight="1" x14ac:dyDescent="0.25">
      <c r="A272" s="67">
        <v>7156</v>
      </c>
      <c r="B272" s="18" t="s">
        <v>1952</v>
      </c>
      <c r="C272" s="82" t="s">
        <v>1265</v>
      </c>
      <c r="D272" s="56">
        <f t="shared" si="4"/>
        <v>28.29</v>
      </c>
      <c r="E272" s="56">
        <v>28.29</v>
      </c>
      <c r="F272" s="56">
        <v>28.29</v>
      </c>
    </row>
    <row r="273" spans="1:6" ht="15" customHeight="1" x14ac:dyDescent="0.25">
      <c r="A273" s="67">
        <v>7194</v>
      </c>
      <c r="B273" s="18" t="s">
        <v>1953</v>
      </c>
      <c r="C273" s="82" t="s">
        <v>1265</v>
      </c>
      <c r="D273" s="56">
        <f t="shared" si="4"/>
        <v>30.07</v>
      </c>
      <c r="E273" s="56">
        <v>30.07</v>
      </c>
      <c r="F273" s="56">
        <v>30.07</v>
      </c>
    </row>
    <row r="274" spans="1:6" ht="15" customHeight="1" x14ac:dyDescent="0.25">
      <c r="A274" s="67">
        <v>1574</v>
      </c>
      <c r="B274" s="18" t="s">
        <v>1954</v>
      </c>
      <c r="C274" s="82" t="s">
        <v>907</v>
      </c>
      <c r="D274" s="56">
        <f t="shared" si="4"/>
        <v>1.46</v>
      </c>
      <c r="E274" s="56">
        <v>1.46</v>
      </c>
      <c r="F274" s="56">
        <v>1.46</v>
      </c>
    </row>
    <row r="275" spans="1:6" ht="15" customHeight="1" x14ac:dyDescent="0.25">
      <c r="A275" s="67">
        <v>1581</v>
      </c>
      <c r="B275" s="18" t="s">
        <v>1955</v>
      </c>
      <c r="C275" s="82" t="s">
        <v>907</v>
      </c>
      <c r="D275" s="56">
        <f t="shared" si="4"/>
        <v>10.14</v>
      </c>
      <c r="E275" s="56">
        <v>10.14</v>
      </c>
      <c r="F275" s="56">
        <v>10.14</v>
      </c>
    </row>
    <row r="276" spans="1:6" ht="15" customHeight="1" x14ac:dyDescent="0.25">
      <c r="A276" s="67">
        <v>1576</v>
      </c>
      <c r="B276" s="18" t="s">
        <v>1956</v>
      </c>
      <c r="C276" s="82" t="s">
        <v>907</v>
      </c>
      <c r="D276" s="56">
        <f t="shared" si="4"/>
        <v>2.4</v>
      </c>
      <c r="E276" s="56">
        <v>2.4</v>
      </c>
      <c r="F276" s="56">
        <v>2.4</v>
      </c>
    </row>
    <row r="277" spans="1:6" ht="15" customHeight="1" x14ac:dyDescent="0.25">
      <c r="A277" s="67">
        <v>1571</v>
      </c>
      <c r="B277" s="18" t="s">
        <v>1957</v>
      </c>
      <c r="C277" s="82" t="s">
        <v>907</v>
      </c>
      <c r="D277" s="56">
        <f t="shared" si="4"/>
        <v>1.1299999999999999</v>
      </c>
      <c r="E277" s="56">
        <v>1.1299999999999999</v>
      </c>
      <c r="F277" s="56">
        <v>1.1299999999999999</v>
      </c>
    </row>
    <row r="278" spans="1:6" ht="15" customHeight="1" x14ac:dyDescent="0.25">
      <c r="A278" s="67">
        <v>1578</v>
      </c>
      <c r="B278" s="18" t="s">
        <v>1958</v>
      </c>
      <c r="C278" s="82" t="s">
        <v>907</v>
      </c>
      <c r="D278" s="56">
        <f t="shared" si="4"/>
        <v>4.7</v>
      </c>
      <c r="E278" s="56">
        <v>4.7</v>
      </c>
      <c r="F278" s="56">
        <v>4.7</v>
      </c>
    </row>
    <row r="279" spans="1:6" ht="15" customHeight="1" x14ac:dyDescent="0.25">
      <c r="A279" s="67">
        <v>1580</v>
      </c>
      <c r="B279" s="18" t="s">
        <v>1959</v>
      </c>
      <c r="C279" s="82" t="s">
        <v>907</v>
      </c>
      <c r="D279" s="56">
        <f t="shared" si="4"/>
        <v>7.21</v>
      </c>
      <c r="E279" s="56">
        <v>7.21</v>
      </c>
      <c r="F279" s="56">
        <v>7.21</v>
      </c>
    </row>
    <row r="280" spans="1:6" ht="15" customHeight="1" x14ac:dyDescent="0.25">
      <c r="A280" s="67">
        <v>7348</v>
      </c>
      <c r="B280" s="18" t="s">
        <v>1960</v>
      </c>
      <c r="C280" s="82" t="s">
        <v>1151</v>
      </c>
      <c r="D280" s="56">
        <f t="shared" si="4"/>
        <v>15.51</v>
      </c>
      <c r="E280" s="56">
        <v>15.51</v>
      </c>
      <c r="F280" s="56">
        <v>15.51</v>
      </c>
    </row>
    <row r="281" spans="1:6" ht="15" customHeight="1" x14ac:dyDescent="0.25">
      <c r="A281" s="67">
        <v>7356</v>
      </c>
      <c r="B281" s="18" t="s">
        <v>1961</v>
      </c>
      <c r="C281" s="82" t="s">
        <v>1151</v>
      </c>
      <c r="D281" s="56">
        <f t="shared" si="4"/>
        <v>23.13</v>
      </c>
      <c r="E281" s="56">
        <v>23.13</v>
      </c>
      <c r="F281" s="56">
        <v>23.13</v>
      </c>
    </row>
    <row r="282" spans="1:6" ht="15" customHeight="1" x14ac:dyDescent="0.25">
      <c r="A282" s="67">
        <v>11825</v>
      </c>
      <c r="B282" s="18" t="s">
        <v>1962</v>
      </c>
      <c r="C282" s="82" t="s">
        <v>907</v>
      </c>
      <c r="D282" s="56">
        <f t="shared" si="4"/>
        <v>64.7</v>
      </c>
      <c r="E282" s="56">
        <v>64.7</v>
      </c>
      <c r="F282" s="56">
        <v>64.7</v>
      </c>
    </row>
    <row r="283" spans="1:6" ht="15" customHeight="1" x14ac:dyDescent="0.25">
      <c r="A283" s="67">
        <v>13417</v>
      </c>
      <c r="B283" s="18" t="s">
        <v>1963</v>
      </c>
      <c r="C283" s="82" t="s">
        <v>907</v>
      </c>
      <c r="D283" s="56">
        <f t="shared" si="4"/>
        <v>88.67</v>
      </c>
      <c r="E283" s="56">
        <v>88.67</v>
      </c>
      <c r="F283" s="56">
        <v>88.67</v>
      </c>
    </row>
    <row r="284" spans="1:6" ht="15" customHeight="1" x14ac:dyDescent="0.25">
      <c r="A284" s="67">
        <v>21012</v>
      </c>
      <c r="B284" s="18" t="s">
        <v>1964</v>
      </c>
      <c r="C284" s="82" t="s">
        <v>1252</v>
      </c>
      <c r="D284" s="56">
        <f t="shared" si="4"/>
        <v>59.45</v>
      </c>
      <c r="E284" s="56">
        <v>59.45</v>
      </c>
      <c r="F284" s="56">
        <v>59.45</v>
      </c>
    </row>
    <row r="285" spans="1:6" ht="15" customHeight="1" x14ac:dyDescent="0.25">
      <c r="A285" s="67">
        <v>21013</v>
      </c>
      <c r="B285" s="18" t="s">
        <v>1965</v>
      </c>
      <c r="C285" s="82" t="s">
        <v>1252</v>
      </c>
      <c r="D285" s="56">
        <f t="shared" si="4"/>
        <v>77.58</v>
      </c>
      <c r="E285" s="56">
        <v>77.58</v>
      </c>
      <c r="F285" s="56">
        <v>77.58</v>
      </c>
    </row>
    <row r="286" spans="1:6" ht="15" customHeight="1" x14ac:dyDescent="0.25">
      <c r="A286" s="67">
        <v>7696</v>
      </c>
      <c r="B286" s="18" t="s">
        <v>1966</v>
      </c>
      <c r="C286" s="82" t="s">
        <v>1252</v>
      </c>
      <c r="D286" s="56">
        <f t="shared" si="4"/>
        <v>85.81</v>
      </c>
      <c r="E286" s="56">
        <v>85.81</v>
      </c>
      <c r="F286" s="56">
        <v>85.81</v>
      </c>
    </row>
    <row r="287" spans="1:6" ht="15" customHeight="1" x14ac:dyDescent="0.25">
      <c r="A287" s="67">
        <v>7701</v>
      </c>
      <c r="B287" s="18" t="s">
        <v>1967</v>
      </c>
      <c r="C287" s="82" t="s">
        <v>1252</v>
      </c>
      <c r="D287" s="56">
        <f t="shared" si="4"/>
        <v>106.49</v>
      </c>
      <c r="E287" s="56">
        <v>106.49</v>
      </c>
      <c r="F287" s="56">
        <v>106.49</v>
      </c>
    </row>
    <row r="288" spans="1:6" ht="15" customHeight="1" x14ac:dyDescent="0.25">
      <c r="A288" s="67">
        <v>9836</v>
      </c>
      <c r="B288" s="18" t="s">
        <v>1968</v>
      </c>
      <c r="C288" s="82" t="s">
        <v>1252</v>
      </c>
      <c r="D288" s="56">
        <f t="shared" si="4"/>
        <v>15</v>
      </c>
      <c r="E288" s="56">
        <v>15</v>
      </c>
      <c r="F288" s="56">
        <v>15</v>
      </c>
    </row>
    <row r="289" spans="1:6" ht="15" customHeight="1" x14ac:dyDescent="0.25">
      <c r="A289" s="67">
        <v>20065</v>
      </c>
      <c r="B289" s="18" t="s">
        <v>1969</v>
      </c>
      <c r="C289" s="82" t="s">
        <v>1252</v>
      </c>
      <c r="D289" s="56">
        <f t="shared" si="4"/>
        <v>39.21</v>
      </c>
      <c r="E289" s="56">
        <v>39.21</v>
      </c>
      <c r="F289" s="56">
        <v>39.21</v>
      </c>
    </row>
    <row r="290" spans="1:6" ht="15" customHeight="1" x14ac:dyDescent="0.25">
      <c r="A290" s="67">
        <v>9835</v>
      </c>
      <c r="B290" s="18" t="s">
        <v>1970</v>
      </c>
      <c r="C290" s="82" t="s">
        <v>1252</v>
      </c>
      <c r="D290" s="56">
        <f t="shared" si="4"/>
        <v>6.55</v>
      </c>
      <c r="E290" s="56">
        <v>6.55</v>
      </c>
      <c r="F290" s="56">
        <v>6.55</v>
      </c>
    </row>
    <row r="291" spans="1:6" ht="15" customHeight="1" x14ac:dyDescent="0.25">
      <c r="A291" s="67">
        <v>9838</v>
      </c>
      <c r="B291" s="18" t="s">
        <v>1971</v>
      </c>
      <c r="C291" s="82" t="s">
        <v>1252</v>
      </c>
      <c r="D291" s="56">
        <f t="shared" si="4"/>
        <v>10.82</v>
      </c>
      <c r="E291" s="56">
        <v>10.82</v>
      </c>
      <c r="F291" s="56">
        <v>10.82</v>
      </c>
    </row>
    <row r="292" spans="1:6" ht="15" customHeight="1" x14ac:dyDescent="0.25">
      <c r="A292" s="67">
        <v>9837</v>
      </c>
      <c r="B292" s="18" t="s">
        <v>1972</v>
      </c>
      <c r="C292" s="82" t="s">
        <v>1252</v>
      </c>
      <c r="D292" s="56">
        <f t="shared" si="4"/>
        <v>14.2</v>
      </c>
      <c r="E292" s="56">
        <v>14.2</v>
      </c>
      <c r="F292" s="56">
        <v>14.2</v>
      </c>
    </row>
    <row r="293" spans="1:6" ht="15" customHeight="1" x14ac:dyDescent="0.25">
      <c r="A293" s="67">
        <v>9841</v>
      </c>
      <c r="B293" s="18" t="s">
        <v>1973</v>
      </c>
      <c r="C293" s="82" t="s">
        <v>1252</v>
      </c>
      <c r="D293" s="56">
        <f t="shared" si="4"/>
        <v>28.25</v>
      </c>
      <c r="E293" s="56">
        <v>28.25</v>
      </c>
      <c r="F293" s="56">
        <v>28.25</v>
      </c>
    </row>
    <row r="294" spans="1:6" ht="15" customHeight="1" x14ac:dyDescent="0.25">
      <c r="A294" s="67">
        <v>9840</v>
      </c>
      <c r="B294" s="18" t="s">
        <v>1974</v>
      </c>
      <c r="C294" s="82" t="s">
        <v>1252</v>
      </c>
      <c r="D294" s="56">
        <f t="shared" si="4"/>
        <v>59.67</v>
      </c>
      <c r="E294" s="56">
        <v>59.67</v>
      </c>
      <c r="F294" s="56">
        <v>59.67</v>
      </c>
    </row>
    <row r="295" spans="1:6" ht="15" customHeight="1" x14ac:dyDescent="0.25">
      <c r="A295" s="67">
        <v>20068</v>
      </c>
      <c r="B295" s="18" t="s">
        <v>1975</v>
      </c>
      <c r="C295" s="82" t="s">
        <v>1252</v>
      </c>
      <c r="D295" s="56">
        <f t="shared" si="4"/>
        <v>12.9</v>
      </c>
      <c r="E295" s="56">
        <v>12.9</v>
      </c>
      <c r="F295" s="56">
        <v>12.9</v>
      </c>
    </row>
    <row r="296" spans="1:6" ht="15" customHeight="1" x14ac:dyDescent="0.25">
      <c r="A296" s="67">
        <v>9839</v>
      </c>
      <c r="B296" s="18" t="s">
        <v>1976</v>
      </c>
      <c r="C296" s="82" t="s">
        <v>1252</v>
      </c>
      <c r="D296" s="56">
        <f t="shared" si="4"/>
        <v>23.4</v>
      </c>
      <c r="E296" s="56">
        <v>23.4</v>
      </c>
      <c r="F296" s="56">
        <v>23.4</v>
      </c>
    </row>
    <row r="297" spans="1:6" ht="15" customHeight="1" x14ac:dyDescent="0.25">
      <c r="A297" s="67">
        <v>9867</v>
      </c>
      <c r="B297" s="18" t="s">
        <v>1977</v>
      </c>
      <c r="C297" s="82" t="s">
        <v>1252</v>
      </c>
      <c r="D297" s="56">
        <f t="shared" si="4"/>
        <v>3.99</v>
      </c>
      <c r="E297" s="56">
        <v>3.99</v>
      </c>
      <c r="F297" s="56">
        <v>3.99</v>
      </c>
    </row>
    <row r="298" spans="1:6" ht="15" customHeight="1" x14ac:dyDescent="0.25">
      <c r="A298" s="67">
        <v>9868</v>
      </c>
      <c r="B298" s="18" t="s">
        <v>1978</v>
      </c>
      <c r="C298" s="82" t="s">
        <v>1252</v>
      </c>
      <c r="D298" s="56">
        <f t="shared" si="4"/>
        <v>4.5</v>
      </c>
      <c r="E298" s="56">
        <v>4.5</v>
      </c>
      <c r="F298" s="56">
        <v>4.5</v>
      </c>
    </row>
    <row r="299" spans="1:6" ht="15" customHeight="1" x14ac:dyDescent="0.25">
      <c r="A299" s="67">
        <v>9869</v>
      </c>
      <c r="B299" s="18" t="s">
        <v>1979</v>
      </c>
      <c r="C299" s="82" t="s">
        <v>1252</v>
      </c>
      <c r="D299" s="56">
        <f t="shared" si="4"/>
        <v>9.7100000000000009</v>
      </c>
      <c r="E299" s="56">
        <v>9.7100000000000009</v>
      </c>
      <c r="F299" s="56">
        <v>9.7100000000000009</v>
      </c>
    </row>
    <row r="300" spans="1:6" ht="15" customHeight="1" x14ac:dyDescent="0.25">
      <c r="A300" s="67">
        <v>9874</v>
      </c>
      <c r="B300" s="18" t="s">
        <v>1980</v>
      </c>
      <c r="C300" s="82" t="s">
        <v>1252</v>
      </c>
      <c r="D300" s="56">
        <f t="shared" si="4"/>
        <v>15.25</v>
      </c>
      <c r="E300" s="56">
        <v>15.25</v>
      </c>
      <c r="F300" s="56">
        <v>15.25</v>
      </c>
    </row>
    <row r="301" spans="1:6" ht="15" customHeight="1" x14ac:dyDescent="0.25">
      <c r="A301" s="67">
        <v>9875</v>
      </c>
      <c r="B301" s="18" t="s">
        <v>1981</v>
      </c>
      <c r="C301" s="82" t="s">
        <v>1252</v>
      </c>
      <c r="D301" s="56">
        <f t="shared" si="4"/>
        <v>16.73</v>
      </c>
      <c r="E301" s="56">
        <v>16.73</v>
      </c>
      <c r="F301" s="56">
        <v>16.73</v>
      </c>
    </row>
    <row r="302" spans="1:6" ht="15" customHeight="1" x14ac:dyDescent="0.25">
      <c r="A302" s="67">
        <v>9884</v>
      </c>
      <c r="B302" s="18" t="s">
        <v>1982</v>
      </c>
      <c r="C302" s="82" t="s">
        <v>907</v>
      </c>
      <c r="D302" s="56">
        <f t="shared" si="4"/>
        <v>65.069999999999993</v>
      </c>
      <c r="E302" s="56">
        <v>65.069999999999993</v>
      </c>
      <c r="F302" s="56">
        <v>65.069999999999993</v>
      </c>
    </row>
    <row r="303" spans="1:6" ht="15" customHeight="1" x14ac:dyDescent="0.25">
      <c r="A303" s="67">
        <v>9889</v>
      </c>
      <c r="B303" s="18" t="s">
        <v>1983</v>
      </c>
      <c r="C303" s="82" t="s">
        <v>907</v>
      </c>
      <c r="D303" s="56">
        <f t="shared" si="4"/>
        <v>158.31</v>
      </c>
      <c r="E303" s="56">
        <v>158.31</v>
      </c>
      <c r="F303" s="56">
        <v>158.31</v>
      </c>
    </row>
    <row r="304" spans="1:6" ht="15" customHeight="1" x14ac:dyDescent="0.25">
      <c r="A304" s="67">
        <v>9894</v>
      </c>
      <c r="B304" s="18" t="s">
        <v>1984</v>
      </c>
      <c r="C304" s="82" t="s">
        <v>907</v>
      </c>
      <c r="D304" s="56">
        <f t="shared" si="4"/>
        <v>28.04</v>
      </c>
      <c r="E304" s="56">
        <v>28.04</v>
      </c>
      <c r="F304" s="56">
        <v>28.04</v>
      </c>
    </row>
    <row r="305" spans="1:6" ht="15" customHeight="1" x14ac:dyDescent="0.25">
      <c r="A305" s="67">
        <v>9897</v>
      </c>
      <c r="B305" s="18" t="s">
        <v>1985</v>
      </c>
      <c r="C305" s="82" t="s">
        <v>907</v>
      </c>
      <c r="D305" s="56">
        <f t="shared" si="4"/>
        <v>29.94</v>
      </c>
      <c r="E305" s="56">
        <v>29.94</v>
      </c>
      <c r="F305" s="56">
        <v>29.94</v>
      </c>
    </row>
    <row r="306" spans="1:6" ht="15" customHeight="1" x14ac:dyDescent="0.25">
      <c r="A306" s="67">
        <v>10231</v>
      </c>
      <c r="B306" s="18" t="s">
        <v>1986</v>
      </c>
      <c r="C306" s="82" t="s">
        <v>907</v>
      </c>
      <c r="D306" s="56">
        <f t="shared" si="4"/>
        <v>308.64</v>
      </c>
      <c r="E306" s="56">
        <v>308.64</v>
      </c>
      <c r="F306" s="56">
        <v>308.64</v>
      </c>
    </row>
    <row r="307" spans="1:6" ht="15" customHeight="1" x14ac:dyDescent="0.25">
      <c r="A307" s="67">
        <v>10410</v>
      </c>
      <c r="B307" s="18" t="s">
        <v>1987</v>
      </c>
      <c r="C307" s="82" t="s">
        <v>907</v>
      </c>
      <c r="D307" s="56">
        <f t="shared" si="4"/>
        <v>132.22999999999999</v>
      </c>
      <c r="E307" s="56">
        <v>132.22999999999999</v>
      </c>
      <c r="F307" s="56">
        <v>132.22999999999999</v>
      </c>
    </row>
    <row r="308" spans="1:6" ht="15" customHeight="1" x14ac:dyDescent="0.25">
      <c r="A308" s="67">
        <v>10408</v>
      </c>
      <c r="B308" s="18" t="s">
        <v>1988</v>
      </c>
      <c r="C308" s="82" t="s">
        <v>907</v>
      </c>
      <c r="D308" s="56">
        <f t="shared" si="4"/>
        <v>309.94</v>
      </c>
      <c r="E308" s="56">
        <v>309.94</v>
      </c>
      <c r="F308" s="56">
        <v>309.94</v>
      </c>
    </row>
    <row r="309" spans="1:6" ht="15" customHeight="1" x14ac:dyDescent="0.25">
      <c r="A309" s="67">
        <v>10417</v>
      </c>
      <c r="B309" s="18" t="s">
        <v>1989</v>
      </c>
      <c r="C309" s="82" t="s">
        <v>907</v>
      </c>
      <c r="D309" s="56">
        <f t="shared" si="4"/>
        <v>171.6</v>
      </c>
      <c r="E309" s="56">
        <v>171.6</v>
      </c>
      <c r="F309" s="56">
        <v>171.6</v>
      </c>
    </row>
    <row r="310" spans="1:6" ht="15" customHeight="1" x14ac:dyDescent="0.25">
      <c r="A310" s="67">
        <v>5031</v>
      </c>
      <c r="B310" s="18" t="s">
        <v>1990</v>
      </c>
      <c r="C310" s="82" t="s">
        <v>1265</v>
      </c>
      <c r="D310" s="56">
        <f t="shared" si="4"/>
        <v>382</v>
      </c>
      <c r="E310" s="56">
        <v>382</v>
      </c>
      <c r="F310" s="56">
        <v>382</v>
      </c>
    </row>
    <row r="311" spans="1:6" ht="15" customHeight="1" x14ac:dyDescent="0.25">
      <c r="A311" s="67">
        <v>40270</v>
      </c>
      <c r="B311" s="18" t="s">
        <v>1991</v>
      </c>
      <c r="C311" s="82" t="s">
        <v>1252</v>
      </c>
      <c r="D311" s="56">
        <f t="shared" si="4"/>
        <v>125.53</v>
      </c>
      <c r="E311" s="56">
        <v>125.53</v>
      </c>
      <c r="F311" s="56">
        <v>125.53</v>
      </c>
    </row>
    <row r="312" spans="1:6" ht="15" customHeight="1" x14ac:dyDescent="0.25">
      <c r="A312" s="67">
        <v>4425</v>
      </c>
      <c r="B312" s="18" t="s">
        <v>1992</v>
      </c>
      <c r="C312" s="82" t="s">
        <v>1252</v>
      </c>
      <c r="D312" s="56">
        <f t="shared" si="4"/>
        <v>28.81</v>
      </c>
      <c r="E312" s="56">
        <v>28.81</v>
      </c>
      <c r="F312" s="56">
        <v>28.81</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6</vt:i4>
      </vt:variant>
    </vt:vector>
  </HeadingPairs>
  <TitlesOfParts>
    <vt:vector size="17" baseType="lpstr">
      <vt:lpstr>DADOS</vt:lpstr>
      <vt:lpstr>RESUMO</vt:lpstr>
      <vt:lpstr>CRONOGRAMA</vt:lpstr>
      <vt:lpstr>ORCAMENTO</vt:lpstr>
      <vt:lpstr>MEMORIA</vt:lpstr>
      <vt:lpstr>COMPOSICAO</vt:lpstr>
      <vt:lpstr>ABCS</vt:lpstr>
      <vt:lpstr>BDI</vt:lpstr>
      <vt:lpstr>LS</vt:lpstr>
      <vt:lpstr>S</vt:lpstr>
      <vt:lpstr>I</vt:lpstr>
      <vt:lpstr>BDI</vt:lpstr>
      <vt:lpstr>CIDADE</vt:lpstr>
      <vt:lpstr>FONTE</vt:lpstr>
      <vt:lpstr>LEI</vt:lpstr>
      <vt:lpstr>OBRA</vt:lpstr>
      <vt:lpstr>ONERA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OrÃ§amentÃ¡ria</dc:title>
  <dc:subject>OrÃ§aamento de Obra</dc:subject>
  <dc:creator>jbfreitas</dc:creator>
  <cp:keywords>planilha xls</cp:keywords>
  <dc:description>Gerada em www.planodaobra.com</dc:description>
  <cp:lastModifiedBy>AGILIZA</cp:lastModifiedBy>
  <dcterms:created xsi:type="dcterms:W3CDTF">2023-02-01T09:55:17Z</dcterms:created>
  <dcterms:modified xsi:type="dcterms:W3CDTF">2023-02-01T13:00:45Z</dcterms:modified>
  <cp:category>Planilhas</cp:category>
</cp:coreProperties>
</file>