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D:\JOAO\0-AGILIZA\Dropbox\0-AGILIZA\0-ENGENHARIA E PROJETOS\0-PLANO DA OBRA\ORCS SINAPI\"/>
    </mc:Choice>
  </mc:AlternateContent>
  <xr:revisionPtr revIDLastSave="0" documentId="13_ncr:1_{6BD442C5-6E97-4F42-81C8-7790A317F35E}" xr6:coauthVersionLast="47" xr6:coauthVersionMax="47" xr10:uidLastSave="{00000000-0000-0000-0000-000000000000}"/>
  <bookViews>
    <workbookView xWindow="-3648" yWindow="-13068" windowWidth="23256" windowHeight="12720" tabRatio="932" activeTab="1" xr2:uid="{00000000-000D-0000-FFFF-FFFF00000000}"/>
  </bookViews>
  <sheets>
    <sheet name="DADOS" sheetId="1" r:id="rId1"/>
    <sheet name="RESUMO" sheetId="2" r:id="rId2"/>
    <sheet name="CRONOGRAMA" sheetId="3" r:id="rId3"/>
    <sheet name="ORCAMENTO" sheetId="4" r:id="rId4"/>
    <sheet name="MEMORIA" sheetId="5" r:id="rId5"/>
    <sheet name="COMPOSICAO" sheetId="6" r:id="rId6"/>
    <sheet name="COMPOSICAO_AUX_1" sheetId="7" r:id="rId7"/>
    <sheet name="COMPOSICAO_AUX_2" sheetId="8" r:id="rId8"/>
    <sheet name="COMPOSICAO_AUX_3" sheetId="9" r:id="rId9"/>
    <sheet name="ABCS" sheetId="10" r:id="rId10"/>
    <sheet name="BDI" sheetId="11" r:id="rId11"/>
    <sheet name="LS" sheetId="12" r:id="rId12"/>
    <sheet name="S" sheetId="13" r:id="rId13"/>
    <sheet name="I" sheetId="14" r:id="rId14"/>
  </sheets>
  <definedNames>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J16" i="11" l="1"/>
  <c r="D55" i="14"/>
  <c r="D54" i="14"/>
  <c r="D53" i="14"/>
  <c r="I76" i="8" s="1"/>
  <c r="J76" i="8" s="1"/>
  <c r="D52" i="14"/>
  <c r="I11" i="6" s="1"/>
  <c r="D51" i="14"/>
  <c r="D50" i="14"/>
  <c r="D49" i="14"/>
  <c r="I88" i="6" s="1"/>
  <c r="D48" i="14"/>
  <c r="I64" i="6" s="1"/>
  <c r="D47" i="14"/>
  <c r="D46" i="14"/>
  <c r="I13" i="9" s="1"/>
  <c r="J13" i="9" s="1"/>
  <c r="J14" i="9" s="1"/>
  <c r="I12" i="9" s="1"/>
  <c r="D45" i="14"/>
  <c r="D44" i="14"/>
  <c r="D43" i="14"/>
  <c r="D42" i="14"/>
  <c r="I66" i="8" s="1"/>
  <c r="J66" i="8" s="1"/>
  <c r="D41" i="14"/>
  <c r="I8" i="6" s="1"/>
  <c r="J8" i="6" s="1"/>
  <c r="D40" i="14"/>
  <c r="D39" i="14"/>
  <c r="D38" i="14"/>
  <c r="D37" i="14"/>
  <c r="D36" i="14"/>
  <c r="D35" i="14"/>
  <c r="D34" i="14"/>
  <c r="D33" i="14"/>
  <c r="D32" i="14"/>
  <c r="I101" i="8" s="1"/>
  <c r="J101" i="8" s="1"/>
  <c r="J102" i="8" s="1"/>
  <c r="I100" i="8" s="1"/>
  <c r="D31" i="14"/>
  <c r="D30" i="14"/>
  <c r="I91" i="8" s="1"/>
  <c r="J91" i="8" s="1"/>
  <c r="J92" i="8" s="1"/>
  <c r="I90" i="8" s="1"/>
  <c r="D29" i="14"/>
  <c r="I148" i="8" s="1"/>
  <c r="J148" i="8" s="1"/>
  <c r="J149" i="8" s="1"/>
  <c r="D28" i="14"/>
  <c r="D27" i="14"/>
  <c r="D26" i="14"/>
  <c r="I167" i="7" s="1"/>
  <c r="J167" i="7" s="1"/>
  <c r="D25" i="14"/>
  <c r="D24" i="14"/>
  <c r="D23" i="14"/>
  <c r="D22" i="14"/>
  <c r="I180" i="8" s="1"/>
  <c r="J180" i="8" s="1"/>
  <c r="D21" i="14"/>
  <c r="D20" i="14"/>
  <c r="I168" i="7" s="1"/>
  <c r="J168" i="7" s="1"/>
  <c r="D19" i="14"/>
  <c r="D18" i="14"/>
  <c r="D17" i="14"/>
  <c r="I80" i="8" s="1"/>
  <c r="J80" i="8" s="1"/>
  <c r="D16" i="14"/>
  <c r="D15" i="14"/>
  <c r="D14" i="14"/>
  <c r="D13" i="14"/>
  <c r="I78" i="6" s="1"/>
  <c r="D12" i="14"/>
  <c r="I53" i="6" s="1"/>
  <c r="D11" i="14"/>
  <c r="D10" i="14"/>
  <c r="D9" i="14"/>
  <c r="D8" i="14"/>
  <c r="D7" i="14"/>
  <c r="D6" i="14"/>
  <c r="I48" i="9" s="1"/>
  <c r="J48" i="9" s="1"/>
  <c r="J49" i="9" s="1"/>
  <c r="I47" i="9" s="1"/>
  <c r="D5" i="14"/>
  <c r="I48" i="7" s="1"/>
  <c r="J48" i="7" s="1"/>
  <c r="D4" i="14"/>
  <c r="I68" i="6" s="1"/>
  <c r="D3" i="14"/>
  <c r="D2" i="14"/>
  <c r="I63" i="8" s="1"/>
  <c r="J63" i="8" s="1"/>
  <c r="D61" i="13"/>
  <c r="D60" i="13"/>
  <c r="L138" i="7" s="1"/>
  <c r="D59" i="13"/>
  <c r="D58" i="13"/>
  <c r="D57" i="13"/>
  <c r="L34" i="8" s="1"/>
  <c r="D56" i="13"/>
  <c r="L29" i="8" s="1"/>
  <c r="D55" i="13"/>
  <c r="D54" i="13"/>
  <c r="D53" i="13"/>
  <c r="L100" i="8" s="1"/>
  <c r="D52" i="13"/>
  <c r="L95" i="8" s="1"/>
  <c r="D51" i="13"/>
  <c r="D50" i="13"/>
  <c r="L117" i="8" s="1"/>
  <c r="D49" i="13"/>
  <c r="L86" i="7" s="1"/>
  <c r="D48" i="13"/>
  <c r="L95" i="7" s="1"/>
  <c r="D47" i="13"/>
  <c r="D46" i="13"/>
  <c r="D45" i="13"/>
  <c r="L86" i="6" s="1"/>
  <c r="D44" i="13"/>
  <c r="L97" i="6" s="1"/>
  <c r="D43" i="13"/>
  <c r="D42" i="13"/>
  <c r="L161" i="7" s="1"/>
  <c r="D41" i="13"/>
  <c r="L102" i="7" s="1"/>
  <c r="D40" i="13"/>
  <c r="L17" i="8" s="1"/>
  <c r="D39" i="13"/>
  <c r="D38" i="13"/>
  <c r="L177" i="8" s="1"/>
  <c r="D37" i="13"/>
  <c r="L55" i="7" s="1"/>
  <c r="D36" i="13"/>
  <c r="L7" i="6" s="1"/>
  <c r="D35" i="13"/>
  <c r="D34" i="13"/>
  <c r="D33" i="13"/>
  <c r="L162" i="8" s="1"/>
  <c r="D32" i="13"/>
  <c r="L157" i="8" s="1"/>
  <c r="D31" i="13"/>
  <c r="D30" i="13"/>
  <c r="L130" i="7" s="1"/>
  <c r="D29" i="13"/>
  <c r="L167" i="8" s="1"/>
  <c r="D28" i="13"/>
  <c r="L85" i="8" s="1"/>
  <c r="D27" i="13"/>
  <c r="D26" i="13"/>
  <c r="L203" i="8" s="1"/>
  <c r="D25" i="13"/>
  <c r="L127" i="8" s="1"/>
  <c r="D24" i="13"/>
  <c r="L7" i="9" s="1"/>
  <c r="D23" i="13"/>
  <c r="D22" i="13"/>
  <c r="L32" i="9" s="1"/>
  <c r="D21" i="13"/>
  <c r="L90" i="8" s="1"/>
  <c r="D20" i="13"/>
  <c r="D19" i="13"/>
  <c r="D18" i="13"/>
  <c r="D17" i="13"/>
  <c r="L47" i="7" s="1"/>
  <c r="D16" i="13"/>
  <c r="L147" i="8" s="1"/>
  <c r="D15" i="13"/>
  <c r="D14" i="13"/>
  <c r="D13" i="13"/>
  <c r="L132" i="8" s="1"/>
  <c r="D12" i="13"/>
  <c r="L114" i="7" s="1"/>
  <c r="D11" i="13"/>
  <c r="D10" i="13"/>
  <c r="D9" i="13"/>
  <c r="L52" i="9" s="1"/>
  <c r="D8" i="13"/>
  <c r="L47" i="9" s="1"/>
  <c r="D7" i="13"/>
  <c r="D6" i="13"/>
  <c r="D5" i="13"/>
  <c r="L189" i="8" s="1"/>
  <c r="D4" i="13"/>
  <c r="L197" i="8" s="1"/>
  <c r="D3" i="13"/>
  <c r="D2" i="13"/>
  <c r="L61" i="8" s="1"/>
  <c r="B5" i="12"/>
  <c r="A2" i="12"/>
  <c r="A1" i="12"/>
  <c r="B5" i="11"/>
  <c r="A2" i="11"/>
  <c r="A1" i="11"/>
  <c r="B5" i="10"/>
  <c r="A2" i="10"/>
  <c r="A1" i="10"/>
  <c r="G53" i="9"/>
  <c r="C53" i="9"/>
  <c r="G52" i="9"/>
  <c r="C52" i="9"/>
  <c r="G48" i="9"/>
  <c r="C48" i="9"/>
  <c r="G47" i="9"/>
  <c r="C47" i="9"/>
  <c r="G43" i="9"/>
  <c r="C43" i="9"/>
  <c r="L42" i="9"/>
  <c r="G42" i="9"/>
  <c r="C42" i="9"/>
  <c r="G38" i="9"/>
  <c r="C38" i="9"/>
  <c r="L37" i="9"/>
  <c r="G37" i="9"/>
  <c r="C37" i="9"/>
  <c r="G33" i="9"/>
  <c r="C33" i="9"/>
  <c r="G32" i="9"/>
  <c r="C32" i="9"/>
  <c r="I28" i="9"/>
  <c r="G28" i="9"/>
  <c r="C28" i="9"/>
  <c r="L27" i="9"/>
  <c r="G27" i="9"/>
  <c r="C27" i="9"/>
  <c r="G23" i="9"/>
  <c r="C23" i="9"/>
  <c r="G22" i="9"/>
  <c r="C22" i="9"/>
  <c r="G18" i="9"/>
  <c r="C18" i="9"/>
  <c r="L17" i="9"/>
  <c r="G17" i="9"/>
  <c r="C17" i="9"/>
  <c r="G13" i="9"/>
  <c r="C13" i="9"/>
  <c r="G12" i="9"/>
  <c r="C12" i="9"/>
  <c r="I8" i="9"/>
  <c r="J8" i="9" s="1"/>
  <c r="J9" i="9" s="1"/>
  <c r="I7" i="9" s="1"/>
  <c r="G8" i="9"/>
  <c r="C8" i="9"/>
  <c r="G7" i="9"/>
  <c r="C7" i="9"/>
  <c r="B5" i="9"/>
  <c r="A2" i="9"/>
  <c r="A1" i="9"/>
  <c r="I204" i="8"/>
  <c r="J204" i="8" s="1"/>
  <c r="J205" i="8" s="1"/>
  <c r="I203" i="8" s="1"/>
  <c r="G204" i="8"/>
  <c r="C204" i="8"/>
  <c r="G203" i="8"/>
  <c r="C203" i="8"/>
  <c r="G199" i="8"/>
  <c r="C199" i="8"/>
  <c r="G198" i="8"/>
  <c r="C198" i="8"/>
  <c r="G197" i="8"/>
  <c r="C197" i="8"/>
  <c r="G193" i="8"/>
  <c r="C193" i="8"/>
  <c r="G192" i="8"/>
  <c r="C192" i="8"/>
  <c r="G191" i="8"/>
  <c r="C191" i="8"/>
  <c r="G190" i="8"/>
  <c r="C190" i="8"/>
  <c r="G189" i="8"/>
  <c r="C189" i="8"/>
  <c r="G185" i="8"/>
  <c r="C185" i="8"/>
  <c r="I184" i="8"/>
  <c r="G184" i="8"/>
  <c r="C184" i="8"/>
  <c r="G183" i="8"/>
  <c r="C183" i="8"/>
  <c r="G182" i="8"/>
  <c r="C182" i="8"/>
  <c r="G181" i="8"/>
  <c r="C181" i="8"/>
  <c r="G180" i="8"/>
  <c r="C180" i="8"/>
  <c r="G179" i="8"/>
  <c r="C179" i="8"/>
  <c r="G178" i="8"/>
  <c r="C178" i="8"/>
  <c r="G177" i="8"/>
  <c r="C177" i="8"/>
  <c r="G173" i="8"/>
  <c r="C173" i="8"/>
  <c r="L172" i="8"/>
  <c r="G172" i="8"/>
  <c r="C172" i="8"/>
  <c r="G168" i="8"/>
  <c r="C168" i="8"/>
  <c r="G167" i="8"/>
  <c r="C167" i="8"/>
  <c r="I163" i="8"/>
  <c r="G163" i="8"/>
  <c r="C163" i="8"/>
  <c r="G162" i="8"/>
  <c r="C162" i="8"/>
  <c r="I158" i="8"/>
  <c r="J158" i="8" s="1"/>
  <c r="J159" i="8" s="1"/>
  <c r="I157" i="8" s="1"/>
  <c r="G158" i="8"/>
  <c r="C158" i="8"/>
  <c r="G157" i="8"/>
  <c r="C157" i="8"/>
  <c r="I153" i="8"/>
  <c r="J153" i="8" s="1"/>
  <c r="J154" i="8" s="1"/>
  <c r="I152" i="8" s="1"/>
  <c r="G153" i="8"/>
  <c r="C153" i="8"/>
  <c r="L152" i="8"/>
  <c r="G152" i="8"/>
  <c r="C152" i="8"/>
  <c r="G148" i="8"/>
  <c r="C148" i="8"/>
  <c r="G147" i="8"/>
  <c r="C147" i="8"/>
  <c r="I143" i="8"/>
  <c r="G143" i="8"/>
  <c r="C143" i="8"/>
  <c r="L142" i="8"/>
  <c r="G142" i="8"/>
  <c r="C142" i="8"/>
  <c r="I138" i="8"/>
  <c r="J138" i="8" s="1"/>
  <c r="J139" i="8" s="1"/>
  <c r="G138" i="8"/>
  <c r="C138" i="8"/>
  <c r="L137" i="8"/>
  <c r="G137" i="8"/>
  <c r="C137" i="8"/>
  <c r="I133" i="8"/>
  <c r="G133" i="8"/>
  <c r="C133" i="8"/>
  <c r="G132" i="8"/>
  <c r="C132" i="8"/>
  <c r="G128" i="8"/>
  <c r="C128" i="8"/>
  <c r="G127" i="8"/>
  <c r="C127" i="8"/>
  <c r="G123" i="8"/>
  <c r="C123" i="8"/>
  <c r="L122" i="8"/>
  <c r="G122" i="8"/>
  <c r="C122" i="8"/>
  <c r="G118" i="8"/>
  <c r="C118" i="8"/>
  <c r="G117" i="8"/>
  <c r="C117" i="8"/>
  <c r="G113" i="8"/>
  <c r="C113" i="8"/>
  <c r="I112" i="8"/>
  <c r="J112" i="8" s="1"/>
  <c r="G112" i="8"/>
  <c r="C112" i="8"/>
  <c r="G111" i="8"/>
  <c r="C111" i="8"/>
  <c r="I110" i="8"/>
  <c r="J110" i="8" s="1"/>
  <c r="G110" i="8"/>
  <c r="C110" i="8"/>
  <c r="I109" i="8"/>
  <c r="G109" i="8"/>
  <c r="C109" i="8"/>
  <c r="G108" i="8"/>
  <c r="C108" i="8"/>
  <c r="I107" i="8"/>
  <c r="J107" i="8" s="1"/>
  <c r="G107" i="8"/>
  <c r="C107" i="8"/>
  <c r="I106" i="8"/>
  <c r="J106" i="8" s="1"/>
  <c r="G106" i="8"/>
  <c r="C106" i="8"/>
  <c r="L105" i="8"/>
  <c r="G105" i="8"/>
  <c r="C105" i="8"/>
  <c r="G101" i="8"/>
  <c r="C101" i="8"/>
  <c r="G100" i="8"/>
  <c r="C100" i="8"/>
  <c r="G96" i="8"/>
  <c r="C96" i="8"/>
  <c r="G95" i="8"/>
  <c r="C95" i="8"/>
  <c r="G91" i="8"/>
  <c r="C91" i="8"/>
  <c r="G90" i="8"/>
  <c r="C90" i="8"/>
  <c r="G86" i="8"/>
  <c r="C86" i="8"/>
  <c r="G85" i="8"/>
  <c r="C85" i="8"/>
  <c r="G81" i="8"/>
  <c r="C81" i="8"/>
  <c r="G80" i="8"/>
  <c r="C80" i="8"/>
  <c r="I79" i="8"/>
  <c r="J79" i="8" s="1"/>
  <c r="G79" i="8"/>
  <c r="C79" i="8"/>
  <c r="G78" i="8"/>
  <c r="C78" i="8"/>
  <c r="G77" i="8"/>
  <c r="C77" i="8"/>
  <c r="G76" i="8"/>
  <c r="C76" i="8"/>
  <c r="G75" i="8"/>
  <c r="C75" i="8"/>
  <c r="G74" i="8"/>
  <c r="C74" i="8"/>
  <c r="L73" i="8"/>
  <c r="G73" i="8"/>
  <c r="C73" i="8"/>
  <c r="G69" i="8"/>
  <c r="C69" i="8"/>
  <c r="G68" i="8"/>
  <c r="C68" i="8"/>
  <c r="I67" i="8"/>
  <c r="G67" i="8"/>
  <c r="C67" i="8"/>
  <c r="G66" i="8"/>
  <c r="C66" i="8"/>
  <c r="I65" i="8"/>
  <c r="J65" i="8" s="1"/>
  <c r="G65" i="8"/>
  <c r="C65" i="8"/>
  <c r="G64" i="8"/>
  <c r="C64" i="8"/>
  <c r="G63" i="8"/>
  <c r="C63" i="8"/>
  <c r="G62" i="8"/>
  <c r="C62" i="8"/>
  <c r="G61" i="8"/>
  <c r="C61" i="8"/>
  <c r="G57" i="8"/>
  <c r="C57" i="8"/>
  <c r="G56" i="8"/>
  <c r="C56" i="8"/>
  <c r="I55" i="8"/>
  <c r="J55" i="8" s="1"/>
  <c r="G55" i="8"/>
  <c r="C55" i="8"/>
  <c r="I54" i="8"/>
  <c r="J54" i="8" s="1"/>
  <c r="G54" i="8"/>
  <c r="C54" i="8"/>
  <c r="I53" i="8"/>
  <c r="J53" i="8" s="1"/>
  <c r="G53" i="8"/>
  <c r="C53" i="8"/>
  <c r="G52" i="8"/>
  <c r="C52" i="8"/>
  <c r="I51" i="8"/>
  <c r="J51" i="8" s="1"/>
  <c r="G51" i="8"/>
  <c r="C51" i="8"/>
  <c r="I50" i="8"/>
  <c r="J50" i="8" s="1"/>
  <c r="G50" i="8"/>
  <c r="C50" i="8"/>
  <c r="G49" i="8"/>
  <c r="C49" i="8"/>
  <c r="G45" i="8"/>
  <c r="C45" i="8"/>
  <c r="L44" i="8"/>
  <c r="G44" i="8"/>
  <c r="C44" i="8"/>
  <c r="G40" i="8"/>
  <c r="C40" i="8"/>
  <c r="L39" i="8"/>
  <c r="G39" i="8"/>
  <c r="C39" i="8"/>
  <c r="G35" i="8"/>
  <c r="C35" i="8"/>
  <c r="G34" i="8"/>
  <c r="C34" i="8"/>
  <c r="G30" i="8"/>
  <c r="C30" i="8"/>
  <c r="G29" i="8"/>
  <c r="C29" i="8"/>
  <c r="G25" i="8"/>
  <c r="C25" i="8"/>
  <c r="I24" i="8"/>
  <c r="J24" i="8" s="1"/>
  <c r="G24" i="8"/>
  <c r="C24" i="8"/>
  <c r="G23" i="8"/>
  <c r="C23" i="8"/>
  <c r="G22" i="8"/>
  <c r="C22" i="8"/>
  <c r="I21" i="8"/>
  <c r="G21" i="8"/>
  <c r="C21" i="8"/>
  <c r="G20" i="8"/>
  <c r="C20" i="8"/>
  <c r="G19" i="8"/>
  <c r="C19" i="8"/>
  <c r="I18" i="8"/>
  <c r="J18" i="8" s="1"/>
  <c r="G18" i="8"/>
  <c r="C18" i="8"/>
  <c r="G17" i="8"/>
  <c r="C17" i="8"/>
  <c r="G13" i="8"/>
  <c r="C13" i="8"/>
  <c r="G12" i="8"/>
  <c r="C12" i="8"/>
  <c r="G8" i="8"/>
  <c r="C8" i="8"/>
  <c r="L7" i="8"/>
  <c r="G7" i="8"/>
  <c r="C7" i="8"/>
  <c r="B5" i="8"/>
  <c r="A2" i="8"/>
  <c r="A1" i="8"/>
  <c r="G169" i="7"/>
  <c r="C169" i="7"/>
  <c r="G168" i="7"/>
  <c r="C168" i="7"/>
  <c r="G167" i="7"/>
  <c r="C167" i="7"/>
  <c r="I166" i="7"/>
  <c r="J166" i="7" s="1"/>
  <c r="G166" i="7"/>
  <c r="C166" i="7"/>
  <c r="I165" i="7"/>
  <c r="J165" i="7" s="1"/>
  <c r="G165" i="7"/>
  <c r="C165" i="7"/>
  <c r="G164" i="7"/>
  <c r="C164" i="7"/>
  <c r="I163" i="7"/>
  <c r="G163" i="7"/>
  <c r="C163" i="7"/>
  <c r="I162" i="7"/>
  <c r="G162" i="7"/>
  <c r="C162" i="7"/>
  <c r="G161" i="7"/>
  <c r="C161" i="7"/>
  <c r="G157" i="7"/>
  <c r="C157" i="7"/>
  <c r="G156" i="7"/>
  <c r="C156" i="7"/>
  <c r="G155" i="7"/>
  <c r="C155" i="7"/>
  <c r="G154" i="7"/>
  <c r="C154" i="7"/>
  <c r="G153" i="7"/>
  <c r="C153" i="7"/>
  <c r="I152" i="7"/>
  <c r="J152" i="7" s="1"/>
  <c r="G152" i="7"/>
  <c r="C152" i="7"/>
  <c r="G151" i="7"/>
  <c r="C151" i="7"/>
  <c r="L150" i="7"/>
  <c r="G150" i="7"/>
  <c r="C150" i="7"/>
  <c r="G146" i="7"/>
  <c r="C146" i="7"/>
  <c r="I145" i="7"/>
  <c r="J145" i="7" s="1"/>
  <c r="G145" i="7"/>
  <c r="C145" i="7"/>
  <c r="G144" i="7"/>
  <c r="C144" i="7"/>
  <c r="G143" i="7"/>
  <c r="C143" i="7"/>
  <c r="G142" i="7"/>
  <c r="C142" i="7"/>
  <c r="G141" i="7"/>
  <c r="C141" i="7"/>
  <c r="I140" i="7"/>
  <c r="G140" i="7"/>
  <c r="C140" i="7"/>
  <c r="G139" i="7"/>
  <c r="C139" i="7"/>
  <c r="G138" i="7"/>
  <c r="C138" i="7"/>
  <c r="G134" i="7"/>
  <c r="C134" i="7"/>
  <c r="G133" i="7"/>
  <c r="C133" i="7"/>
  <c r="G132" i="7"/>
  <c r="C132" i="7"/>
  <c r="G131" i="7"/>
  <c r="C131" i="7"/>
  <c r="G130" i="7"/>
  <c r="C130" i="7"/>
  <c r="G126" i="7"/>
  <c r="C126" i="7"/>
  <c r="G125" i="7"/>
  <c r="C125" i="7"/>
  <c r="G124" i="7"/>
  <c r="C124" i="7"/>
  <c r="L123" i="7"/>
  <c r="G123" i="7"/>
  <c r="C123" i="7"/>
  <c r="G119" i="7"/>
  <c r="C119" i="7"/>
  <c r="G118" i="7"/>
  <c r="C118" i="7"/>
  <c r="G117" i="7"/>
  <c r="C117" i="7"/>
  <c r="G116" i="7"/>
  <c r="C116" i="7"/>
  <c r="G115" i="7"/>
  <c r="C115" i="7"/>
  <c r="G114" i="7"/>
  <c r="C114" i="7"/>
  <c r="G110" i="7"/>
  <c r="C110" i="7"/>
  <c r="I109" i="7"/>
  <c r="J109" i="7" s="1"/>
  <c r="G109" i="7"/>
  <c r="C109" i="7"/>
  <c r="G108" i="7"/>
  <c r="C108" i="7"/>
  <c r="I107" i="7"/>
  <c r="G107" i="7"/>
  <c r="C107" i="7"/>
  <c r="I106" i="7"/>
  <c r="J106" i="7" s="1"/>
  <c r="G106" i="7"/>
  <c r="C106" i="7"/>
  <c r="G105" i="7"/>
  <c r="C105" i="7"/>
  <c r="I104" i="7"/>
  <c r="J104" i="7" s="1"/>
  <c r="G104" i="7"/>
  <c r="C104" i="7"/>
  <c r="G103" i="7"/>
  <c r="C103" i="7"/>
  <c r="G102" i="7"/>
  <c r="C102" i="7"/>
  <c r="G98" i="7"/>
  <c r="C98" i="7"/>
  <c r="G97" i="7"/>
  <c r="C97" i="7"/>
  <c r="G96" i="7"/>
  <c r="C96" i="7"/>
  <c r="G95" i="7"/>
  <c r="C95" i="7"/>
  <c r="G91" i="7"/>
  <c r="C91" i="7"/>
  <c r="G90" i="7"/>
  <c r="C90" i="7"/>
  <c r="G89" i="7"/>
  <c r="C89" i="7"/>
  <c r="G88" i="7"/>
  <c r="C88" i="7"/>
  <c r="G87" i="7"/>
  <c r="C87" i="7"/>
  <c r="G86" i="7"/>
  <c r="C86" i="7"/>
  <c r="G82" i="7"/>
  <c r="C82" i="7"/>
  <c r="G81" i="7"/>
  <c r="C81" i="7"/>
  <c r="I80" i="7"/>
  <c r="G80" i="7"/>
  <c r="C80" i="7"/>
  <c r="G79" i="7"/>
  <c r="C79" i="7"/>
  <c r="G78" i="7"/>
  <c r="C78" i="7"/>
  <c r="I77" i="7"/>
  <c r="G77" i="7"/>
  <c r="C77" i="7"/>
  <c r="G76" i="7"/>
  <c r="C76" i="7"/>
  <c r="G75" i="7"/>
  <c r="C75" i="7"/>
  <c r="L74" i="7"/>
  <c r="G74" i="7"/>
  <c r="C74" i="7"/>
  <c r="G70" i="7"/>
  <c r="C70" i="7"/>
  <c r="G69" i="7"/>
  <c r="C69" i="7"/>
  <c r="I68" i="7"/>
  <c r="J68" i="7" s="1"/>
  <c r="G68" i="7"/>
  <c r="C68" i="7"/>
  <c r="I67" i="7"/>
  <c r="G67" i="7"/>
  <c r="C67" i="7"/>
  <c r="G66" i="7"/>
  <c r="C66" i="7"/>
  <c r="G65" i="7"/>
  <c r="C65" i="7"/>
  <c r="I64" i="7"/>
  <c r="J64" i="7" s="1"/>
  <c r="G64" i="7"/>
  <c r="C64" i="7"/>
  <c r="G63" i="7"/>
  <c r="C63" i="7"/>
  <c r="G62" i="7"/>
  <c r="C62" i="7"/>
  <c r="G58" i="7"/>
  <c r="C58" i="7"/>
  <c r="G57" i="7"/>
  <c r="C57" i="7"/>
  <c r="I56" i="7"/>
  <c r="G56" i="7"/>
  <c r="C56" i="7"/>
  <c r="G55" i="7"/>
  <c r="C55" i="7"/>
  <c r="G51" i="7"/>
  <c r="C51" i="7"/>
  <c r="G50" i="7"/>
  <c r="C50" i="7"/>
  <c r="I49" i="7"/>
  <c r="J49" i="7" s="1"/>
  <c r="G49" i="7"/>
  <c r="C49" i="7"/>
  <c r="G48" i="7"/>
  <c r="C48" i="7"/>
  <c r="G47" i="7"/>
  <c r="C47" i="7"/>
  <c r="G43" i="7"/>
  <c r="C43" i="7"/>
  <c r="G42" i="7"/>
  <c r="C42" i="7"/>
  <c r="G41" i="7"/>
  <c r="C41" i="7"/>
  <c r="L40" i="7"/>
  <c r="G40" i="7"/>
  <c r="C40" i="7"/>
  <c r="G36" i="7"/>
  <c r="C36" i="7"/>
  <c r="G35" i="7"/>
  <c r="C35" i="7"/>
  <c r="G34" i="7"/>
  <c r="C34" i="7"/>
  <c r="G33" i="7"/>
  <c r="C33" i="7"/>
  <c r="G32" i="7"/>
  <c r="C32" i="7"/>
  <c r="L31" i="7"/>
  <c r="G31" i="7"/>
  <c r="C31" i="7"/>
  <c r="G27" i="7"/>
  <c r="C27" i="7"/>
  <c r="G26" i="7"/>
  <c r="C26" i="7"/>
  <c r="I25" i="7"/>
  <c r="G25" i="7"/>
  <c r="C25" i="7"/>
  <c r="I24" i="7"/>
  <c r="J24" i="7" s="1"/>
  <c r="G24" i="7"/>
  <c r="C24" i="7"/>
  <c r="I23" i="7"/>
  <c r="J23" i="7" s="1"/>
  <c r="G23" i="7"/>
  <c r="C23" i="7"/>
  <c r="G22" i="7"/>
  <c r="C22" i="7"/>
  <c r="I21" i="7"/>
  <c r="J21" i="7" s="1"/>
  <c r="G21" i="7"/>
  <c r="C21" i="7"/>
  <c r="G20" i="7"/>
  <c r="C20" i="7"/>
  <c r="L19" i="7"/>
  <c r="G19" i="7"/>
  <c r="C19" i="7"/>
  <c r="G15" i="7"/>
  <c r="C15" i="7"/>
  <c r="G14" i="7"/>
  <c r="C14" i="7"/>
  <c r="I13" i="7"/>
  <c r="J13" i="7" s="1"/>
  <c r="G13" i="7"/>
  <c r="C13" i="7"/>
  <c r="I12" i="7"/>
  <c r="G12" i="7"/>
  <c r="C12" i="7"/>
  <c r="G11" i="7"/>
  <c r="C11" i="7"/>
  <c r="G10" i="7"/>
  <c r="C10" i="7"/>
  <c r="I9" i="7"/>
  <c r="J9" i="7" s="1"/>
  <c r="G9" i="7"/>
  <c r="C9" i="7"/>
  <c r="G8" i="7"/>
  <c r="C8" i="7"/>
  <c r="L7" i="7"/>
  <c r="G7" i="7"/>
  <c r="C7" i="7"/>
  <c r="B5" i="7"/>
  <c r="A2" i="7"/>
  <c r="A1" i="7"/>
  <c r="G101" i="6"/>
  <c r="C101" i="6"/>
  <c r="G100" i="6"/>
  <c r="C100" i="6"/>
  <c r="G99" i="6"/>
  <c r="C99" i="6"/>
  <c r="I98" i="6"/>
  <c r="G98" i="6"/>
  <c r="C98" i="6"/>
  <c r="G97" i="6"/>
  <c r="C97" i="6"/>
  <c r="G91" i="6"/>
  <c r="C91" i="6"/>
  <c r="G90" i="6"/>
  <c r="C90" i="6"/>
  <c r="G89" i="6"/>
  <c r="C89" i="6"/>
  <c r="G88" i="6"/>
  <c r="C88" i="6"/>
  <c r="I87" i="6"/>
  <c r="G87" i="6"/>
  <c r="C87" i="6"/>
  <c r="G86" i="6"/>
  <c r="C86" i="6"/>
  <c r="G80" i="6"/>
  <c r="C80" i="6"/>
  <c r="I79" i="6"/>
  <c r="G79" i="6"/>
  <c r="C79" i="6"/>
  <c r="G78" i="6"/>
  <c r="C78" i="6"/>
  <c r="L77" i="6"/>
  <c r="G77" i="6"/>
  <c r="C77" i="6"/>
  <c r="G71" i="6"/>
  <c r="C71" i="6"/>
  <c r="G70" i="6"/>
  <c r="C70" i="6"/>
  <c r="G69" i="6"/>
  <c r="C69" i="6"/>
  <c r="G68" i="6"/>
  <c r="C68" i="6"/>
  <c r="I67" i="6"/>
  <c r="G67" i="6"/>
  <c r="C67" i="6"/>
  <c r="I66" i="6"/>
  <c r="G66" i="6"/>
  <c r="C66" i="6"/>
  <c r="I65" i="6"/>
  <c r="G65" i="6"/>
  <c r="C65" i="6"/>
  <c r="G64" i="6"/>
  <c r="C64" i="6"/>
  <c r="L63" i="6"/>
  <c r="G63" i="6"/>
  <c r="C63" i="6"/>
  <c r="G57" i="6"/>
  <c r="C57" i="6"/>
  <c r="G56" i="6"/>
  <c r="C56" i="6"/>
  <c r="G55" i="6"/>
  <c r="C55" i="6"/>
  <c r="I54" i="6"/>
  <c r="G54" i="6"/>
  <c r="C54" i="6"/>
  <c r="G53" i="6"/>
  <c r="C53" i="6"/>
  <c r="L52" i="6"/>
  <c r="G52" i="6"/>
  <c r="C52" i="6"/>
  <c r="I46" i="6"/>
  <c r="G46" i="6"/>
  <c r="C46" i="6"/>
  <c r="G39" i="6"/>
  <c r="C39" i="6"/>
  <c r="G38" i="6"/>
  <c r="C38" i="6"/>
  <c r="G37" i="6"/>
  <c r="C37" i="6"/>
  <c r="G36" i="6"/>
  <c r="C36" i="6"/>
  <c r="G35" i="6"/>
  <c r="C35" i="6"/>
  <c r="G34" i="6"/>
  <c r="C34" i="6"/>
  <c r="G33" i="6"/>
  <c r="C33" i="6"/>
  <c r="L32" i="6"/>
  <c r="G32" i="6"/>
  <c r="C32" i="6"/>
  <c r="G26" i="6"/>
  <c r="C26" i="6"/>
  <c r="G25" i="6"/>
  <c r="C25" i="6"/>
  <c r="L24" i="6"/>
  <c r="G24" i="6"/>
  <c r="C24" i="6"/>
  <c r="G18" i="6"/>
  <c r="C18" i="6"/>
  <c r="G17" i="6"/>
  <c r="C17" i="6"/>
  <c r="G16" i="6"/>
  <c r="C16" i="6"/>
  <c r="G15" i="6"/>
  <c r="C15" i="6"/>
  <c r="G14" i="6"/>
  <c r="C14" i="6"/>
  <c r="G13" i="6"/>
  <c r="C13" i="6"/>
  <c r="I12" i="6"/>
  <c r="J12" i="6" s="1"/>
  <c r="G12" i="6"/>
  <c r="C12" i="6"/>
  <c r="G11" i="6"/>
  <c r="C11" i="6"/>
  <c r="I10" i="6"/>
  <c r="J10" i="6" s="1"/>
  <c r="G10" i="6"/>
  <c r="C10" i="6"/>
  <c r="I9" i="6"/>
  <c r="G9" i="6"/>
  <c r="C9" i="6"/>
  <c r="G8" i="6"/>
  <c r="C8" i="6"/>
  <c r="G7" i="6"/>
  <c r="G8" i="5" s="1"/>
  <c r="C7" i="6"/>
  <c r="B5" i="6"/>
  <c r="C30" i="5" s="1"/>
  <c r="A2" i="6"/>
  <c r="A1" i="6"/>
  <c r="G26" i="5"/>
  <c r="G19" i="5"/>
  <c r="C19" i="5"/>
  <c r="B5" i="5"/>
  <c r="A2" i="5"/>
  <c r="A1" i="5"/>
  <c r="B23" i="4"/>
  <c r="B5" i="4"/>
  <c r="A2" i="4"/>
  <c r="A1" i="4"/>
  <c r="B5" i="3"/>
  <c r="A2" i="3"/>
  <c r="A1" i="3"/>
  <c r="B5" i="2"/>
  <c r="A2" i="2"/>
  <c r="A1" i="2"/>
  <c r="J41" i="12"/>
  <c r="I41" i="12"/>
  <c r="H41" i="12"/>
  <c r="G41" i="12"/>
  <c r="J37" i="12"/>
  <c r="I37" i="12"/>
  <c r="H37" i="12"/>
  <c r="G37" i="12"/>
  <c r="J30" i="12"/>
  <c r="I30" i="12"/>
  <c r="H30" i="12"/>
  <c r="G30" i="12"/>
  <c r="J18" i="12"/>
  <c r="J43" i="12" s="1"/>
  <c r="I18" i="12"/>
  <c r="I43" i="12" s="1"/>
  <c r="H18" i="12"/>
  <c r="H43" i="12" s="1"/>
  <c r="G18" i="12"/>
  <c r="G43" i="12" s="1"/>
  <c r="H5" i="1" s="1"/>
  <c r="H5" i="12" s="1"/>
  <c r="J15" i="11"/>
  <c r="J12" i="11" s="1"/>
  <c r="J17" i="11" s="1"/>
  <c r="K5" i="1" s="1"/>
  <c r="P5" i="5" s="1"/>
  <c r="C15" i="11"/>
  <c r="J28" i="9"/>
  <c r="J29" i="9" s="1"/>
  <c r="I27" i="9" s="1"/>
  <c r="J184" i="8"/>
  <c r="J163" i="8"/>
  <c r="J164" i="8" s="1"/>
  <c r="J143" i="8"/>
  <c r="J144" i="8" s="1"/>
  <c r="I142" i="8" s="1"/>
  <c r="J133" i="8"/>
  <c r="J134" i="8" s="1"/>
  <c r="J109" i="8"/>
  <c r="J67" i="8"/>
  <c r="J21" i="8"/>
  <c r="J163" i="7"/>
  <c r="J162" i="7"/>
  <c r="J140" i="7"/>
  <c r="J107" i="7"/>
  <c r="J80" i="7"/>
  <c r="J77" i="7"/>
  <c r="J67" i="7"/>
  <c r="J56" i="7"/>
  <c r="J25" i="7"/>
  <c r="J12" i="7"/>
  <c r="H101" i="6"/>
  <c r="H100" i="6"/>
  <c r="H99" i="6"/>
  <c r="H98" i="6"/>
  <c r="J98" i="6" s="1"/>
  <c r="H91" i="6"/>
  <c r="H90" i="6"/>
  <c r="H89" i="6"/>
  <c r="H88" i="6"/>
  <c r="H87" i="6"/>
  <c r="H80" i="6"/>
  <c r="H79" i="6"/>
  <c r="H78" i="6"/>
  <c r="H71" i="6"/>
  <c r="H70" i="6"/>
  <c r="H69" i="6"/>
  <c r="H68" i="6"/>
  <c r="H67" i="6"/>
  <c r="H66" i="6"/>
  <c r="H65" i="6"/>
  <c r="H64" i="6"/>
  <c r="H57" i="6"/>
  <c r="H56" i="6"/>
  <c r="H55" i="6"/>
  <c r="H54" i="6"/>
  <c r="J54" i="6" s="1"/>
  <c r="J53" i="6"/>
  <c r="H53" i="6"/>
  <c r="H46" i="6"/>
  <c r="H39" i="6"/>
  <c r="H38" i="6"/>
  <c r="H37" i="6"/>
  <c r="H36" i="6"/>
  <c r="H35" i="6"/>
  <c r="H34" i="6"/>
  <c r="H33" i="6"/>
  <c r="H26" i="6"/>
  <c r="H25" i="6"/>
  <c r="H18" i="6"/>
  <c r="H17" i="6"/>
  <c r="H16" i="6"/>
  <c r="H15" i="6"/>
  <c r="H14" i="6"/>
  <c r="H13" i="6"/>
  <c r="H12" i="6"/>
  <c r="H11" i="6"/>
  <c r="H10" i="6"/>
  <c r="H9" i="6"/>
  <c r="H8" i="6"/>
  <c r="M37" i="5"/>
  <c r="N37" i="5" s="1"/>
  <c r="O37" i="5" s="1"/>
  <c r="P36" i="5" s="1"/>
  <c r="M34" i="5"/>
  <c r="N34" i="5" s="1"/>
  <c r="O34" i="5" s="1"/>
  <c r="P33" i="5" s="1"/>
  <c r="O31" i="5"/>
  <c r="P30" i="5" s="1"/>
  <c r="M31" i="5"/>
  <c r="N31" i="5" s="1"/>
  <c r="M27" i="5"/>
  <c r="N27" i="5" s="1"/>
  <c r="O27" i="5" s="1"/>
  <c r="P26" i="5" s="1"/>
  <c r="M23" i="5"/>
  <c r="N23" i="5" s="1"/>
  <c r="O23" i="5" s="1"/>
  <c r="P22" i="5" s="1"/>
  <c r="M20" i="5"/>
  <c r="N20" i="5" s="1"/>
  <c r="O20" i="5" s="1"/>
  <c r="P19" i="5" s="1"/>
  <c r="O16" i="5"/>
  <c r="P15" i="5" s="1"/>
  <c r="M16" i="5"/>
  <c r="N16" i="5" s="1"/>
  <c r="M12" i="5"/>
  <c r="N12" i="5" s="1"/>
  <c r="O12" i="5" s="1"/>
  <c r="P11" i="5" s="1"/>
  <c r="M9" i="5"/>
  <c r="N9" i="5" s="1"/>
  <c r="O9" i="5" s="1"/>
  <c r="P8" i="5" s="1"/>
  <c r="P12" i="3"/>
  <c r="P11" i="3"/>
  <c r="P10" i="3"/>
  <c r="P9" i="3"/>
  <c r="P8" i="3"/>
  <c r="J87" i="6" l="1"/>
  <c r="G36" i="5"/>
  <c r="I141" i="7"/>
  <c r="J141" i="7" s="1"/>
  <c r="M152" i="8"/>
  <c r="J78" i="6"/>
  <c r="J88" i="6"/>
  <c r="M142" i="8"/>
  <c r="C8" i="5"/>
  <c r="I38" i="9"/>
  <c r="J38" i="9" s="1"/>
  <c r="J39" i="9" s="1"/>
  <c r="I37" i="9" s="1"/>
  <c r="M37" i="9" s="1"/>
  <c r="J9" i="6"/>
  <c r="M27" i="9"/>
  <c r="G33" i="5"/>
  <c r="J46" i="6"/>
  <c r="J47" i="6" s="1"/>
  <c r="J66" i="6"/>
  <c r="C33" i="5"/>
  <c r="C23" i="4" s="1"/>
  <c r="I11" i="7"/>
  <c r="J11" i="7" s="1"/>
  <c r="I63" i="7"/>
  <c r="J63" i="7" s="1"/>
  <c r="I66" i="7"/>
  <c r="J66" i="7" s="1"/>
  <c r="I75" i="7"/>
  <c r="J75" i="7" s="1"/>
  <c r="I78" i="7"/>
  <c r="J78" i="7" s="1"/>
  <c r="I81" i="7"/>
  <c r="J81" i="7" s="1"/>
  <c r="I143" i="7"/>
  <c r="J143" i="7" s="1"/>
  <c r="I75" i="8"/>
  <c r="J75" i="8" s="1"/>
  <c r="I78" i="8"/>
  <c r="J78" i="8" s="1"/>
  <c r="I86" i="8"/>
  <c r="J86" i="8" s="1"/>
  <c r="J87" i="8" s="1"/>
  <c r="I85" i="8" s="1"/>
  <c r="I178" i="8"/>
  <c r="J178" i="8" s="1"/>
  <c r="I181" i="8"/>
  <c r="J181" i="8" s="1"/>
  <c r="I43" i="9"/>
  <c r="J43" i="9" s="1"/>
  <c r="J44" i="9" s="1"/>
  <c r="I42" i="9" s="1"/>
  <c r="M42" i="9" s="1"/>
  <c r="M90" i="8"/>
  <c r="J79" i="6"/>
  <c r="J67" i="6"/>
  <c r="I142" i="7"/>
  <c r="J142" i="7" s="1"/>
  <c r="I19" i="8"/>
  <c r="J19" i="8" s="1"/>
  <c r="I22" i="8"/>
  <c r="J22" i="8" s="1"/>
  <c r="I77" i="8"/>
  <c r="J77" i="8" s="1"/>
  <c r="J65" i="6"/>
  <c r="G11" i="5"/>
  <c r="G9" i="4" s="1"/>
  <c r="G22" i="5"/>
  <c r="G30" i="5"/>
  <c r="I22" i="7"/>
  <c r="J22" i="7" s="1"/>
  <c r="I26" i="7"/>
  <c r="J26" i="7" s="1"/>
  <c r="C15" i="5"/>
  <c r="C26" i="5"/>
  <c r="C36" i="5"/>
  <c r="C24" i="4" s="1"/>
  <c r="I192" i="8"/>
  <c r="J192" i="8" s="1"/>
  <c r="C11" i="5"/>
  <c r="G15" i="5"/>
  <c r="I33" i="6"/>
  <c r="J33" i="6" s="1"/>
  <c r="C22" i="5"/>
  <c r="I151" i="7"/>
  <c r="J151" i="7" s="1"/>
  <c r="I168" i="8"/>
  <c r="J168" i="8" s="1"/>
  <c r="J169" i="8" s="1"/>
  <c r="I134" i="7" s="1"/>
  <c r="J134" i="7" s="1"/>
  <c r="M47" i="9"/>
  <c r="M7" i="9"/>
  <c r="M85" i="8"/>
  <c r="M157" i="8"/>
  <c r="J48" i="6"/>
  <c r="J49" i="6" s="1"/>
  <c r="I45" i="6"/>
  <c r="I62" i="8"/>
  <c r="J62" i="8" s="1"/>
  <c r="I18" i="9"/>
  <c r="J18" i="9" s="1"/>
  <c r="J19" i="9" s="1"/>
  <c r="I17" i="9" s="1"/>
  <c r="M17" i="9" s="1"/>
  <c r="I8" i="7"/>
  <c r="J8" i="7" s="1"/>
  <c r="I8" i="8"/>
  <c r="J8" i="8" s="1"/>
  <c r="J9" i="8" s="1"/>
  <c r="I153" i="7"/>
  <c r="J153" i="7" s="1"/>
  <c r="I50" i="7"/>
  <c r="J50" i="7" s="1"/>
  <c r="I123" i="8"/>
  <c r="J123" i="8" s="1"/>
  <c r="J124" i="8" s="1"/>
  <c r="I118" i="8"/>
  <c r="J118" i="8" s="1"/>
  <c r="J119" i="8" s="1"/>
  <c r="I96" i="8"/>
  <c r="J96" i="8" s="1"/>
  <c r="J97" i="8" s="1"/>
  <c r="I35" i="8"/>
  <c r="J35" i="8" s="1"/>
  <c r="J36" i="8" s="1"/>
  <c r="I40" i="8"/>
  <c r="J40" i="8" s="1"/>
  <c r="J41" i="8" s="1"/>
  <c r="I39" i="8" s="1"/>
  <c r="M39" i="8" s="1"/>
  <c r="I30" i="8"/>
  <c r="J30" i="8" s="1"/>
  <c r="J31" i="8" s="1"/>
  <c r="G24" i="4"/>
  <c r="H23" i="4"/>
  <c r="B22" i="4"/>
  <c r="G19" i="4"/>
  <c r="B16" i="4"/>
  <c r="C15" i="4"/>
  <c r="H12" i="4"/>
  <c r="B11" i="4"/>
  <c r="B8" i="2" s="1"/>
  <c r="C9" i="4"/>
  <c r="G8" i="4"/>
  <c r="H24" i="4"/>
  <c r="G23" i="4"/>
  <c r="G22" i="4"/>
  <c r="H19" i="4"/>
  <c r="H16" i="4"/>
  <c r="H15" i="4"/>
  <c r="B7" i="4"/>
  <c r="B7" i="2" s="1"/>
  <c r="B8" i="3" s="1"/>
  <c r="C22" i="4"/>
  <c r="C19" i="4"/>
  <c r="G16" i="4"/>
  <c r="G15" i="4"/>
  <c r="G12" i="4"/>
  <c r="H9" i="4"/>
  <c r="H8" i="4"/>
  <c r="H22" i="4"/>
  <c r="B18" i="4"/>
  <c r="B10" i="2" s="1"/>
  <c r="B14" i="4"/>
  <c r="B9" i="2" s="1"/>
  <c r="B10" i="3" s="1"/>
  <c r="B9" i="4"/>
  <c r="B24" i="4"/>
  <c r="B21" i="4"/>
  <c r="B11" i="2" s="1"/>
  <c r="B12" i="3" s="1"/>
  <c r="C16" i="4"/>
  <c r="C12" i="4"/>
  <c r="C8" i="4"/>
  <c r="B8" i="4"/>
  <c r="B12" i="4"/>
  <c r="M100" i="8"/>
  <c r="I99" i="6"/>
  <c r="J99" i="6" s="1"/>
  <c r="I89" i="6"/>
  <c r="J89" i="6" s="1"/>
  <c r="J11" i="6"/>
  <c r="J64" i="6"/>
  <c r="I126" i="7"/>
  <c r="J126" i="7" s="1"/>
  <c r="I137" i="8"/>
  <c r="M137" i="8" s="1"/>
  <c r="I162" i="8"/>
  <c r="M162" i="8" s="1"/>
  <c r="I133" i="7"/>
  <c r="J133" i="7" s="1"/>
  <c r="I5" i="9"/>
  <c r="H5" i="11"/>
  <c r="I5" i="8"/>
  <c r="H5" i="3"/>
  <c r="I5" i="4"/>
  <c r="H5" i="2"/>
  <c r="M5" i="5"/>
  <c r="I5" i="10"/>
  <c r="I5" i="6"/>
  <c r="I5" i="7"/>
  <c r="B15" i="4"/>
  <c r="L22" i="9"/>
  <c r="L12" i="8"/>
  <c r="I45" i="8"/>
  <c r="J45" i="8" s="1"/>
  <c r="J46" i="8" s="1"/>
  <c r="I53" i="9"/>
  <c r="J53" i="9" s="1"/>
  <c r="J54" i="9" s="1"/>
  <c r="I52" i="9" s="1"/>
  <c r="I183" i="8"/>
  <c r="J183" i="8" s="1"/>
  <c r="I23" i="8"/>
  <c r="J23" i="8" s="1"/>
  <c r="I111" i="8"/>
  <c r="J111" i="8" s="1"/>
  <c r="K5" i="11"/>
  <c r="K5" i="8"/>
  <c r="A93" i="6"/>
  <c r="A82" i="6"/>
  <c r="A41" i="6"/>
  <c r="L5" i="4"/>
  <c r="A73" i="6"/>
  <c r="K5" i="2"/>
  <c r="N5" i="10"/>
  <c r="K5" i="7"/>
  <c r="A48" i="6"/>
  <c r="A28" i="6"/>
  <c r="Q5" i="3"/>
  <c r="A59" i="6"/>
  <c r="A20" i="6"/>
  <c r="K5" i="6"/>
  <c r="J5" i="12"/>
  <c r="J68" i="6"/>
  <c r="I132" i="8"/>
  <c r="I116" i="7"/>
  <c r="J116" i="7" s="1"/>
  <c r="I147" i="8"/>
  <c r="M147" i="8" s="1"/>
  <c r="I119" i="7"/>
  <c r="J119" i="7" s="1"/>
  <c r="B19" i="4"/>
  <c r="A103" i="6"/>
  <c r="K5" i="9"/>
  <c r="L12" i="9"/>
  <c r="M12" i="9" s="1"/>
  <c r="M132" i="8"/>
  <c r="I13" i="8"/>
  <c r="J13" i="8" s="1"/>
  <c r="J14" i="8" s="1"/>
  <c r="I74" i="8"/>
  <c r="J74" i="8" s="1"/>
  <c r="I20" i="7"/>
  <c r="J20" i="7" s="1"/>
  <c r="I23" i="9"/>
  <c r="J23" i="9" s="1"/>
  <c r="J24" i="9" s="1"/>
  <c r="I22" i="9" s="1"/>
  <c r="I68" i="8"/>
  <c r="J68" i="8" s="1"/>
  <c r="I14" i="7"/>
  <c r="J14" i="7" s="1"/>
  <c r="I173" i="8"/>
  <c r="J173" i="8" s="1"/>
  <c r="J174" i="8" s="1"/>
  <c r="I172" i="8" s="1"/>
  <c r="M172" i="8" s="1"/>
  <c r="I139" i="7"/>
  <c r="J139" i="7" s="1"/>
  <c r="I169" i="7"/>
  <c r="J169" i="7" s="1"/>
  <c r="M203" i="8"/>
  <c r="I190" i="8"/>
  <c r="J190" i="8" s="1"/>
  <c r="I81" i="8"/>
  <c r="J81" i="8" s="1"/>
  <c r="I198" i="8"/>
  <c r="J198" i="8" s="1"/>
  <c r="I113" i="8"/>
  <c r="J113" i="8" s="1"/>
  <c r="I25" i="8"/>
  <c r="J25" i="8" s="1"/>
  <c r="I69" i="8"/>
  <c r="J69" i="8" s="1"/>
  <c r="M52" i="9"/>
  <c r="L62" i="7"/>
  <c r="L49" i="8"/>
  <c r="I56" i="8"/>
  <c r="J56" i="8" s="1"/>
  <c r="I69" i="7"/>
  <c r="J69" i="7" s="1"/>
  <c r="I79" i="7"/>
  <c r="J79" i="7" s="1"/>
  <c r="I144" i="7"/>
  <c r="J144" i="7" s="1"/>
  <c r="I33" i="9"/>
  <c r="J33" i="9" s="1"/>
  <c r="J34" i="9" s="1"/>
  <c r="I32" i="9" s="1"/>
  <c r="M32" i="9" s="1"/>
  <c r="I182" i="8"/>
  <c r="J182" i="8" s="1"/>
  <c r="I103" i="7"/>
  <c r="J103" i="7" s="1"/>
  <c r="I128" i="8"/>
  <c r="J128" i="8" s="1"/>
  <c r="J129" i="8" s="1"/>
  <c r="I127" i="8" s="1"/>
  <c r="M127" i="8" s="1"/>
  <c r="I179" i="8"/>
  <c r="J179" i="8" s="1"/>
  <c r="I108" i="8"/>
  <c r="J108" i="8" s="1"/>
  <c r="I20" i="8"/>
  <c r="J20" i="8" s="1"/>
  <c r="I164" i="7"/>
  <c r="J164" i="7" s="1"/>
  <c r="J170" i="7" s="1"/>
  <c r="I52" i="8"/>
  <c r="J52" i="8" s="1"/>
  <c r="I64" i="8"/>
  <c r="J64" i="8" s="1"/>
  <c r="I105" i="7"/>
  <c r="J105" i="7" s="1"/>
  <c r="I65" i="7"/>
  <c r="J65" i="7" s="1"/>
  <c r="I76" i="7"/>
  <c r="J76" i="7" s="1"/>
  <c r="I10" i="7"/>
  <c r="J10" i="7" s="1"/>
  <c r="I108" i="7"/>
  <c r="J108" i="7" s="1"/>
  <c r="I57" i="8"/>
  <c r="J57" i="8" s="1"/>
  <c r="I131" i="7"/>
  <c r="J131" i="7" s="1"/>
  <c r="I117" i="7"/>
  <c r="J117" i="7" s="1"/>
  <c r="I88" i="7"/>
  <c r="J88" i="7" s="1"/>
  <c r="I70" i="7"/>
  <c r="J70" i="7" s="1"/>
  <c r="I42" i="7"/>
  <c r="J42" i="7" s="1"/>
  <c r="B11" i="3"/>
  <c r="B9" i="3"/>
  <c r="I82" i="7"/>
  <c r="J82" i="7" s="1"/>
  <c r="I118" i="7"/>
  <c r="J118" i="7" s="1"/>
  <c r="I125" i="7"/>
  <c r="J125" i="7" s="1"/>
  <c r="I132" i="7"/>
  <c r="J132" i="7" s="1"/>
  <c r="I110" i="7" l="1"/>
  <c r="J110" i="7" s="1"/>
  <c r="I167" i="8"/>
  <c r="M167" i="8" s="1"/>
  <c r="I199" i="8"/>
  <c r="J199" i="8" s="1"/>
  <c r="I191" i="8"/>
  <c r="J191" i="8" s="1"/>
  <c r="J194" i="8" s="1"/>
  <c r="G9" i="10"/>
  <c r="J114" i="8"/>
  <c r="I105" i="8" s="1"/>
  <c r="M105" i="8" s="1"/>
  <c r="I193" i="8"/>
  <c r="J193" i="8" s="1"/>
  <c r="J200" i="8"/>
  <c r="I197" i="8" s="1"/>
  <c r="M197" i="8" s="1"/>
  <c r="J83" i="7"/>
  <c r="J58" i="8"/>
  <c r="I51" i="7" s="1"/>
  <c r="J51" i="7" s="1"/>
  <c r="J52" i="7" s="1"/>
  <c r="M22" i="9"/>
  <c r="J71" i="7"/>
  <c r="I91" i="6" s="1"/>
  <c r="J91" i="6" s="1"/>
  <c r="J26" i="8"/>
  <c r="J135" i="7"/>
  <c r="I130" i="7" s="1"/>
  <c r="M130" i="7" s="1"/>
  <c r="I25" i="6"/>
  <c r="J25" i="6" s="1"/>
  <c r="I62" i="7"/>
  <c r="M62" i="7" s="1"/>
  <c r="I80" i="6"/>
  <c r="J80" i="6" s="1"/>
  <c r="J81" i="6" s="1"/>
  <c r="I161" i="7"/>
  <c r="M161" i="7" s="1"/>
  <c r="I100" i="6"/>
  <c r="J100" i="6" s="1"/>
  <c r="I90" i="6"/>
  <c r="J90" i="6" s="1"/>
  <c r="I49" i="8"/>
  <c r="M49" i="8" s="1"/>
  <c r="I26" i="6"/>
  <c r="J26" i="6" s="1"/>
  <c r="I74" i="7"/>
  <c r="M74" i="7" s="1"/>
  <c r="I15" i="4"/>
  <c r="I15" i="10" s="1"/>
  <c r="I91" i="7"/>
  <c r="J91" i="7" s="1"/>
  <c r="I122" i="8"/>
  <c r="M122" i="8" s="1"/>
  <c r="I98" i="7"/>
  <c r="J98" i="7" s="1"/>
  <c r="H11" i="10"/>
  <c r="C9" i="10"/>
  <c r="H15" i="10"/>
  <c r="I35" i="7"/>
  <c r="J35" i="7" s="1"/>
  <c r="I146" i="7"/>
  <c r="J146" i="7" s="1"/>
  <c r="J82" i="8"/>
  <c r="I44" i="8"/>
  <c r="M44" i="8" s="1"/>
  <c r="I36" i="7"/>
  <c r="J36" i="7" s="1"/>
  <c r="I43" i="7"/>
  <c r="J43" i="7" s="1"/>
  <c r="I34" i="7"/>
  <c r="J34" i="7" s="1"/>
  <c r="I34" i="8"/>
  <c r="M34" i="8" s="1"/>
  <c r="C14" i="10"/>
  <c r="G13" i="10"/>
  <c r="C7" i="10"/>
  <c r="G10" i="10"/>
  <c r="H13" i="10"/>
  <c r="G7" i="10"/>
  <c r="H10" i="10"/>
  <c r="H9" i="10"/>
  <c r="I157" i="7"/>
  <c r="J157" i="7" s="1"/>
  <c r="I115" i="7"/>
  <c r="J115" i="7" s="1"/>
  <c r="J120" i="7" s="1"/>
  <c r="I41" i="7"/>
  <c r="J41" i="7" s="1"/>
  <c r="I32" i="7"/>
  <c r="J32" i="7" s="1"/>
  <c r="I17" i="8"/>
  <c r="M17" i="8" s="1"/>
  <c r="J111" i="7"/>
  <c r="I185" i="8"/>
  <c r="J185" i="8" s="1"/>
  <c r="J186" i="8" s="1"/>
  <c r="I27" i="7"/>
  <c r="J27" i="7" s="1"/>
  <c r="J28" i="7" s="1"/>
  <c r="I12" i="8"/>
  <c r="M12" i="8" s="1"/>
  <c r="H12" i="10"/>
  <c r="I95" i="8"/>
  <c r="M95" i="8" s="1"/>
  <c r="I87" i="7"/>
  <c r="J87" i="7" s="1"/>
  <c r="J70" i="8"/>
  <c r="C13" i="10"/>
  <c r="H8" i="10"/>
  <c r="G12" i="10"/>
  <c r="C11" i="10"/>
  <c r="G14" i="10"/>
  <c r="C8" i="10"/>
  <c r="G11" i="10"/>
  <c r="H14" i="10"/>
  <c r="I124" i="7"/>
  <c r="J124" i="7" s="1"/>
  <c r="J127" i="7" s="1"/>
  <c r="J147" i="7"/>
  <c r="I29" i="8"/>
  <c r="M29" i="8" s="1"/>
  <c r="I33" i="7"/>
  <c r="J33" i="7" s="1"/>
  <c r="I97" i="7"/>
  <c r="J97" i="7" s="1"/>
  <c r="I117" i="8"/>
  <c r="M117" i="8" s="1"/>
  <c r="I90" i="7"/>
  <c r="J90" i="7" s="1"/>
  <c r="I15" i="7"/>
  <c r="J15" i="7" s="1"/>
  <c r="J16" i="7" s="1"/>
  <c r="I7" i="8"/>
  <c r="M7" i="8" s="1"/>
  <c r="G8" i="10"/>
  <c r="C10" i="10"/>
  <c r="H7" i="10"/>
  <c r="C15" i="10"/>
  <c r="C12" i="10"/>
  <c r="G15" i="10"/>
  <c r="I70" i="6" l="1"/>
  <c r="J70" i="6" s="1"/>
  <c r="I56" i="6"/>
  <c r="J56" i="6" s="1"/>
  <c r="I37" i="6"/>
  <c r="J37" i="6" s="1"/>
  <c r="J92" i="6"/>
  <c r="I101" i="6"/>
  <c r="J101" i="6" s="1"/>
  <c r="J102" i="6" s="1"/>
  <c r="I96" i="7"/>
  <c r="J96" i="7" s="1"/>
  <c r="I89" i="7"/>
  <c r="J89" i="7" s="1"/>
  <c r="I154" i="7"/>
  <c r="J154" i="7" s="1"/>
  <c r="I57" i="6"/>
  <c r="J57" i="6" s="1"/>
  <c r="J27" i="6"/>
  <c r="J28" i="6" s="1"/>
  <c r="J29" i="6" s="1"/>
  <c r="I9" i="4" s="1"/>
  <c r="J37" i="7"/>
  <c r="I31" i="7" s="1"/>
  <c r="M31" i="7" s="1"/>
  <c r="K15" i="4"/>
  <c r="I19" i="7"/>
  <c r="M19" i="7" s="1"/>
  <c r="I14" i="6"/>
  <c r="J14" i="6" s="1"/>
  <c r="J93" i="6"/>
  <c r="J94" i="6" s="1"/>
  <c r="I23" i="4" s="1"/>
  <c r="I86" i="6"/>
  <c r="M86" i="6" s="1"/>
  <c r="I13" i="6"/>
  <c r="J13" i="6" s="1"/>
  <c r="I7" i="7"/>
  <c r="M7" i="7" s="1"/>
  <c r="I177" i="8"/>
  <c r="M177" i="8" s="1"/>
  <c r="I155" i="7"/>
  <c r="J155" i="7" s="1"/>
  <c r="I15" i="6"/>
  <c r="J15" i="6" s="1"/>
  <c r="K15" i="10"/>
  <c r="J44" i="7"/>
  <c r="I58" i="7"/>
  <c r="J58" i="7" s="1"/>
  <c r="I73" i="8"/>
  <c r="M73" i="8" s="1"/>
  <c r="I17" i="6"/>
  <c r="J17" i="6" s="1"/>
  <c r="I47" i="7"/>
  <c r="M47" i="7" s="1"/>
  <c r="J92" i="7"/>
  <c r="I55" i="6"/>
  <c r="J55" i="6" s="1"/>
  <c r="J58" i="6" s="1"/>
  <c r="I36" i="6"/>
  <c r="J36" i="6" s="1"/>
  <c r="I102" i="7"/>
  <c r="M102" i="7" s="1"/>
  <c r="I114" i="7"/>
  <c r="M114" i="7" s="1"/>
  <c r="I38" i="6"/>
  <c r="J38" i="6" s="1"/>
  <c r="J99" i="7"/>
  <c r="J82" i="6"/>
  <c r="J83" i="6" s="1"/>
  <c r="I22" i="4" s="1"/>
  <c r="I77" i="6"/>
  <c r="M77" i="6" s="1"/>
  <c r="I39" i="6"/>
  <c r="J39" i="6" s="1"/>
  <c r="I123" i="7"/>
  <c r="M123" i="7" s="1"/>
  <c r="I138" i="7"/>
  <c r="M138" i="7" s="1"/>
  <c r="I69" i="6"/>
  <c r="J69" i="6" s="1"/>
  <c r="I61" i="8"/>
  <c r="M61" i="8" s="1"/>
  <c r="I57" i="7"/>
  <c r="J57" i="7" s="1"/>
  <c r="J59" i="7" s="1"/>
  <c r="I156" i="7"/>
  <c r="J156" i="7" s="1"/>
  <c r="I189" i="8"/>
  <c r="M189" i="8" s="1"/>
  <c r="J103" i="6" l="1"/>
  <c r="J104" i="6" s="1"/>
  <c r="I24" i="4" s="1"/>
  <c r="I97" i="6"/>
  <c r="M97" i="6" s="1"/>
  <c r="I24" i="6"/>
  <c r="M24" i="6" s="1"/>
  <c r="J158" i="7"/>
  <c r="I71" i="6" s="1"/>
  <c r="J71" i="6" s="1"/>
  <c r="J72" i="6" s="1"/>
  <c r="I11" i="10"/>
  <c r="K22" i="4"/>
  <c r="I150" i="7"/>
  <c r="M150" i="7" s="1"/>
  <c r="I9" i="10"/>
  <c r="K23" i="4"/>
  <c r="K9" i="10" s="1"/>
  <c r="I35" i="6"/>
  <c r="J35" i="6" s="1"/>
  <c r="I95" i="7"/>
  <c r="M95" i="7" s="1"/>
  <c r="J59" i="6"/>
  <c r="J60" i="6" s="1"/>
  <c r="I16" i="4" s="1"/>
  <c r="I52" i="6"/>
  <c r="M52" i="6" s="1"/>
  <c r="I86" i="7"/>
  <c r="M86" i="7" s="1"/>
  <c r="I34" i="6"/>
  <c r="J34" i="6" s="1"/>
  <c r="I13" i="10"/>
  <c r="K24" i="4"/>
  <c r="K13" i="10" s="1"/>
  <c r="I18" i="6"/>
  <c r="J18" i="6" s="1"/>
  <c r="J19" i="6" s="1"/>
  <c r="I55" i="7"/>
  <c r="M55" i="7" s="1"/>
  <c r="I14" i="10"/>
  <c r="K9" i="4"/>
  <c r="K14" i="10" s="1"/>
  <c r="I40" i="7"/>
  <c r="M40" i="7" s="1"/>
  <c r="I16" i="6"/>
  <c r="J16" i="6" s="1"/>
  <c r="K16" i="4" l="1"/>
  <c r="I7" i="10"/>
  <c r="J20" i="6"/>
  <c r="J21" i="6" s="1"/>
  <c r="I8" i="4" s="1"/>
  <c r="I7" i="6"/>
  <c r="M7" i="6" s="1"/>
  <c r="J73" i="6"/>
  <c r="J74" i="6" s="1"/>
  <c r="I19" i="4" s="1"/>
  <c r="I63" i="6"/>
  <c r="M63" i="6" s="1"/>
  <c r="J40" i="6"/>
  <c r="K21" i="4"/>
  <c r="J11" i="2" s="1"/>
  <c r="K11" i="10"/>
  <c r="K19" i="4" l="1"/>
  <c r="I8" i="10"/>
  <c r="I12" i="10"/>
  <c r="K8" i="4"/>
  <c r="J41" i="6"/>
  <c r="I32" i="6"/>
  <c r="M32" i="6" s="1"/>
  <c r="J42" i="6"/>
  <c r="I12" i="4" s="1"/>
  <c r="G12" i="3"/>
  <c r="K7" i="10"/>
  <c r="K14" i="4"/>
  <c r="J9" i="2" s="1"/>
  <c r="K12" i="4" l="1"/>
  <c r="I10" i="10"/>
  <c r="G10" i="3"/>
  <c r="K7" i="4"/>
  <c r="K12" i="10"/>
  <c r="I12" i="3"/>
  <c r="M12" i="3"/>
  <c r="K12" i="3"/>
  <c r="K18" i="4"/>
  <c r="J10" i="2" s="1"/>
  <c r="K8" i="10"/>
  <c r="O12" i="3" l="1"/>
  <c r="J7" i="2"/>
  <c r="K11" i="4"/>
  <c r="J8" i="2" s="1"/>
  <c r="K10" i="10"/>
  <c r="M10" i="3"/>
  <c r="K10" i="3"/>
  <c r="I10" i="3"/>
  <c r="G11" i="3"/>
  <c r="O10" i="3" l="1"/>
  <c r="K26" i="4"/>
  <c r="J12" i="2"/>
  <c r="G8" i="3"/>
  <c r="K17" i="10"/>
  <c r="M10" i="10" s="1"/>
  <c r="M11" i="3"/>
  <c r="K11" i="3"/>
  <c r="I11" i="3"/>
  <c r="K8" i="2"/>
  <c r="G9" i="3"/>
  <c r="I8" i="3" l="1"/>
  <c r="M8" i="3"/>
  <c r="G13" i="3"/>
  <c r="H8" i="3" s="1"/>
  <c r="K8" i="3"/>
  <c r="M15" i="10"/>
  <c r="M13" i="10"/>
  <c r="M14" i="10"/>
  <c r="M9" i="10"/>
  <c r="M11" i="10"/>
  <c r="M7" i="10"/>
  <c r="M12" i="10"/>
  <c r="M8" i="10"/>
  <c r="J7" i="1"/>
  <c r="L7" i="1" s="1"/>
  <c r="K11" i="2"/>
  <c r="K9" i="2"/>
  <c r="K10" i="2"/>
  <c r="K9" i="3"/>
  <c r="I9" i="3"/>
  <c r="M9" i="3"/>
  <c r="O11" i="3"/>
  <c r="K7" i="2"/>
  <c r="O9" i="3" l="1"/>
  <c r="Q9" i="3" s="1"/>
  <c r="M17" i="10"/>
  <c r="M13" i="3"/>
  <c r="O8" i="3"/>
  <c r="H12" i="3"/>
  <c r="H10" i="3"/>
  <c r="Q12" i="3"/>
  <c r="Q10" i="3"/>
  <c r="H11" i="3"/>
  <c r="K12" i="2"/>
  <c r="Q11" i="3"/>
  <c r="H9" i="3"/>
  <c r="H13" i="3" s="1"/>
  <c r="K13" i="3"/>
  <c r="I13" i="3"/>
  <c r="N13" i="3" l="1"/>
  <c r="Q8" i="3"/>
  <c r="Q13" i="3" s="1"/>
  <c r="O13" i="3"/>
  <c r="J13" i="3"/>
  <c r="I14" i="3"/>
  <c r="J14" i="3" s="1"/>
  <c r="K14" i="3"/>
  <c r="L14" i="3" s="1"/>
  <c r="L13" i="3"/>
  <c r="P13" i="3" l="1"/>
  <c r="M14" i="3"/>
  <c r="N14" i="3" s="1"/>
</calcChain>
</file>

<file path=xl/sharedStrings.xml><?xml version="1.0" encoding="utf-8"?>
<sst xmlns="http://schemas.openxmlformats.org/spreadsheetml/2006/main" count="1370" uniqueCount="387">
  <si>
    <t>MUNICÍPIO DE IRENOPOLIS - MT</t>
  </si>
  <si>
    <t>QUADRA POLIESPORTIVA (2017)</t>
  </si>
  <si>
    <t>DADOS DA OBRA</t>
  </si>
  <si>
    <t>DATA BASE:</t>
  </si>
  <si>
    <t xml:space="preserve">SINAPI MT-12/2022, </t>
  </si>
  <si>
    <t>COM DESONERAÇÃO</t>
  </si>
  <si>
    <t>LEIS SOCIAIS (%):</t>
  </si>
  <si>
    <t>BDI (%):</t>
  </si>
  <si>
    <t>DESCRIÇÃO</t>
  </si>
  <si>
    <t>RECURSO (R$)</t>
  </si>
  <si>
    <t>TOTAL (R$)</t>
  </si>
  <si>
    <t>(Diferença)</t>
  </si>
  <si>
    <t/>
  </si>
  <si>
    <t>ENDEREÇO</t>
  </si>
  <si>
    <t>IRENOPOLIS</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</si>
  <si>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</si>
  <si>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</si>
  <si>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</si>
  <si>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</si>
  <si>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</si>
  <si>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</si>
  <si>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</si>
  <si>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</si>
  <si>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</si>
  <si>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</si>
  <si>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</si>
  <si>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</si>
  <si>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</si>
  <si>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</si>
  <si>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</si>
  <si>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</si>
  <si>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</si>
  <si>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</si>
  <si>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</si>
  <si>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</si>
  <si>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</si>
  <si>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</si>
  <si>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1.2</t>
  </si>
  <si>
    <t>2.1</t>
  </si>
  <si>
    <t>3.1</t>
  </si>
  <si>
    <t>3.2</t>
  </si>
  <si>
    <t>4.1</t>
  </si>
  <si>
    <t>5.1</t>
  </si>
  <si>
    <t>5.2</t>
  </si>
  <si>
    <t>5.3</t>
  </si>
  <si>
    <t>MEMÓRIA DE CÁLCULO</t>
  </si>
  <si>
    <t>COEF</t>
  </si>
  <si>
    <t>COMP (m)</t>
  </si>
  <si>
    <t>LARG (m)</t>
  </si>
  <si>
    <t>ALT (m)</t>
  </si>
  <si>
    <t>ÁREA (m2)</t>
  </si>
  <si>
    <t>VOL (m3)</t>
  </si>
  <si>
    <t>PARCIAL</t>
  </si>
  <si>
    <t>SERVIÇOS PRELIMINARES</t>
  </si>
  <si>
    <t>1.1.1</t>
  </si>
  <si>
    <t>1.2.1</t>
  </si>
  <si>
    <t>MOVIMENTO DE TERRA</t>
  </si>
  <si>
    <t>2.1.1</t>
  </si>
  <si>
    <t>PISOS</t>
  </si>
  <si>
    <t>F3777</t>
  </si>
  <si>
    <t>3.1.1</t>
  </si>
  <si>
    <t>3.2.1</t>
  </si>
  <si>
    <t>ALAMBRADO</t>
  </si>
  <si>
    <t>4.1.1</t>
  </si>
  <si>
    <t>PINTURA</t>
  </si>
  <si>
    <t>5.1.1</t>
  </si>
  <si>
    <t>5.2.1</t>
  </si>
  <si>
    <t>5.3.1</t>
  </si>
  <si>
    <t>PLANILHA DE COMPOSIÇÕES ANALÍTICAS</t>
  </si>
  <si>
    <t>CLASSE/TIPO</t>
  </si>
  <si>
    <t>COEFICIENTE</t>
  </si>
  <si>
    <t>PREÇO UNIT</t>
  </si>
  <si>
    <t>SERT</t>
  </si>
  <si>
    <t>INSUMO</t>
  </si>
  <si>
    <t>COMPOSICAO</t>
  </si>
  <si>
    <t>CUSTO DIRETO TOTAL</t>
  </si>
  <si>
    <t>TOTAL - 99059</t>
  </si>
  <si>
    <t>URBA</t>
  </si>
  <si>
    <t>TOTAL - 98524</t>
  </si>
  <si>
    <t>MOVT</t>
  </si>
  <si>
    <t>TOTAL - 101625</t>
  </si>
  <si>
    <t>PAVI</t>
  </si>
  <si>
    <t>FORNECIMENTO DE LONA PLASTICA PESADA PRETA, E = 150 MICRA</t>
  </si>
  <si>
    <t>M2</t>
  </si>
  <si>
    <t>Composição do usuário.</t>
  </si>
  <si>
    <t>TOTAL - F3777</t>
  </si>
  <si>
    <t>PISO</t>
  </si>
  <si>
    <t>TOTAL - 101747</t>
  </si>
  <si>
    <t>TOTAL - 102362</t>
  </si>
  <si>
    <t>PINT</t>
  </si>
  <si>
    <t>TOTAL - 100750</t>
  </si>
  <si>
    <t>TOTAL - 102492</t>
  </si>
  <si>
    <t>TOTAL - 102505</t>
  </si>
  <si>
    <t>PLANILHA DE COMPOSIÇÕES ANALÍTICAS AUXILIARES - NÍVEL 1</t>
  </si>
  <si>
    <t>SEDI</t>
  </si>
  <si>
    <t>TOTAL - 88239</t>
  </si>
  <si>
    <t>TOTAL - 88262</t>
  </si>
  <si>
    <t>CHOR</t>
  </si>
  <si>
    <t>TOTAL - 91692</t>
  </si>
  <si>
    <t>TOTAL - 91693</t>
  </si>
  <si>
    <t>FUES</t>
  </si>
  <si>
    <t>TOTAL - 94974</t>
  </si>
  <si>
    <t>TOTAL - 99062</t>
  </si>
  <si>
    <t>TOTAL - 88316</t>
  </si>
  <si>
    <t>TOTAL - 88441</t>
  </si>
  <si>
    <t>TOTAL - 5678</t>
  </si>
  <si>
    <t>TOTAL - 5679</t>
  </si>
  <si>
    <t>TOTAL - 88309</t>
  </si>
  <si>
    <t>TOTAL - 91533</t>
  </si>
  <si>
    <t>TOTAL - 91534</t>
  </si>
  <si>
    <t>TOTAL - 95282</t>
  </si>
  <si>
    <t>TOTAL - 88315</t>
  </si>
  <si>
    <t>TOTAL - 94962</t>
  </si>
  <si>
    <t>TOTAL - 88310</t>
  </si>
  <si>
    <t>PLANILHA DE COMPOSIÇÕES ANALÍTICAS AUXILIARES - NÍVEL 2</t>
  </si>
  <si>
    <t>TOTAL - 95309</t>
  </si>
  <si>
    <t>TOTAL - 95330</t>
  </si>
  <si>
    <t>TOTAL - 88297</t>
  </si>
  <si>
    <t>TOTAL - 91688</t>
  </si>
  <si>
    <t>TOTAL - 91689</t>
  </si>
  <si>
    <t>TOTAL - 91690</t>
  </si>
  <si>
    <t>TOTAL - 91691</t>
  </si>
  <si>
    <t>TOTAL - 95378</t>
  </si>
  <si>
    <t>TOTAL - 95390</t>
  </si>
  <si>
    <t>TOTAL - 5664</t>
  </si>
  <si>
    <t>TOTAL - 53786</t>
  </si>
  <si>
    <t>TOTAL - 88294</t>
  </si>
  <si>
    <t>TOTAL - 88857</t>
  </si>
  <si>
    <t>TOTAL - 88858</t>
  </si>
  <si>
    <t>TOTAL - 95371</t>
  </si>
  <si>
    <t>TOTAL - 91529</t>
  </si>
  <si>
    <t>TOTAL - 91530</t>
  </si>
  <si>
    <t>TOTAL - 91531</t>
  </si>
  <si>
    <t>TOTAL - 91532</t>
  </si>
  <si>
    <t>TOTAL - 95278</t>
  </si>
  <si>
    <t>TOTAL - 95279</t>
  </si>
  <si>
    <t>TOTAL - 95280</t>
  </si>
  <si>
    <t>TOTAL - 95281</t>
  </si>
  <si>
    <t>TOTAL - 95377</t>
  </si>
  <si>
    <t>TOTAL - 88377</t>
  </si>
  <si>
    <t>TOTAL - 88830</t>
  </si>
  <si>
    <t>TOTAL - 88831</t>
  </si>
  <si>
    <t>TOTAL - 95372</t>
  </si>
  <si>
    <t>PLANILHA DE COMPOSIÇÕES ANALÍTICAS AUXILIARES - NÍVEL 3</t>
  </si>
  <si>
    <t>TOTAL - 95360</t>
  </si>
  <si>
    <t>TOTAL - 95357</t>
  </si>
  <si>
    <t>TOTAL - 95389</t>
  </si>
  <si>
    <t>TOTAL - 88826</t>
  </si>
  <si>
    <t>TOTAL - 88827</t>
  </si>
  <si>
    <t>TOTAL - 88828</t>
  </si>
  <si>
    <t>TOTAL - 88829</t>
  </si>
  <si>
    <t>CURVA ABC DE SERVIÇOS</t>
  </si>
  <si>
    <t>TOTAIS</t>
  </si>
  <si>
    <t>COMPOSIÇÃO DA TAXA DE BDI</t>
  </si>
  <si>
    <t>Limites p/Edificações</t>
  </si>
  <si>
    <t>AC</t>
  </si>
  <si>
    <t>ADMINISTRAÇÃO CENTRAL</t>
  </si>
  <si>
    <t>SG</t>
  </si>
  <si>
    <t>SEGURO E GARANTIA</t>
  </si>
  <si>
    <t>R</t>
  </si>
  <si>
    <t>RISCOS</t>
  </si>
  <si>
    <t>DF</t>
  </si>
  <si>
    <t>DESPESA FINANCEIRA</t>
  </si>
  <si>
    <t>L</t>
  </si>
  <si>
    <t>LUCRO</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</si>
  <si>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</si>
  <si>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</si>
  <si>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</si>
  <si>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</si>
  <si>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</si>
  <si>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</si>
  <si>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</si>
  <si>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</si>
  <si>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</si>
  <si>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</si>
  <si>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</si>
  <si>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</si>
  <si>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</si>
  <si>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</si>
  <si>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</si>
  <si>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</si>
  <si>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</si>
  <si>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</si>
  <si>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</si>
  <si>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</si>
  <si>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PLANILHA DE ENCARGOS SOCIAIS</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</si>
  <si>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</si>
  <si>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</si>
  <si>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</si>
  <si>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</si>
  <si>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</si>
  <si>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</si>
  <si>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</si>
  <si>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</si>
  <si>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</si>
  <si>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</si>
  <si>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</si>
  <si>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</si>
  <si>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</si>
  <si>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</si>
  <si>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</si>
  <si>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</si>
  <si>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</si>
  <si>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</si>
  <si>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</si>
  <si>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</si>
  <si>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</si>
  <si>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</si>
  <si>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</si>
  <si>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</si>
  <si>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</si>
  <si>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</si>
  <si>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</si>
  <si>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</si>
  <si>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</si>
  <si>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</si>
  <si>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</si>
  <si>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</si>
  <si>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</si>
  <si>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</si>
  <si>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</si>
  <si>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</si>
  <si>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</si>
  <si>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</si>
  <si>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</si>
  <si>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</si>
  <si>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</si>
  <si>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</si>
  <si>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</si>
  <si>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</si>
  <si>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</si>
  <si>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</si>
  <si>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</si>
  <si>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</si>
  <si>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</si>
  <si>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</si>
  <si>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</si>
  <si>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</si>
  <si>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</si>
  <si>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</si>
  <si>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</si>
  <si>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</si>
  <si>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</si>
  <si>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</si>
  <si>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</si>
  <si>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</si>
  <si>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</si>
  <si>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</si>
  <si>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</si>
  <si>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</si>
  <si>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</si>
  <si>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</si>
  <si>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</si>
  <si>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</si>
  <si>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</si>
  <si>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</si>
  <si>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</si>
  <si>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</si>
  <si>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AJUDANTE DE CARPINTEIRO COM ENCARGOS COMPLEMENTARES</t>
  </si>
  <si>
    <t>H</t>
  </si>
  <si>
    <t>ALAMBRADO PARA QUADRA POLIESPORTIVA, ESTRUTURADO POR TUBOS DE ACO GALVANIZADO, (MONTANTES COM DIAMETRO 2", TRAVESSAS E ESCORAS COM DIÂMETRO 1 ¼), COM TELA DE ARAME GALVANIZADO, FIO 14 BWG E MALHA QUADRADA 5X5CM (EXCETO MURETA). AF_03/2021</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</si>
  <si>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</si>
  <si>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</si>
  <si>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</si>
  <si>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</si>
  <si>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</si>
  <si>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</si>
  <si>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</si>
  <si>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</si>
  <si>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CARPINTEIRO DE FORMAS COM ENCARGOS COMPLEMENTARES</t>
  </si>
  <si>
    <t>COMPACTADOR DE SOLOS DE PERCUSSÃO (SOQUETE) COM MOTOR A GASOLINA 4 TEMPOS, POTÊNCIA 4 CV - CHI DIURNO. AF_08/2015</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</si>
  <si>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</si>
  <si>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</si>
  <si>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</si>
  <si>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</si>
  <si>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</si>
  <si>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CONCRETO MAGRO PARA LASTRO, TRAÇO 1:4,5:4,5 (EM MASSA SECA DE CIMENTO/ AREIA MÉDIA/ BRITA 1) - PREPARO MANUAL. AF_05/2021</t>
  </si>
  <si>
    <t>M3</t>
  </si>
  <si>
    <t>CONCRETO MAGRO PARA LASTRO, TRAÇO 1:4,5:4,5 (EM MASSA SECA DE CIMENTO/ AREIA MÉDIA/ BRITA 1) - PREPARO MECÂNICO COM BETONEIRA 400 L. AF_05/2021</t>
  </si>
  <si>
    <t>CURSO DE CAPACITAÇÃO PARA AJUDANTE DE CARPINTEIRO (ENCARGOS COMPLEMENTARES) - HORISTA</t>
  </si>
  <si>
    <t>CURSO DE CAPACITAÇÃO PARA CARPINTEIRO DE FÔRMAS (ENCARGOS COMPLEMENTARES) - HORISTA</t>
  </si>
  <si>
    <t>CURSO DE CAPACITAÇÃO PARA JARDINEIRO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</si>
  <si>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</si>
  <si>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</si>
  <si>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MÁQUINAS E EQUIPAMENTOS (ENCARGOS COMPLEMENTARES) - HORISTA</t>
  </si>
  <si>
    <t>CURSO DE CAPACITAÇÃO PARA PEDREIRO (ENCARGOS COMPLEMENTARES) - HORISTA</t>
  </si>
  <si>
    <t>CURSO DE CAPACITAÇÃO PARA PINTOR (ENCARGOS COMPLEMENTARES) - HORISTA</t>
  </si>
  <si>
    <t>CURSO DE CAPACITAÇÃO PARA SERRALHEIRO (ENCARGOS COMPLEMENTARES) - HORISTA</t>
  </si>
  <si>
    <t>CURSO DE CAPACITAÇÃO PARA SERVENTE (ENCARGOS COMPLEMENTARES) - HORISTA</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</si>
  <si>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</si>
  <si>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</si>
  <si>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</si>
  <si>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</si>
  <si>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</si>
  <si>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JARDINEIRO COM ENCARGOS COMPLEMENTARES</t>
  </si>
  <si>
    <t>LIMPEZA MANUAL DE VEGETAÇÃO EM TERRENO COM ENXADA.AF_05/2018</t>
  </si>
  <si>
    <t>LOCACAO CONVENCIONAL DE OBRA, UTILIZANDO GABARITO DE TÁBUAS CORRIDAS PONTALETADAS A CADA 2,00M -  2 UTILIZAÇÕES. AF_10/2018</t>
  </si>
  <si>
    <t>M</t>
  </si>
  <si>
    <t>MARCAÇÃO DE PONTOS EM GABARITO OU CAVALETE. AF_10/2018</t>
  </si>
  <si>
    <t>UN</t>
  </si>
  <si>
    <t>OPERADOR DE BETONEIRA ESTACIONÁRIA/MISTURADOR COM ENCARGOS COMPLEMENTARES</t>
  </si>
  <si>
    <t>OPERADOR DE ESCAVADEIRA COM ENCARGOS COMPLEMENTARES</t>
  </si>
  <si>
    <t>OPERADOR DE MÁQUINAS E EQUIPAMENTOS COM ENCARGOS COMPLEMENTARES</t>
  </si>
  <si>
    <t>PEDREIRO COM ENCARGOS COMPLEMENTARES</t>
  </si>
  <si>
    <t>PINTOR COM ENCARGOS COMPLEMENTARES</t>
  </si>
  <si>
    <t>PINTURA COM TINTA ALQUÍDICA DE ACABAMENTO (ESMALTE SINTÉTICO FOSCO) APLICADA A ROLO OU PINCEL SOBRE SUPERFÍCIES METÁLICAS (EXCETO PERFIL) EXECUTADO EM OBRA (POR DEMÃO). AF_01/2020</t>
  </si>
  <si>
    <t>PINTURA DE DEMARCAÇÃO DE QUADRA POLIESPORTIVA COM BORRACHA CLORADA, E = 5 CM, APLICAÇÃO MANUAL. AF_05/2021</t>
  </si>
  <si>
    <t>PINTURA DE PISO COM TINTA ACRÍLICA, APLICAÇÃO MANUAL, 3 DEMÃOS, INCLUSO FUNDO PREPARADOR. AF_05/2021</t>
  </si>
  <si>
    <t>PISO EM CONCRETO 20 MPA PREPARO MECÂNICO, ESPESSURA 7CM. AF_09/2020</t>
  </si>
  <si>
    <t>PREPARO DE FUNDO DE VALA COM LARGURA MAIOR OU IGUAL A 1,5 M E MENOR QUE 2,5 M, COM CAMADA DE AREIA, LANÇAMENTO MECANIZADO. AF_08/2020</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</si>
  <si>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</si>
  <si>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</si>
  <si>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</si>
  <si>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</si>
  <si>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</si>
  <si>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</si>
  <si>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SERRA CIRCULAR DE BANCADA COM MOTOR ELÉTRICO POTÊNCIA DE 5HP, COM COIFA PARA DISCO 10" - CHI DIURNO. AF_08/2015</t>
  </si>
  <si>
    <t>SERRA CIRCULAR DE BANCADA COM MOTOR ELÉTRICO POTÊNCIA DE 5HP, COM COIFA PARA DISCO 10" - CHP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</si>
  <si>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</si>
  <si>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</si>
  <si>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</si>
  <si>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</si>
  <si>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SERRALHEIRO COM ENCARGOS COMPLEMENTARES</t>
  </si>
  <si>
    <t>SERVENTE COM ENCARGOS COMPLEMENTARES</t>
  </si>
  <si>
    <t>ALIMENTACAO - HORISTA (COLETADO CAIXA - ENCARGOS COMPLEMENTARES)</t>
  </si>
  <si>
    <t>ALISADORA DE CONCRETO COM MOTOR A GASOLINA DE 5,5 HP, PESO COM MOTOR DE 78 KG, 4 PAS</t>
  </si>
  <si>
    <t>ARAME GALVANIZADO 12 BWG, D = 2,76 MM (0,048 KG/M) OU 14 BWG, D = 2,11 MM (0,026 KG/M)</t>
  </si>
  <si>
    <t>KG</t>
  </si>
  <si>
    <t>AREIA MEDIA - POSTO JAZIDA/FORNECEDOR (RETIRADO NA JAZIDA, SEM TRANSPORTE)</t>
  </si>
  <si>
    <t>BETONEIRA CAPACIDADE NOMINAL 400 L, CAPACIDADE DE MISTURA  280 L, MOTOR ELETRICO TRIFASICO 220/380 V POTENCIA 2 CV, SEM CARREGADOR</t>
  </si>
  <si>
    <t>CAIBRO NAO APARELHADO  *7,5 X 7,5* CM, EM MACARANDUBA, ANGELIM OU EQUIVALENTE DA REGIAO -  BRUTA</t>
  </si>
  <si>
    <t>CARPINTEIRO AUXILIAR (HORISTA)</t>
  </si>
  <si>
    <t>CARPINTEIRO DE FORMAS (HORISTA)</t>
  </si>
  <si>
    <t>CIMENTO PORTLAND COMPOSTO CP II-32</t>
  </si>
  <si>
    <t>COMPACTADOR DE SOLOS DE PERCURSAO (SOQUETE) COM MOTOR A GASOLINA 4 TEMPOS DE 4 HP (4 CV)</t>
  </si>
  <si>
    <t>CONCRETO USINADO BOMBEAVEL, CLASSE DE RESISTENCIA C20, COM BRITA 0 E 1, SLUMP = 100 +/- 20 MM, EXCLUI SERVICO DE BOMBEAMENTO (NBR 8953)</t>
  </si>
  <si>
    <t>DILUENTE AGUARRAS</t>
  </si>
  <si>
    <t>ELETRODO REVESTIDO AWS - E6013, DIAMETRO IGUAL A 2,50 MM</t>
  </si>
  <si>
    <t>ENDURECEDOR MINERAL DE BASE CIMENTICIA PARA PISO DE CONCRETO</t>
  </si>
  <si>
    <t>ENERGIA ELETRICA ATE 2000 KWH INDUSTRIAL, SEM DEMANDA</t>
  </si>
  <si>
    <t>KWH</t>
  </si>
  <si>
    <t>EPI - FAMILIA CARPINTEIRO DE FORMAS - HORISTA (ENCARGOS COMPLEMENTARES - COLETADO CAIXA)</t>
  </si>
  <si>
    <t>EPI - FAMILIA OPERADOR ESCAVADEIRA - HORISTA (ENCARGOS COMPLEMENTARES - COLETADO CAIXA)</t>
  </si>
  <si>
    <t>EPI - FAMILIA PEDREIRO - HORISTA (ENCARGOS COMPLEMENTARES - COLETADO CAIXA)</t>
  </si>
  <si>
    <t>EPI - FAMILIA PINTOR - HORISTA (ENCARGOS COMPLEMENTARES - COLETADO CAIXA)</t>
  </si>
  <si>
    <t>EPI - FAMILIA SERVENTE - HORISTA (ENCARGOS COMPLEMENTARES - COLETADO CAIXA)</t>
  </si>
  <si>
    <t>EXAMES - HORISTA (COLETADO CAIXA - ENCARGOS COMPLEMENTARES)</t>
  </si>
  <si>
    <t>FERRAMENTAS - FAMILIA CARPINTEIRO DE FORMAS - HORISTA (ENCARGOS COMPLEMENTARES - COLETADO CAIXA)</t>
  </si>
  <si>
    <t>FERRAMENTAS - FAMILIA OPERADOR ESCAVADEIRA - HORISTA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</si>
  <si>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</si>
  <si>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</si>
  <si>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</si>
  <si>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FITA CREPE ROLO DE 25 MM X 50 M</t>
  </si>
  <si>
    <t>GASOLINA COMUM</t>
  </si>
  <si>
    <t>JARDINEIRO (HORISTA)</t>
  </si>
  <si>
    <t>LONA PLASTICA PESADA PRETA, E = 150 MICRA</t>
  </si>
  <si>
    <t>OLEO DIESEL COMBUSTIVEL COMUM</t>
  </si>
  <si>
    <t>OPERADOR DE BETONEIRA ESTACIONARIA / MISTURADOR</t>
  </si>
  <si>
    <t>OPERADOR DE ESCAVADEIRA</t>
  </si>
  <si>
    <t>OPERADOR DE MAQUINAS E TRATORES DIVERSOS (TERRAPLANAGEM)</t>
  </si>
  <si>
    <t>PEDRA BRITADA N. 1 (9,5 a 19 MM) POSTO PEDREIRA/FORNECEDOR, SEM FRETE</t>
  </si>
  <si>
    <t>PEDREIRO (HORISTA)</t>
  </si>
  <si>
    <t>PINTOR (HORISTA)</t>
  </si>
  <si>
    <t>PREGO DE ACO POLIDO COM CABECA 17 X 21 (2 X 11)</t>
  </si>
  <si>
    <t>RETROESCAVADEIRA SOBRE RODAS COM CARREGADEIRA, TRACAO 4 X 4, POTENCIA LIQUIDA 88 HP, PESO OPERACIONAL MINIMO DE 6674 KG, CAPACIDADE DA CARREGADEIRA DE 1,00 M3 E DA  RETROESCAVADEIRA MINIMA DE 0,26 M3, PROFUNDIDADE DE ESCAVACAO MAXIMA DE 4,37 M</t>
  </si>
  <si>
    <t>SARRAFO NAO APARELHADO *2,5 X 7* CM, EM MACARANDUBA, ANGELIM OU EQUIVALENTE DA REGIAO -  BRUTA</t>
  </si>
  <si>
    <t>SEGURO - HORISTA (COLETADO CAIXA - ENCARGOS COMPLEMENTARES)</t>
  </si>
  <si>
    <t>SELADOR ACRILICO OPACO PREMIUM INTERIOR/EXTERIOR</t>
  </si>
  <si>
    <t>SERRA CIRCULAR DE BANCADA COM MOTOR ELETRICO, POTENCIA DE *1600* W, PARA DISCO DE DIAMETRO DE 10" (250 MM)</t>
  </si>
  <si>
    <t>SERRALHEIRO (HORISTA)</t>
  </si>
  <si>
    <t>SERVENTE DE OBRAS</t>
  </si>
  <si>
    <t>TABUA *2,5 X 23* CM EM PINUS, MISTA OU EQUIVALENTE DA REGIAO - BRUTA</t>
  </si>
  <si>
    <t>TELA DE ARAME GALVANIZADA QUADRANGULAR / LOSANGULAR, FIO 2,11 MM (14 BWG), MALHA 5 X 5 CM, H = 2 M</t>
  </si>
  <si>
    <t>TINTA ACRILICA PREMIUM PARA PISO</t>
  </si>
  <si>
    <t>TINTA BORRACHA CLORADA, ACABAMENTO SEMIBRILHO, QUALQUER COR</t>
  </si>
  <si>
    <t>TINTA ESMALTE SINTETICO PREMIUM FOSCO</t>
  </si>
  <si>
    <t>TINTA LATEX ACRILICA PREMIUM, COR BRANCO FOSCO</t>
  </si>
  <si>
    <t>TRANSPORTE - HORISTA (COLETADO CAIXA - ENCARGOS COMPLEMENTARES)</t>
  </si>
  <si>
    <t>TUBO ACO GALVANIZADO COM COSTURA, CLASSE MEDIA, DN 1.1/4", E = *3,25* MM, PESO *3,14* KG/M (NBR 5580)</t>
  </si>
  <si>
    <t>TUBO ACO GALVANIZADO COM COSTURA, CLASSE MEDIA, DN 2", E = *3,65* MM, PESO *5,10* KG/M (NBR 5580)</t>
  </si>
  <si>
    <t>c) Para o tipo de obra “Construção de Rodovias e Ferrovias”, enquadram-se:a construção e recuperação de auto-estradas, rodovias e outras vias não-urbanas para passagem de veículos; a construção e recuperação de vias férreas de superfície ou subterrâneas, inclusive para metropolitanos (preparação do leito, colocação dos trilhos, etc.); a construção e recuperação de pistas de aeroportos; a pavimentação de auto-estradas, rodovias e outras vias não-urbanas; pontes, viadutos e túneis, inclusive em pistas de aeroportos; a instalação de barreiras acústicas; a construção de praças de pedágio, conforme classificação 4211-1/01 do CNAE.</t>
  </si>
  <si>
    <t>3,8 a 4,67%</t>
  </si>
  <si>
    <t>0,32 a 0,74%</t>
  </si>
  <si>
    <t>0,5 a 0,97%</t>
  </si>
  <si>
    <t>1,02 a 1,21%</t>
  </si>
  <si>
    <t>6,64 a 8,69%</t>
  </si>
  <si>
    <t>19,6 a 24,23% (sem CPRB)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</si>
</sst>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
    <numFmt numFmtId="165"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8" fillId="0" borderId="0" applyFont="0" applyFill="0" applyBorder="0" applyAlignment="0" applyProtection="0">
      <alignment vertical="center" wrapText="1"/>
    </xf>
  </cellStyleXfs>
  <cellXfs count="113">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0" xfId="0" applyNumberFormat="1" applyFill="1" applyAlignment="1" applyProtection="1">
      <alignment horizontal="center" vertical="center" wrapText="1"/>
    </xf>
    <xf numFmtId="0" fontId="0" fillId="0" borderId="10" xfId="0"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10" fontId="0" fillId="0" borderId="10" xfId="0" applyNumberForma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0" fillId="0" borderId="10" xfId="0" applyFill="1" applyBorder="1" applyAlignment="1" applyProtection="1">
      <alignment horizontal="center" vertical="center" wrapText="1"/>
    </xf>
    <xf numFmtId="4" fontId="0" fillId="0" borderId="10"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10" xfId="0" applyNumberFormat="1" applyFont="1" applyFill="1" applyBorder="1" applyAlignment="1" applyProtection="1">
      <alignment horizontal="center" vertical="center" wrapText="1"/>
    </xf>
    <xf numFmtId="0" fontId="0" fillId="0" borderId="19" xfId="0" applyFill="1" applyBorder="1" applyAlignment="1" applyProtection="1">
      <alignment horizontal="center" vertical="center" wrapText="1"/>
    </xf>
    <xf numFmtId="0" fontId="0" fillId="0" borderId="12" xfId="0" applyFill="1" applyBorder="1" applyAlignment="1" applyProtection="1">
      <alignment vertical="center"/>
    </xf>
    <xf numFmtId="0" fontId="0" fillId="0" borderId="14" xfId="0" applyFill="1" applyBorder="1" applyProtection="1">
      <alignment vertical="center" wrapText="1"/>
    </xf>
    <xf numFmtId="0" fontId="0" fillId="0" borderId="14" xfId="0" applyFill="1" applyBorder="1" applyAlignment="1" applyProtection="1">
      <alignment horizontal="center" vertical="center" wrapText="1"/>
    </xf>
    <xf numFmtId="4" fontId="0" fillId="0" borderId="14" xfId="0" applyNumberFormat="1" applyFill="1" applyBorder="1" applyAlignment="1" applyProtection="1">
      <alignment horizontal="center" vertical="center" wrapText="1"/>
    </xf>
    <xf numFmtId="164" fontId="0" fillId="0" borderId="10" xfId="0" applyNumberForma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0" fontId="0" fillId="0" borderId="12" xfId="0" applyFill="1" applyBorder="1" applyAlignment="1" applyProtection="1">
      <alignment horizontal="justify" vertical="center" wrapText="1"/>
    </xf>
    <xf numFmtId="0" fontId="0" fillId="0" borderId="14" xfId="0" applyFill="1" applyBorder="1" applyAlignment="1" applyProtection="1">
      <alignment horizontal="justify" vertical="center" wrapText="1"/>
    </xf>
    <xf numFmtId="0" fontId="0" fillId="0" borderId="13" xfId="0" applyFill="1" applyBorder="1" applyAlignment="1" applyProtection="1">
      <alignment horizontal="justify" vertical="center" wrapText="1"/>
    </xf>
    <xf numFmtId="0" fontId="0" fillId="0" borderId="12" xfId="0" applyFill="1" applyBorder="1" applyAlignment="1" applyProtection="1">
      <alignment horizontal="justify" vertical="top"/>
    </xf>
    <xf numFmtId="0" fontId="0" fillId="0" borderId="14" xfId="0" applyFill="1" applyBorder="1" applyAlignment="1" applyProtection="1">
      <alignment horizontal="justify" vertical="top"/>
    </xf>
    <xf numFmtId="0" fontId="0" fillId="0" borderId="13" xfId="0" applyFill="1" applyBorder="1" applyAlignment="1" applyProtection="1">
      <alignment horizontal="justify" vertical="top"/>
    </xf>
    <xf numFmtId="4" fontId="0" fillId="0" borderId="18"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0" xfId="0" applyFont="1" applyFill="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19" fillId="0" borderId="24"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0" fillId="0" borderId="32" xfId="0" applyBorder="1" applyAlignment="1">
      <alignment horizontal="left" vertical="center" wrapText="1"/>
    </xf>
    <xf numFmtId="4" fontId="0" fillId="0" borderId="12" xfId="0" applyNumberFormat="1" applyFill="1" applyBorder="1" applyAlignment="1" applyProtection="1">
      <alignment horizontal="center" vertical="center" wrapText="1"/>
    </xf>
    <xf numFmtId="4" fontId="0" fillId="0" borderId="13" xfId="0" applyNumberFormat="1" applyFill="1" applyBorder="1" applyAlignment="1" applyProtection="1">
      <alignment horizontal="center" vertical="center" wrapText="1"/>
    </xf>
    <xf numFmtId="4" fontId="19" fillId="0" borderId="24" xfId="0" applyNumberFormat="1" applyFont="1" applyFill="1" applyBorder="1" applyAlignment="1" applyProtection="1">
      <alignment horizontal="center" vertical="center" wrapText="1"/>
    </xf>
    <xf numFmtId="4" fontId="19" fillId="0" borderId="17" xfId="0" applyNumberFormat="1" applyFont="1" applyFill="1" applyBorder="1" applyAlignment="1" applyProtection="1">
      <alignment horizontal="center" vertical="center" wrapText="1"/>
    </xf>
    <xf numFmtId="0" fontId="19" fillId="0" borderId="12"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4" fontId="19" fillId="0" borderId="18" xfId="0" applyNumberFormat="1"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33" xfId="0" applyFont="1" applyFill="1" applyBorder="1" applyAlignment="1" applyProtection="1">
      <alignment horizontal="center" vertical="center" wrapText="1"/>
    </xf>
    <xf numFmtId="0" fontId="19" fillId="0" borderId="35" xfId="0" applyFont="1" applyFill="1" applyBorder="1" applyAlignment="1" applyProtection="1">
      <alignment horizontal="left" vertical="center" wrapText="1"/>
    </xf>
    <xf numFmtId="0" fontId="19" fillId="0" borderId="34" xfId="0" applyFont="1" applyFill="1" applyBorder="1" applyAlignment="1" applyProtection="1">
      <alignment horizontal="left" vertical="center" wrapText="1"/>
    </xf>
    <xf numFmtId="0" fontId="0" fillId="0" borderId="15" xfId="0" applyFill="1" applyBorder="1" applyAlignment="1" applyProtection="1">
      <alignment horizontal="justify" vertical="top" wrapText="1"/>
    </xf>
    <xf numFmtId="0" fontId="0" fillId="0" borderId="16"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0" xfId="0" applyFill="1" applyAlignment="1" applyProtection="1">
      <alignment horizontal="justify" vertical="top" wrapText="1"/>
    </xf>
    <xf numFmtId="0" fontId="0" fillId="0" borderId="39"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3" xfId="0" applyFill="1" applyBorder="1" applyAlignment="1" applyProtection="1">
      <alignment horizontal="justify" vertical="top" wrapText="1"/>
    </xf>
    <xf numFmtId="0" fontId="0" fillId="0" borderId="38" xfId="0" applyFill="1" applyBorder="1" applyAlignment="1" applyProtection="1">
      <alignment horizontal="justify" vertical="top"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4" xfId="0" applyFill="1" applyBorder="1" applyAlignment="1" applyProtection="1">
      <alignment horizontal="center" vertical="top"/>
    </xf>
    <xf numFmtId="0" fontId="0" fillId="0" borderId="13" xfId="0" applyFill="1" applyBorder="1" applyAlignment="1" applyProtection="1">
      <alignment horizontal="center" vertical="top"/>
    </xf>
    <xf numFmtId="165" fontId="18" fillId="0" borderId="12" xfId="42" applyNumberFormat="1" applyFont="1" applyFill="1" applyBorder="1" applyAlignment="1" applyProtection="1">
      <alignment horizontal="center" vertical="top"/>
    </xf>
    <xf numFmtId="165" fontId="18" fillId="0" borderId="13" xfId="42" applyNumberFormat="1" applyFont="1" applyFill="1" applyBorder="1" applyAlignment="1" applyProtection="1">
      <alignment horizontal="center" vertical="top"/>
    </xf>
    <xf numFmtId="0" fontId="20" fillId="0" borderId="16" xfId="0" applyFont="1" applyFill="1" applyBorder="1" applyAlignment="1" applyProtection="1">
      <alignment horizontal="left" vertical="center"/>
    </xf>
    <xf numFmtId="0" fontId="0" fillId="0" borderId="14" xfId="0" applyFill="1" applyBorder="1" applyAlignment="1" applyProtection="1">
      <alignment horizontal="center" vertical="top" wrapText="1"/>
    </xf>
    <xf numFmtId="0" fontId="19" fillId="0" borderId="15"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0" fontId="19" fillId="0" borderId="3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0" fontId="0" fillId="0" borderId="40" xfId="0" applyFill="1" applyBorder="1" applyAlignment="1" applyProtection="1">
      <alignment horizontal="justify" vertical="top" wrapText="1"/>
    </xf>
    <xf numFmtId="0" fontId="0" fillId="0" borderId="41" xfId="0" applyFill="1" applyBorder="1" applyAlignment="1" applyProtection="1">
      <alignment horizontal="justify" vertical="top" wrapText="1"/>
    </xf>
    <xf numFmtId="0" fontId="0" fillId="0" borderId="42" xfId="0" applyFill="1" applyBorder="1" applyAlignment="1" applyProtection="1">
      <alignment horizontal="justify" vertical="top" wrapText="1"/>
    </xf>
    <xf numFmtId="0" fontId="0" fillId="0" borderId="43" xfId="0" applyFill="1" applyBorder="1" applyAlignment="1" applyProtection="1">
      <alignment horizontal="justify" vertical="top" wrapText="1"/>
    </xf>
    <xf numFmtId="0" fontId="0" fillId="0" borderId="44" xfId="0" applyFill="1" applyBorder="1" applyAlignment="1" applyProtection="1">
      <alignment horizontal="justify" vertical="top" wrapText="1"/>
    </xf>
    <xf numFmtId="0" fontId="0" fillId="0" borderId="45" xfId="0" applyFill="1" applyBorder="1" applyAlignment="1" applyProtection="1">
      <alignment horizontal="justify" vertical="top" wrapText="1"/>
    </xf>
    <xf numFmtId="0" fontId="0" fillId="0" borderId="46" xfId="0" applyFill="1" applyBorder="1" applyAlignment="1" applyProtection="1">
      <alignment horizontal="justify" vertical="top" wrapText="1"/>
    </xf>
    <xf numFmtId="0" fontId="0" fillId="0" borderId="47" xfId="0" applyFill="1" applyBorder="1" applyAlignment="1" applyProtection="1">
      <alignment horizontal="justify" vertical="top" wrapText="1"/>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xr:uid="{00000000-0005-0000-0000-000020000000}"/>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15"/>
  <sheetViews>
    <sheetView showGridLines="0" workbookViewId="0">
      <selection activeCell="O10" sqref="O10"/>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42" t="s">
        <v>0</v>
      </c>
      <c r="B1" s="42"/>
      <c r="C1" s="42"/>
      <c r="D1" s="42"/>
      <c r="E1" s="42"/>
      <c r="F1" s="42"/>
      <c r="G1" s="42"/>
      <c r="H1" s="42"/>
      <c r="I1" s="42"/>
      <c r="J1" s="42"/>
      <c r="K1" s="42"/>
    </row>
    <row r="2" spans="1:12" ht="15" customHeight="1" x14ac:dyDescent="0.25">
      <c r="A2" s="42" t="s">
        <v>1</v>
      </c>
      <c r="B2" s="42"/>
      <c r="C2" s="42"/>
      <c r="D2" s="42"/>
      <c r="E2" s="42"/>
      <c r="F2" s="42"/>
      <c r="G2" s="42"/>
      <c r="H2" s="42"/>
      <c r="I2" s="42"/>
      <c r="J2" s="42"/>
      <c r="K2" s="42"/>
    </row>
    <row r="3" spans="1:12" ht="15" customHeight="1" x14ac:dyDescent="0.25">
      <c r="A3" s="42" t="s">
        <v>2</v>
      </c>
      <c r="B3" s="42"/>
      <c r="C3" s="42"/>
      <c r="D3" s="42"/>
      <c r="E3" s="42"/>
      <c r="F3" s="42"/>
      <c r="G3" s="42"/>
      <c r="H3" s="42"/>
      <c r="I3" s="42"/>
      <c r="J3" s="42"/>
      <c r="K3" s="42"/>
    </row>
    <row r="4" spans="1:12" ht="15" customHeight="1" x14ac:dyDescent="0.25">
      <c r="A4" s="3"/>
      <c r="B4" s="3"/>
      <c r="C4" s="3"/>
      <c r="D4" s="3"/>
      <c r="E4" s="3"/>
      <c r="F4" s="3"/>
      <c r="G4" s="3"/>
      <c r="H4" s="3"/>
      <c r="I4" s="3"/>
      <c r="J4" s="3"/>
      <c r="K4" s="3"/>
    </row>
    <row r="5" spans="1:12" ht="15" customHeight="1" x14ac:dyDescent="0.25">
      <c r="A5" s="2" t="s">
        <v>3</v>
      </c>
      <c r="B5" s="4" t="s">
        <v>4</v>
      </c>
      <c r="C5" s="2"/>
      <c r="D5" s="2"/>
      <c r="E5" s="2"/>
      <c r="F5" s="4" t="s">
        <v>5</v>
      </c>
      <c r="G5" s="2" t="s">
        <v>6</v>
      </c>
      <c r="H5" s="5">
        <f>IF(ONERA="COM DESONERAÇÃO",LS!$G$43,LS!$I$43)*100</f>
        <v>80.42</v>
      </c>
      <c r="I5" s="3"/>
      <c r="J5" s="2" t="s">
        <v>7</v>
      </c>
      <c r="K5" s="5">
        <f>BDI!J17*100</f>
        <v>28.000000000000004</v>
      </c>
    </row>
    <row r="6" spans="1:12" ht="15" customHeight="1" x14ac:dyDescent="0.25">
      <c r="A6" s="39" t="s">
        <v>8</v>
      </c>
      <c r="B6" s="40"/>
      <c r="C6" s="40"/>
      <c r="D6" s="40"/>
      <c r="E6" s="40"/>
      <c r="F6" s="40"/>
      <c r="G6" s="41"/>
      <c r="H6" s="39" t="s">
        <v>9</v>
      </c>
      <c r="I6" s="41"/>
      <c r="J6" s="39" t="s">
        <v>10</v>
      </c>
      <c r="K6" s="41"/>
      <c r="L6" s="2" t="s">
        <v>11</v>
      </c>
    </row>
    <row r="7" spans="1:12" ht="15" customHeight="1" x14ac:dyDescent="0.25">
      <c r="A7" s="34" t="s">
        <v>12</v>
      </c>
      <c r="B7" s="35"/>
      <c r="C7" s="35"/>
      <c r="D7" s="35"/>
      <c r="E7" s="35"/>
      <c r="F7" s="35"/>
      <c r="G7" s="36"/>
      <c r="H7" s="37">
        <v>0</v>
      </c>
      <c r="I7" s="38"/>
      <c r="J7" s="37">
        <f>VLOOKUP("TOTAL",RESUMO!A:K,10,FALSE)</f>
        <v>265269.09999999998</v>
      </c>
      <c r="K7" s="38"/>
      <c r="L7" s="8">
        <f>(J7)-(H7)</f>
        <v>265269.09999999998</v>
      </c>
    </row>
    <row r="8" spans="1:12" ht="15" customHeight="1" x14ac:dyDescent="0.25">
      <c r="A8" s="3"/>
      <c r="B8" s="3"/>
      <c r="C8" s="3"/>
      <c r="D8" s="3"/>
      <c r="E8" s="3"/>
      <c r="F8" s="3"/>
      <c r="G8" s="3"/>
      <c r="H8" s="3"/>
      <c r="I8" s="3"/>
      <c r="J8" s="3"/>
      <c r="K8" s="3"/>
    </row>
    <row r="9" spans="1:12" ht="15" customHeight="1" x14ac:dyDescent="0.25">
      <c r="A9" s="39" t="s">
        <v>13</v>
      </c>
      <c r="B9" s="40"/>
      <c r="C9" s="40"/>
      <c r="D9" s="40"/>
      <c r="E9" s="40"/>
      <c r="F9" s="40"/>
      <c r="G9" s="40"/>
      <c r="H9" s="40"/>
      <c r="I9" s="40"/>
      <c r="J9" s="40"/>
      <c r="K9" s="41"/>
    </row>
    <row r="10" spans="1:12" ht="15" customHeight="1" x14ac:dyDescent="0.25">
      <c r="A10" s="31" t="s">
        <v>14</v>
      </c>
      <c r="B10" s="32"/>
      <c r="C10" s="32"/>
      <c r="D10" s="32"/>
      <c r="E10" s="32"/>
      <c r="F10" s="32"/>
      <c r="G10" s="32"/>
      <c r="H10" s="32"/>
      <c r="I10" s="32"/>
      <c r="J10" s="32"/>
      <c r="K10" s="33"/>
    </row>
    <row r="11" spans="1:12" ht="15" customHeight="1" x14ac:dyDescent="0.25">
      <c r="A11" s="3"/>
      <c r="B11" s="3"/>
      <c r="C11" s="3"/>
      <c r="D11" s="3"/>
      <c r="E11" s="3"/>
      <c r="F11" s="3"/>
      <c r="G11" s="3"/>
      <c r="H11" s="3"/>
      <c r="I11" s="3"/>
      <c r="J11" s="3"/>
      <c r="K11" s="3"/>
    </row>
    <row r="12" spans="1:12" ht="15" customHeight="1" x14ac:dyDescent="0.25">
      <c r="A12" s="39" t="s">
        <v>15</v>
      </c>
      <c r="B12" s="40"/>
      <c r="C12" s="40"/>
      <c r="D12" s="40"/>
      <c r="E12" s="40"/>
      <c r="F12" s="40"/>
      <c r="G12" s="40"/>
      <c r="H12" s="40"/>
      <c r="I12" s="40"/>
      <c r="J12" s="40"/>
      <c r="K12" s="41"/>
    </row>
    <row r="13" spans="1:12" ht="78" customHeight="1" x14ac:dyDescent="0.25">
      <c r="A13" s="31" t="s">
        <v>16</v>
      </c>
      <c r="B13" s="32"/>
      <c r="C13" s="32"/>
      <c r="D13" s="32"/>
      <c r="E13" s="32"/>
      <c r="F13" s="32"/>
      <c r="G13" s="32"/>
      <c r="H13" s="32"/>
      <c r="I13" s="32"/>
      <c r="J13" s="32"/>
      <c r="K13" s="33"/>
    </row>
    <row r="14" spans="1:12" ht="60" customHeight="1" x14ac:dyDescent="0.25">
      <c r="A14" s="31" t="s">
        <v>17</v>
      </c>
      <c r="B14" s="32"/>
      <c r="C14" s="32"/>
      <c r="D14" s="32"/>
      <c r="E14" s="32"/>
      <c r="F14" s="32"/>
      <c r="G14" s="32"/>
      <c r="H14" s="32"/>
      <c r="I14" s="32"/>
      <c r="J14" s="32"/>
      <c r="K14" s="33"/>
    </row>
    <row r="15" spans="1:12" ht="249.95" customHeight="1" x14ac:dyDescent="0.25">
      <c r="A15" s="31" t="s">
        <v>18</v>
      </c>
      <c r="B15" s="32"/>
      <c r="C15" s="32"/>
      <c r="D15" s="32"/>
      <c r="E15" s="32"/>
      <c r="F15" s="32"/>
      <c r="G15" s="32"/>
      <c r="H15" s="32"/>
      <c r="I15" s="32"/>
      <c r="J15" s="32"/>
      <c r="K15" s="33"/>
    </row>
  </sheetData>
  <sheetProtection formatCells="0" formatColumns="0" formatRows="0" insertColumns="0" insertRows="0" insertHyperlinks="0" deleteColumns="0" deleteRows="0" sort="0" autoFilter="0" pivotTables="0"/>
  <mergeCells count="15">
    <mergeCell ref="A1:K1"/>
    <mergeCell ref="A2:K2"/>
    <mergeCell ref="A3:K3"/>
    <mergeCell ref="A6:G6"/>
    <mergeCell ref="H6:I6"/>
    <mergeCell ref="J6:K6"/>
    <mergeCell ref="A13:K13"/>
    <mergeCell ref="A14:K14"/>
    <mergeCell ref="A15:K15"/>
    <mergeCell ref="A7:G7"/>
    <mergeCell ref="H7:I7"/>
    <mergeCell ref="J7:K7"/>
    <mergeCell ref="A9:K9"/>
    <mergeCell ref="A10:K10"/>
    <mergeCell ref="A12:K12"/>
  </mergeCells>
  <dataValidations count="1">
    <dataValidation type="list" allowBlank="1" showInputMessage="1" showErrorMessage="1" sqref="F5" xr:uid="{00000000-0002-0000-0000-000000000000}">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4"/>
  <sheetViews>
    <sheetView showGridLines="0" tabSelected="1" workbookViewId="0">
      <selection activeCell="M8" sqref="M8"/>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42" t="str">
        <f>CIDADE</f>
        <v>MUNICÍPIO DE IRENOPOLIS - MT</v>
      </c>
      <c r="B1" s="42"/>
      <c r="C1" s="42"/>
      <c r="D1" s="42"/>
      <c r="E1" s="42"/>
      <c r="F1" s="42"/>
      <c r="G1" s="42"/>
      <c r="H1" s="42"/>
      <c r="I1" s="42"/>
      <c r="J1" s="42"/>
      <c r="K1" s="42"/>
    </row>
    <row r="2" spans="1:11" ht="15" customHeight="1" x14ac:dyDescent="0.25">
      <c r="A2" s="42" t="str">
        <f>OBRA</f>
        <v>QUADRA POLIESPORTIVA (2017)</v>
      </c>
      <c r="B2" s="42"/>
      <c r="C2" s="42"/>
      <c r="D2" s="42"/>
      <c r="E2" s="42"/>
      <c r="F2" s="42"/>
      <c r="G2" s="42"/>
      <c r="H2" s="42"/>
      <c r="I2" s="42"/>
      <c r="J2" s="42"/>
      <c r="K2" s="42"/>
    </row>
    <row r="3" spans="1:11" ht="15" customHeight="1" x14ac:dyDescent="0.25">
      <c r="A3" s="42" t="s">
        <v>19</v>
      </c>
      <c r="B3" s="42"/>
      <c r="C3" s="42"/>
      <c r="D3" s="42"/>
      <c r="E3" s="42"/>
      <c r="F3" s="42"/>
      <c r="G3" s="42"/>
      <c r="H3" s="42"/>
      <c r="I3" s="42"/>
      <c r="J3" s="42"/>
      <c r="K3" s="42"/>
    </row>
    <row r="4" spans="1:11" ht="15" customHeight="1" x14ac:dyDescent="0.25">
      <c r="A4" s="3"/>
      <c r="B4" s="3"/>
      <c r="C4" s="3"/>
      <c r="D4" s="3"/>
      <c r="E4" s="3"/>
      <c r="F4" s="3"/>
      <c r="G4" s="3"/>
      <c r="H4" s="3"/>
      <c r="I4" s="3"/>
      <c r="J4" s="3"/>
      <c r="K4" s="3"/>
    </row>
    <row r="5" spans="1:11" ht="15" customHeight="1" x14ac:dyDescent="0.25">
      <c r="A5" s="2" t="s">
        <v>3</v>
      </c>
      <c r="B5" s="4" t="str">
        <f>FONTE&amp;ONERA</f>
        <v>SINAPI MT-12/2022, COM DESONERAÇÃO</v>
      </c>
      <c r="C5" s="2"/>
      <c r="D5" s="2"/>
      <c r="E5" s="2"/>
      <c r="F5" s="3"/>
      <c r="G5" s="2" t="s">
        <v>6</v>
      </c>
      <c r="H5" s="5">
        <f>LEI</f>
        <v>80.42</v>
      </c>
      <c r="I5" s="3"/>
      <c r="J5" s="2" t="s">
        <v>7</v>
      </c>
      <c r="K5" s="5">
        <f>BDI</f>
        <v>28.000000000000004</v>
      </c>
    </row>
    <row r="6" spans="1:11" ht="15" customHeight="1" x14ac:dyDescent="0.25">
      <c r="A6" s="10" t="s">
        <v>20</v>
      </c>
      <c r="B6" s="49" t="s">
        <v>8</v>
      </c>
      <c r="C6" s="50"/>
      <c r="D6" s="50"/>
      <c r="E6" s="50"/>
      <c r="F6" s="50"/>
      <c r="G6" s="50"/>
      <c r="H6" s="50"/>
      <c r="I6" s="51"/>
      <c r="J6" s="10" t="s">
        <v>10</v>
      </c>
      <c r="K6" s="10" t="s">
        <v>21</v>
      </c>
    </row>
    <row r="7" spans="1:11" ht="15" customHeight="1" x14ac:dyDescent="0.25">
      <c r="A7" s="11">
        <v>1</v>
      </c>
      <c r="B7" s="43" t="str">
        <f>VLOOKUP(A7,ORCAMENTO!A:L,2,FALSE)</f>
        <v>SERVIÇOS PRELIMINARES</v>
      </c>
      <c r="C7" s="44"/>
      <c r="D7" s="44"/>
      <c r="E7" s="44"/>
      <c r="F7" s="44"/>
      <c r="G7" s="44"/>
      <c r="H7" s="44"/>
      <c r="I7" s="45"/>
      <c r="J7" s="7">
        <f>VLOOKUP(A7,ORCAMENTO!A:L,11,FALSE)</f>
        <v>12990.96</v>
      </c>
      <c r="K7" s="12">
        <f>J7/$J$12</f>
        <v>4.8972760114163315E-2</v>
      </c>
    </row>
    <row r="8" spans="1:11" ht="15" customHeight="1" x14ac:dyDescent="0.25">
      <c r="A8" s="11">
        <v>2</v>
      </c>
      <c r="B8" s="43" t="str">
        <f>VLOOKUP(A8,ORCAMENTO!A:L,2,FALSE)</f>
        <v>MOVIMENTO DE TERRA</v>
      </c>
      <c r="C8" s="44"/>
      <c r="D8" s="44"/>
      <c r="E8" s="44"/>
      <c r="F8" s="44"/>
      <c r="G8" s="44"/>
      <c r="H8" s="44"/>
      <c r="I8" s="45"/>
      <c r="J8" s="7">
        <f>VLOOKUP(A8,ORCAMENTO!A:L,11,FALSE)</f>
        <v>11767.01</v>
      </c>
      <c r="K8" s="12">
        <f>J8/$J$12</f>
        <v>4.4358766249065575E-2</v>
      </c>
    </row>
    <row r="9" spans="1:11" ht="15" customHeight="1" x14ac:dyDescent="0.25">
      <c r="A9" s="11">
        <v>3</v>
      </c>
      <c r="B9" s="43" t="str">
        <f>VLOOKUP(A9,ORCAMENTO!A:L,2,FALSE)</f>
        <v>PISOS</v>
      </c>
      <c r="C9" s="44"/>
      <c r="D9" s="44"/>
      <c r="E9" s="44"/>
      <c r="F9" s="44"/>
      <c r="G9" s="44"/>
      <c r="H9" s="44"/>
      <c r="I9" s="45"/>
      <c r="J9" s="7">
        <f>VLOOKUP(A9,ORCAMENTO!A:L,11,FALSE)</f>
        <v>114901.59999999999</v>
      </c>
      <c r="K9" s="12">
        <f>J9/$J$12</f>
        <v>0.43315109072259078</v>
      </c>
    </row>
    <row r="10" spans="1:11" ht="15" customHeight="1" x14ac:dyDescent="0.25">
      <c r="A10" s="11">
        <v>4</v>
      </c>
      <c r="B10" s="43" t="str">
        <f>VLOOKUP(A10,ORCAMENTO!A:L,2,FALSE)</f>
        <v>ALAMBRADO</v>
      </c>
      <c r="C10" s="44"/>
      <c r="D10" s="44"/>
      <c r="E10" s="44"/>
      <c r="F10" s="44"/>
      <c r="G10" s="44"/>
      <c r="H10" s="44"/>
      <c r="I10" s="45"/>
      <c r="J10" s="7">
        <f>VLOOKUP(A10,ORCAMENTO!A:L,11,FALSE)</f>
        <v>82796.97</v>
      </c>
      <c r="K10" s="12">
        <f>J10/$J$12</f>
        <v>0.31212444268857553</v>
      </c>
    </row>
    <row r="11" spans="1:11" ht="15" customHeight="1" x14ac:dyDescent="0.25">
      <c r="A11" s="11">
        <v>5</v>
      </c>
      <c r="B11" s="43" t="str">
        <f>VLOOKUP(A11,ORCAMENTO!A:L,2,FALSE)</f>
        <v>PINTURA</v>
      </c>
      <c r="C11" s="44"/>
      <c r="D11" s="44"/>
      <c r="E11" s="44"/>
      <c r="F11" s="44"/>
      <c r="G11" s="44"/>
      <c r="H11" s="44"/>
      <c r="I11" s="45"/>
      <c r="J11" s="7">
        <f>VLOOKUP(A11,ORCAMENTO!A:L,11,FALSE)</f>
        <v>42812.56</v>
      </c>
      <c r="K11" s="12">
        <f>J11/$J$12</f>
        <v>0.16139294022560488</v>
      </c>
    </row>
    <row r="12" spans="1:11" ht="15" customHeight="1" x14ac:dyDescent="0.25">
      <c r="A12" s="46" t="s">
        <v>22</v>
      </c>
      <c r="B12" s="47"/>
      <c r="C12" s="47"/>
      <c r="D12" s="47"/>
      <c r="E12" s="47"/>
      <c r="F12" s="47"/>
      <c r="G12" s="47"/>
      <c r="H12" s="47"/>
      <c r="I12" s="48"/>
      <c r="J12" s="14">
        <f>SUM(J7:J11)</f>
        <v>265269.09999999998</v>
      </c>
      <c r="K12" s="15">
        <f>SUM(K7:K11)</f>
        <v>1</v>
      </c>
    </row>
    <row r="13" spans="1:11" ht="15" customHeight="1" x14ac:dyDescent="0.25">
      <c r="A13" s="3"/>
      <c r="B13" s="3"/>
      <c r="C13" s="3"/>
      <c r="D13" s="3"/>
      <c r="E13" s="3"/>
      <c r="F13" s="3"/>
      <c r="G13" s="3"/>
      <c r="H13" s="3"/>
      <c r="I13" s="3"/>
      <c r="J13" s="2" t="s">
        <v>12</v>
      </c>
      <c r="K13" s="2" t="s">
        <v>12</v>
      </c>
    </row>
    <row r="14" spans="1:11" ht="15" customHeight="1" x14ac:dyDescent="0.25">
      <c r="A14" s="3"/>
      <c r="B14" s="3"/>
      <c r="C14" s="3"/>
      <c r="D14" s="3"/>
      <c r="E14" s="3"/>
      <c r="F14" s="3"/>
      <c r="G14" s="3"/>
      <c r="H14" s="3"/>
      <c r="I14" s="3"/>
      <c r="J14" s="2" t="s">
        <v>12</v>
      </c>
      <c r="K14" s="2" t="s">
        <v>12</v>
      </c>
    </row>
  </sheetData>
  <sheetProtection formatCells="0" formatColumns="0" formatRows="0" insertColumns="0" insertRows="0" insertHyperlinks="0" deleteColumns="0" deleteRows="0" sort="0" autoFilter="0" pivotTables="0"/>
  <mergeCells count="10">
    <mergeCell ref="B9:I9"/>
    <mergeCell ref="B10:I10"/>
    <mergeCell ref="B11:I11"/>
    <mergeCell ref="A12:I12"/>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4"/>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42" t="str">
        <f>CIDADE</f>
        <v>MUNICÍPIO DE IRENOPOLIS - MT</v>
      </c>
      <c r="B1" s="42"/>
      <c r="C1" s="42"/>
      <c r="D1" s="42"/>
      <c r="E1" s="42"/>
      <c r="F1" s="42"/>
      <c r="G1" s="42"/>
      <c r="H1" s="42"/>
      <c r="I1" s="42"/>
      <c r="J1" s="42"/>
      <c r="K1" s="42"/>
      <c r="L1" s="42"/>
      <c r="M1" s="42"/>
      <c r="N1" s="42"/>
      <c r="O1" s="42"/>
      <c r="P1" s="42"/>
      <c r="Q1" s="42"/>
    </row>
    <row r="2" spans="1:17" ht="15" customHeight="1" x14ac:dyDescent="0.25">
      <c r="A2" s="42" t="str">
        <f>OBRA</f>
        <v>QUADRA POLIESPORTIVA (2017)</v>
      </c>
      <c r="B2" s="42"/>
      <c r="C2" s="42"/>
      <c r="D2" s="42"/>
      <c r="E2" s="42"/>
      <c r="F2" s="42"/>
      <c r="G2" s="42"/>
      <c r="H2" s="42"/>
      <c r="I2" s="42"/>
      <c r="J2" s="42"/>
      <c r="K2" s="42"/>
      <c r="L2" s="42"/>
      <c r="M2" s="42"/>
      <c r="N2" s="42"/>
      <c r="O2" s="42"/>
      <c r="P2" s="42"/>
      <c r="Q2" s="42"/>
    </row>
    <row r="3" spans="1:17" ht="15" customHeight="1" x14ac:dyDescent="0.25">
      <c r="A3" s="42" t="s">
        <v>23</v>
      </c>
      <c r="B3" s="42"/>
      <c r="C3" s="42"/>
      <c r="D3" s="42"/>
      <c r="E3" s="42"/>
      <c r="F3" s="42"/>
      <c r="G3" s="42"/>
      <c r="H3" s="42"/>
      <c r="I3" s="42"/>
      <c r="J3" s="42"/>
      <c r="K3" s="42"/>
      <c r="L3" s="42"/>
      <c r="M3" s="42"/>
      <c r="N3" s="42"/>
      <c r="O3" s="42"/>
      <c r="P3" s="42"/>
      <c r="Q3" s="42"/>
    </row>
    <row r="4" spans="1:17" ht="15" customHeight="1" x14ac:dyDescent="0.25">
      <c r="A4" s="3"/>
      <c r="B4" s="3"/>
      <c r="C4" s="3"/>
      <c r="D4" s="3"/>
      <c r="E4" s="3"/>
      <c r="F4" s="3"/>
      <c r="G4" s="3"/>
      <c r="H4" s="3"/>
      <c r="I4" s="3"/>
      <c r="J4" s="3"/>
      <c r="K4" s="3"/>
      <c r="L4" s="3"/>
      <c r="M4" s="3"/>
      <c r="N4" s="3"/>
      <c r="O4" s="3"/>
      <c r="P4" s="3"/>
      <c r="Q4" s="3"/>
    </row>
    <row r="5" spans="1:17" ht="15" customHeight="1" x14ac:dyDescent="0.25">
      <c r="A5" s="2" t="s">
        <v>3</v>
      </c>
      <c r="B5" s="4" t="str">
        <f>FONTE&amp;ONERA</f>
        <v>SINAPI MT-12/2022, COM DESONERAÇÃO</v>
      </c>
      <c r="C5" s="2"/>
      <c r="D5" s="2"/>
      <c r="E5" s="2"/>
      <c r="F5" s="3"/>
      <c r="G5" s="2" t="s">
        <v>6</v>
      </c>
      <c r="H5" s="5">
        <f>LEI</f>
        <v>80.42</v>
      </c>
      <c r="I5" s="3"/>
      <c r="J5" s="3"/>
      <c r="K5" s="3"/>
      <c r="L5" s="3"/>
      <c r="M5" s="3"/>
      <c r="N5" s="3"/>
      <c r="O5" s="3"/>
      <c r="P5" s="2" t="s">
        <v>7</v>
      </c>
      <c r="Q5" s="5">
        <f>BDI</f>
        <v>28.000000000000004</v>
      </c>
    </row>
    <row r="6" spans="1:17" ht="15" customHeight="1" x14ac:dyDescent="0.25">
      <c r="A6" s="56" t="s">
        <v>20</v>
      </c>
      <c r="B6" s="49" t="s">
        <v>8</v>
      </c>
      <c r="C6" s="50"/>
      <c r="D6" s="50"/>
      <c r="E6" s="50"/>
      <c r="F6" s="51"/>
      <c r="G6" s="56" t="s">
        <v>10</v>
      </c>
      <c r="H6" s="56" t="s">
        <v>21</v>
      </c>
      <c r="I6" s="49" t="s">
        <v>24</v>
      </c>
      <c r="J6" s="51"/>
      <c r="K6" s="49" t="s">
        <v>25</v>
      </c>
      <c r="L6" s="51"/>
      <c r="M6" s="49" t="s">
        <v>26</v>
      </c>
      <c r="N6" s="51"/>
      <c r="O6" s="56" t="s">
        <v>10</v>
      </c>
      <c r="P6" s="46" t="s">
        <v>21</v>
      </c>
      <c r="Q6" s="48"/>
    </row>
    <row r="7" spans="1:17" ht="15" customHeight="1" x14ac:dyDescent="0.25">
      <c r="A7" s="57"/>
      <c r="B7" s="58"/>
      <c r="C7" s="59"/>
      <c r="D7" s="59"/>
      <c r="E7" s="59"/>
      <c r="F7" s="60"/>
      <c r="G7" s="57"/>
      <c r="H7" s="57"/>
      <c r="I7" s="58"/>
      <c r="J7" s="60"/>
      <c r="K7" s="58"/>
      <c r="L7" s="60"/>
      <c r="M7" s="58"/>
      <c r="N7" s="60"/>
      <c r="O7" s="57"/>
      <c r="P7" s="10" t="s">
        <v>27</v>
      </c>
      <c r="Q7" s="10" t="s">
        <v>28</v>
      </c>
    </row>
    <row r="8" spans="1:17" ht="15" customHeight="1" x14ac:dyDescent="0.25">
      <c r="A8" s="11">
        <v>1</v>
      </c>
      <c r="B8" s="43" t="str">
        <f>VLOOKUP(A8,RESUMO!A:K,2,FALSE)</f>
        <v>SERVIÇOS PRELIMINARES</v>
      </c>
      <c r="C8" s="44"/>
      <c r="D8" s="44"/>
      <c r="E8" s="44"/>
      <c r="F8" s="45"/>
      <c r="G8" s="7">
        <f>VLOOKUP(A8,RESUMO!A:K,10,FALSE)</f>
        <v>12990.96</v>
      </c>
      <c r="H8" s="12">
        <f>G8/$G$13</f>
        <v>4.8972760114163315E-2</v>
      </c>
      <c r="I8" s="7">
        <f>J8*$G8</f>
        <v>0</v>
      </c>
      <c r="J8" s="12">
        <v>0</v>
      </c>
      <c r="K8" s="7">
        <f>L8*$G8</f>
        <v>0</v>
      </c>
      <c r="L8" s="12">
        <v>0</v>
      </c>
      <c r="M8" s="7">
        <f>N8*$G8</f>
        <v>0</v>
      </c>
      <c r="N8" s="12">
        <v>0</v>
      </c>
      <c r="O8" s="7">
        <f t="shared" ref="O8:P12" si="0">SUM(M8,K8,I8,)</f>
        <v>0</v>
      </c>
      <c r="P8" s="12">
        <f t="shared" si="0"/>
        <v>0</v>
      </c>
      <c r="Q8" s="12">
        <f>O8/$G$13</f>
        <v>0</v>
      </c>
    </row>
    <row r="9" spans="1:17" ht="15" customHeight="1" x14ac:dyDescent="0.25">
      <c r="A9" s="11">
        <v>2</v>
      </c>
      <c r="B9" s="43" t="str">
        <f>VLOOKUP(A9,RESUMO!A:K,2,FALSE)</f>
        <v>MOVIMENTO DE TERRA</v>
      </c>
      <c r="C9" s="44"/>
      <c r="D9" s="44"/>
      <c r="E9" s="44"/>
      <c r="F9" s="45"/>
      <c r="G9" s="7">
        <f>VLOOKUP(A9,RESUMO!A:K,10,FALSE)</f>
        <v>11767.01</v>
      </c>
      <c r="H9" s="12">
        <f>G9/$G$13</f>
        <v>4.4358766249065575E-2</v>
      </c>
      <c r="I9" s="7">
        <f>J9*$G9</f>
        <v>0</v>
      </c>
      <c r="J9" s="12">
        <v>0</v>
      </c>
      <c r="K9" s="7">
        <f>L9*$G9</f>
        <v>0</v>
      </c>
      <c r="L9" s="12">
        <v>0</v>
      </c>
      <c r="M9" s="7">
        <f>N9*$G9</f>
        <v>0</v>
      </c>
      <c r="N9" s="12">
        <v>0</v>
      </c>
      <c r="O9" s="7">
        <f t="shared" si="0"/>
        <v>0</v>
      </c>
      <c r="P9" s="12">
        <f t="shared" si="0"/>
        <v>0</v>
      </c>
      <c r="Q9" s="12">
        <f>O9/$G$13</f>
        <v>0</v>
      </c>
    </row>
    <row r="10" spans="1:17" ht="15" customHeight="1" x14ac:dyDescent="0.25">
      <c r="A10" s="11">
        <v>3</v>
      </c>
      <c r="B10" s="43" t="str">
        <f>VLOOKUP(A10,RESUMO!A:K,2,FALSE)</f>
        <v>PISOS</v>
      </c>
      <c r="C10" s="44"/>
      <c r="D10" s="44"/>
      <c r="E10" s="44"/>
      <c r="F10" s="45"/>
      <c r="G10" s="7">
        <f>VLOOKUP(A10,RESUMO!A:K,10,FALSE)</f>
        <v>114901.59999999999</v>
      </c>
      <c r="H10" s="12">
        <f>G10/$G$13</f>
        <v>0.43315109072259078</v>
      </c>
      <c r="I10" s="7">
        <f>J10*$G10</f>
        <v>0</v>
      </c>
      <c r="J10" s="12">
        <v>0</v>
      </c>
      <c r="K10" s="7">
        <f>L10*$G10</f>
        <v>0</v>
      </c>
      <c r="L10" s="12">
        <v>0</v>
      </c>
      <c r="M10" s="7">
        <f>N10*$G10</f>
        <v>0</v>
      </c>
      <c r="N10" s="12">
        <v>0</v>
      </c>
      <c r="O10" s="7">
        <f t="shared" si="0"/>
        <v>0</v>
      </c>
      <c r="P10" s="12">
        <f t="shared" si="0"/>
        <v>0</v>
      </c>
      <c r="Q10" s="12">
        <f>O10/$G$13</f>
        <v>0</v>
      </c>
    </row>
    <row r="11" spans="1:17" ht="15" customHeight="1" x14ac:dyDescent="0.25">
      <c r="A11" s="11">
        <v>4</v>
      </c>
      <c r="B11" s="43" t="str">
        <f>VLOOKUP(A11,RESUMO!A:K,2,FALSE)</f>
        <v>ALAMBRADO</v>
      </c>
      <c r="C11" s="44"/>
      <c r="D11" s="44"/>
      <c r="E11" s="44"/>
      <c r="F11" s="45"/>
      <c r="G11" s="7">
        <f>VLOOKUP(A11,RESUMO!A:K,10,FALSE)</f>
        <v>82796.97</v>
      </c>
      <c r="H11" s="12">
        <f>G11/$G$13</f>
        <v>0.31212444268857553</v>
      </c>
      <c r="I11" s="7">
        <f>J11*$G11</f>
        <v>0</v>
      </c>
      <c r="J11" s="12">
        <v>0</v>
      </c>
      <c r="K11" s="7">
        <f>L11*$G11</f>
        <v>0</v>
      </c>
      <c r="L11" s="12">
        <v>0</v>
      </c>
      <c r="M11" s="7">
        <f>N11*$G11</f>
        <v>0</v>
      </c>
      <c r="N11" s="12">
        <v>0</v>
      </c>
      <c r="O11" s="7">
        <f t="shared" si="0"/>
        <v>0</v>
      </c>
      <c r="P11" s="12">
        <f t="shared" si="0"/>
        <v>0</v>
      </c>
      <c r="Q11" s="12">
        <f>O11/$G$13</f>
        <v>0</v>
      </c>
    </row>
    <row r="12" spans="1:17" ht="15" customHeight="1" x14ac:dyDescent="0.25">
      <c r="A12" s="11">
        <v>5</v>
      </c>
      <c r="B12" s="43" t="str">
        <f>VLOOKUP(A12,RESUMO!A:K,2,FALSE)</f>
        <v>PINTURA</v>
      </c>
      <c r="C12" s="44"/>
      <c r="D12" s="44"/>
      <c r="E12" s="44"/>
      <c r="F12" s="45"/>
      <c r="G12" s="7">
        <f>VLOOKUP(A12,RESUMO!A:K,10,FALSE)</f>
        <v>42812.56</v>
      </c>
      <c r="H12" s="12">
        <f>G12/$G$13</f>
        <v>0.16139294022560488</v>
      </c>
      <c r="I12" s="7">
        <f>J12*$G12</f>
        <v>0</v>
      </c>
      <c r="J12" s="12">
        <v>0</v>
      </c>
      <c r="K12" s="7">
        <f>L12*$G12</f>
        <v>0</v>
      </c>
      <c r="L12" s="12">
        <v>0</v>
      </c>
      <c r="M12" s="7">
        <f>N12*$G12</f>
        <v>0</v>
      </c>
      <c r="N12" s="12">
        <v>0</v>
      </c>
      <c r="O12" s="7">
        <f t="shared" si="0"/>
        <v>0</v>
      </c>
      <c r="P12" s="12">
        <f t="shared" si="0"/>
        <v>0</v>
      </c>
      <c r="Q12" s="12">
        <f>O12/$G$13</f>
        <v>0</v>
      </c>
    </row>
    <row r="13" spans="1:17" ht="15" customHeight="1" x14ac:dyDescent="0.25">
      <c r="B13" s="46" t="s">
        <v>29</v>
      </c>
      <c r="C13" s="47"/>
      <c r="D13" s="47"/>
      <c r="E13" s="47"/>
      <c r="F13" s="48"/>
      <c r="G13" s="54">
        <f>SUM(G8:G12)</f>
        <v>265269.09999999998</v>
      </c>
      <c r="H13" s="52">
        <f>SUM(H8:H12)</f>
        <v>1</v>
      </c>
      <c r="I13" s="14">
        <f>SUM(I8:I12)</f>
        <v>0</v>
      </c>
      <c r="J13" s="15">
        <f>I13/$G13</f>
        <v>0</v>
      </c>
      <c r="K13" s="14">
        <f>SUM(K8:K12)</f>
        <v>0</v>
      </c>
      <c r="L13" s="15">
        <f>K13/$G13</f>
        <v>0</v>
      </c>
      <c r="M13" s="14">
        <f>SUM(M8:M12)</f>
        <v>0</v>
      </c>
      <c r="N13" s="15">
        <f>M13/$G13</f>
        <v>0</v>
      </c>
      <c r="O13" s="54">
        <f>SUM(O8:O12)</f>
        <v>0</v>
      </c>
      <c r="P13" s="52">
        <f>SUM(N13,L13,J13,)</f>
        <v>0</v>
      </c>
      <c r="Q13" s="52">
        <f>SUM(Q8:Q12)</f>
        <v>0</v>
      </c>
    </row>
    <row r="14" spans="1:17" ht="15" customHeight="1" x14ac:dyDescent="0.25">
      <c r="B14" s="46" t="s">
        <v>30</v>
      </c>
      <c r="C14" s="47"/>
      <c r="D14" s="47"/>
      <c r="E14" s="47"/>
      <c r="F14" s="48"/>
      <c r="G14" s="55"/>
      <c r="H14" s="53"/>
      <c r="I14" s="14">
        <f>I13</f>
        <v>0</v>
      </c>
      <c r="J14" s="15">
        <f>I14/$G13</f>
        <v>0</v>
      </c>
      <c r="K14" s="14">
        <f>SUM(K13,I14)</f>
        <v>0</v>
      </c>
      <c r="L14" s="15">
        <f>K14/$G13</f>
        <v>0</v>
      </c>
      <c r="M14" s="14">
        <f>SUM(M13,K14)</f>
        <v>0</v>
      </c>
      <c r="N14" s="15">
        <f>M14/$G13</f>
        <v>0</v>
      </c>
      <c r="O14" s="55"/>
      <c r="P14" s="53"/>
      <c r="Q14" s="53"/>
    </row>
  </sheetData>
  <sheetProtection formatCells="0" formatColumns="0" formatRows="0" insertColumns="0" insertRows="0" insertHyperlinks="0" deleteColumns="0" deleteRows="0" sort="0" autoFilter="0" pivotTables="0"/>
  <mergeCells count="24">
    <mergeCell ref="B11:F11"/>
    <mergeCell ref="A1:Q1"/>
    <mergeCell ref="A2:Q2"/>
    <mergeCell ref="A3:Q3"/>
    <mergeCell ref="A6:A7"/>
    <mergeCell ref="B6:F7"/>
    <mergeCell ref="G6:G7"/>
    <mergeCell ref="H6:H7"/>
    <mergeCell ref="I6:J7"/>
    <mergeCell ref="K6:L7"/>
    <mergeCell ref="M6:N7"/>
    <mergeCell ref="O6:O7"/>
    <mergeCell ref="P6:Q6"/>
    <mergeCell ref="B8:F8"/>
    <mergeCell ref="B9:F9"/>
    <mergeCell ref="B10:F10"/>
    <mergeCell ref="Q13:Q14"/>
    <mergeCell ref="B14:F14"/>
    <mergeCell ref="B12:F12"/>
    <mergeCell ref="B13:F13"/>
    <mergeCell ref="G13:G14"/>
    <mergeCell ref="H13:H14"/>
    <mergeCell ref="O13:O14"/>
    <mergeCell ref="P13:P14"/>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6"/>
  <sheetViews>
    <sheetView showGridLines="0" workbookViewId="0">
      <selection activeCell="M11" sqref="M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42" t="str">
        <f>CIDADE</f>
        <v>MUNICÍPIO DE IRENOPOLIS - MT</v>
      </c>
      <c r="B1" s="42"/>
      <c r="C1" s="42"/>
      <c r="D1" s="42"/>
      <c r="E1" s="42"/>
      <c r="F1" s="42"/>
      <c r="G1" s="42"/>
      <c r="H1" s="42"/>
      <c r="I1" s="42"/>
      <c r="J1" s="42"/>
      <c r="K1" s="42"/>
      <c r="L1" s="42"/>
    </row>
    <row r="2" spans="1:12" ht="15" customHeight="1" x14ac:dyDescent="0.25">
      <c r="A2" s="42" t="str">
        <f>OBRA</f>
        <v>QUADRA POLIESPORTIVA (2017)</v>
      </c>
      <c r="B2" s="42"/>
      <c r="C2" s="42"/>
      <c r="D2" s="42"/>
      <c r="E2" s="42"/>
      <c r="F2" s="42"/>
      <c r="G2" s="42"/>
      <c r="H2" s="42"/>
      <c r="I2" s="42"/>
      <c r="J2" s="42"/>
      <c r="K2" s="42"/>
      <c r="L2" s="42"/>
    </row>
    <row r="3" spans="1:12" ht="15" customHeight="1" x14ac:dyDescent="0.25">
      <c r="A3" s="42" t="s">
        <v>31</v>
      </c>
      <c r="B3" s="42"/>
      <c r="C3" s="42"/>
      <c r="D3" s="42"/>
      <c r="E3" s="42"/>
      <c r="F3" s="42"/>
      <c r="G3" s="42"/>
      <c r="H3" s="42"/>
      <c r="I3" s="42"/>
      <c r="J3" s="42"/>
      <c r="K3" s="42"/>
      <c r="L3" s="42"/>
    </row>
    <row r="4" spans="1:12" ht="15" customHeight="1" x14ac:dyDescent="0.25">
      <c r="A4" s="3"/>
      <c r="B4" s="3"/>
      <c r="C4" s="3"/>
      <c r="D4" s="3"/>
      <c r="E4" s="3"/>
      <c r="F4" s="3"/>
      <c r="G4" s="3"/>
      <c r="H4" s="3"/>
      <c r="I4" s="3"/>
      <c r="J4" s="3"/>
      <c r="K4" s="3"/>
      <c r="L4" s="3"/>
    </row>
    <row r="5" spans="1:12" ht="15" customHeight="1" x14ac:dyDescent="0.25">
      <c r="A5" s="2" t="s">
        <v>3</v>
      </c>
      <c r="B5" s="4" t="str">
        <f>FONTE&amp;ONERA</f>
        <v>SINAPI MT-12/2022, COM DESONERAÇÃO</v>
      </c>
      <c r="C5" s="2"/>
      <c r="D5" s="2"/>
      <c r="E5" s="2"/>
      <c r="F5" s="3"/>
      <c r="G5" s="3"/>
      <c r="H5" s="2" t="s">
        <v>6</v>
      </c>
      <c r="I5" s="5">
        <f>LEI</f>
        <v>80.42</v>
      </c>
      <c r="J5" s="3"/>
      <c r="K5" s="2" t="s">
        <v>7</v>
      </c>
      <c r="L5" s="5">
        <f>BDI</f>
        <v>28.000000000000004</v>
      </c>
    </row>
    <row r="6" spans="1:12" ht="30" customHeight="1" x14ac:dyDescent="0.25">
      <c r="A6" s="10" t="s">
        <v>20</v>
      </c>
      <c r="B6" s="10" t="s">
        <v>32</v>
      </c>
      <c r="C6" s="70" t="s">
        <v>8</v>
      </c>
      <c r="D6" s="71"/>
      <c r="E6" s="71"/>
      <c r="F6" s="71"/>
      <c r="G6" s="6" t="s">
        <v>33</v>
      </c>
      <c r="H6" s="6" t="s">
        <v>34</v>
      </c>
      <c r="I6" s="39" t="s">
        <v>35</v>
      </c>
      <c r="J6" s="41"/>
      <c r="K6" s="47" t="s">
        <v>10</v>
      </c>
      <c r="L6" s="48"/>
    </row>
    <row r="7" spans="1:12" ht="15" customHeight="1" x14ac:dyDescent="0.25">
      <c r="A7" s="13">
        <v>1</v>
      </c>
      <c r="B7" s="66" t="str">
        <f>VLOOKUP(A7,MEMORIA!A:P,2,FALSE)</f>
        <v>SERVIÇOS PRELIMINARES</v>
      </c>
      <c r="C7" s="67"/>
      <c r="D7" s="67"/>
      <c r="E7" s="67"/>
      <c r="F7" s="67"/>
      <c r="G7" s="67"/>
      <c r="H7" s="67"/>
      <c r="I7" s="67"/>
      <c r="J7" s="68"/>
      <c r="K7" s="69">
        <f>SUM(K8:L10)</f>
        <v>12990.96</v>
      </c>
      <c r="L7" s="65"/>
    </row>
    <row r="8" spans="1:12" ht="60" customHeight="1" x14ac:dyDescent="0.25">
      <c r="A8" s="16" t="s">
        <v>36</v>
      </c>
      <c r="B8" s="16">
        <f>VLOOKUP(A8,MEMORIA!A:P,2,FALSE)</f>
        <v>99059</v>
      </c>
      <c r="C8" s="61" t="str">
        <f>VLOOKUP(A8,MEMORIA!A:P,3,FALSE)</f>
        <v>LOCACAO CONVENCIONAL DE OBRA, UTILIZANDO GABARITO DE TÁBUAS CORRIDAS PONTALETADAS A CADA 2,00M -  2 UTILIZAÇÕES. AF_10/2018</v>
      </c>
      <c r="D8" s="61"/>
      <c r="E8" s="61"/>
      <c r="F8" s="61"/>
      <c r="G8" s="16" t="str">
        <f>VLOOKUP(A8,MEMORIA!A:P,7,FALSE)</f>
        <v>M</v>
      </c>
      <c r="H8" s="17">
        <f>VLOOKUP(A8,MEMORIA!A:P,16,FALSE)</f>
        <v>136</v>
      </c>
      <c r="I8" s="62">
        <f>VLOOKUP("TOTAL - "&amp;B8,COMPOSICAO!A:K,10,FALSE)</f>
        <v>68.489999999999995</v>
      </c>
      <c r="J8" s="63"/>
      <c r="K8" s="37">
        <f>ROUND(H8*I8,2)</f>
        <v>9314.64</v>
      </c>
      <c r="L8" s="38"/>
    </row>
    <row r="9" spans="1:12" ht="30" customHeight="1" x14ac:dyDescent="0.25">
      <c r="A9" s="16" t="s">
        <v>37</v>
      </c>
      <c r="B9" s="16">
        <f>VLOOKUP(A9,MEMORIA!A:P,2,FALSE)</f>
        <v>98524</v>
      </c>
      <c r="C9" s="61" t="str">
        <f>VLOOKUP(A9,MEMORIA!A:P,3,FALSE)</f>
        <v>LIMPEZA MANUAL DE VEGETAÇÃO EM TERRENO COM ENXADA.AF_05/2018</v>
      </c>
      <c r="D9" s="61"/>
      <c r="E9" s="61"/>
      <c r="F9" s="61"/>
      <c r="G9" s="16" t="str">
        <f>VLOOKUP(A9,MEMORIA!A:P,7,FALSE)</f>
        <v>M2</v>
      </c>
      <c r="H9" s="17">
        <f>VLOOKUP(A9,MEMORIA!A:P,16,FALSE)</f>
        <v>1104</v>
      </c>
      <c r="I9" s="62">
        <f>VLOOKUP("TOTAL - "&amp;B9,COMPOSICAO!A:K,10,FALSE)</f>
        <v>3.33</v>
      </c>
      <c r="J9" s="63"/>
      <c r="K9" s="37">
        <f>ROUND(H9*I9,2)</f>
        <v>3676.32</v>
      </c>
      <c r="L9" s="38"/>
    </row>
    <row r="10" spans="1:12" ht="15" customHeight="1" x14ac:dyDescent="0.25">
      <c r="A10" s="19"/>
      <c r="B10" s="19"/>
      <c r="C10" s="19"/>
      <c r="D10" s="19"/>
      <c r="E10" s="19"/>
      <c r="F10" s="19"/>
      <c r="G10" s="19"/>
      <c r="H10" s="19"/>
      <c r="I10" s="19"/>
      <c r="J10" s="19"/>
      <c r="K10" s="19"/>
      <c r="L10" s="19"/>
    </row>
    <row r="11" spans="1:12" ht="15" customHeight="1" x14ac:dyDescent="0.25">
      <c r="A11" s="13">
        <v>2</v>
      </c>
      <c r="B11" s="66" t="str">
        <f>VLOOKUP(A11,MEMORIA!A:P,2,FALSE)</f>
        <v>MOVIMENTO DE TERRA</v>
      </c>
      <c r="C11" s="67"/>
      <c r="D11" s="67"/>
      <c r="E11" s="67"/>
      <c r="F11" s="67"/>
      <c r="G11" s="67"/>
      <c r="H11" s="67"/>
      <c r="I11" s="67"/>
      <c r="J11" s="68"/>
      <c r="K11" s="69">
        <f>SUM(K12:L13)</f>
        <v>11767.01</v>
      </c>
      <c r="L11" s="65"/>
    </row>
    <row r="12" spans="1:12" ht="60" customHeight="1" x14ac:dyDescent="0.25">
      <c r="A12" s="16" t="s">
        <v>38</v>
      </c>
      <c r="B12" s="16">
        <f>VLOOKUP(A12,MEMORIA!A:P,2,FALSE)</f>
        <v>101625</v>
      </c>
      <c r="C12" s="61" t="str">
        <f>VLOOKUP(A12,MEMORIA!A:P,3,FALSE)</f>
        <v>PREPARO DE FUNDO DE VALA COM LARGURA MAIOR OU IGUAL A 1,5 M E MENOR QUE 2,5 M, COM CAMADA DE AREIA, LANÇAMENTO MECANIZADO. AF_08/2020</v>
      </c>
      <c r="D12" s="61"/>
      <c r="E12" s="61"/>
      <c r="F12" s="61"/>
      <c r="G12" s="16" t="str">
        <f>VLOOKUP(A12,MEMORIA!A:P,7,FALSE)</f>
        <v>M3</v>
      </c>
      <c r="H12" s="17">
        <f>VLOOKUP(A12,MEMORIA!A:P,16,FALSE)</f>
        <v>48.4</v>
      </c>
      <c r="I12" s="62">
        <f>VLOOKUP("TOTAL - "&amp;B12,COMPOSICAO!A:K,10,FALSE)</f>
        <v>243.12</v>
      </c>
      <c r="J12" s="63"/>
      <c r="K12" s="37">
        <f>ROUND(H12*I12,2)</f>
        <v>11767.01</v>
      </c>
      <c r="L12" s="38"/>
    </row>
    <row r="13" spans="1:12" ht="15" customHeight="1" x14ac:dyDescent="0.25">
      <c r="A13" s="19"/>
      <c r="B13" s="19"/>
      <c r="C13" s="19"/>
      <c r="D13" s="19"/>
      <c r="E13" s="19"/>
      <c r="F13" s="19"/>
      <c r="G13" s="19"/>
      <c r="H13" s="19"/>
      <c r="I13" s="19"/>
      <c r="J13" s="19"/>
      <c r="K13" s="19"/>
      <c r="L13" s="19"/>
    </row>
    <row r="14" spans="1:12" ht="15" customHeight="1" x14ac:dyDescent="0.25">
      <c r="A14" s="13">
        <v>3</v>
      </c>
      <c r="B14" s="66" t="str">
        <f>VLOOKUP(A14,MEMORIA!A:P,2,FALSE)</f>
        <v>PISOS</v>
      </c>
      <c r="C14" s="67"/>
      <c r="D14" s="67"/>
      <c r="E14" s="67"/>
      <c r="F14" s="67"/>
      <c r="G14" s="67"/>
      <c r="H14" s="67"/>
      <c r="I14" s="67"/>
      <c r="J14" s="68"/>
      <c r="K14" s="69">
        <f>SUM(K15:L17)</f>
        <v>114901.59999999999</v>
      </c>
      <c r="L14" s="65"/>
    </row>
    <row r="15" spans="1:12" ht="30" customHeight="1" x14ac:dyDescent="0.25">
      <c r="A15" s="16" t="s">
        <v>39</v>
      </c>
      <c r="B15" s="16" t="str">
        <f>VLOOKUP(A15,MEMORIA!A:P,2,FALSE)</f>
        <v>F3777</v>
      </c>
      <c r="C15" s="61" t="str">
        <f>VLOOKUP(A15,MEMORIA!A:P,3,FALSE)</f>
        <v>FORNECIMENTO DE LONA PLASTICA PESADA PRETA, E = 150 MICRA</v>
      </c>
      <c r="D15" s="61"/>
      <c r="E15" s="61"/>
      <c r="F15" s="61"/>
      <c r="G15" s="16" t="str">
        <f>VLOOKUP(A15,MEMORIA!A:P,7,FALSE)</f>
        <v>M2</v>
      </c>
      <c r="H15" s="17">
        <f>VLOOKUP(A15,MEMORIA!A:P,16,FALSE)</f>
        <v>968</v>
      </c>
      <c r="I15" s="62">
        <f>VLOOKUP("TOTAL - "&amp;B15,COMPOSICAO!A:K,10,FALSE)</f>
        <v>1.55</v>
      </c>
      <c r="J15" s="63"/>
      <c r="K15" s="37">
        <f>ROUND(H15*I15,2)</f>
        <v>1500.4</v>
      </c>
      <c r="L15" s="38"/>
    </row>
    <row r="16" spans="1:12" ht="30" customHeight="1" x14ac:dyDescent="0.25">
      <c r="A16" s="16" t="s">
        <v>40</v>
      </c>
      <c r="B16" s="16">
        <f>VLOOKUP(A16,MEMORIA!A:P,2,FALSE)</f>
        <v>101747</v>
      </c>
      <c r="C16" s="61" t="str">
        <f>VLOOKUP(A16,MEMORIA!A:P,3,FALSE)</f>
        <v>PISO EM CONCRETO 20 MPA PREPARO MECÂNICO, ESPESSURA 7CM. AF_09/2020</v>
      </c>
      <c r="D16" s="61"/>
      <c r="E16" s="61"/>
      <c r="F16" s="61"/>
      <c r="G16" s="16" t="str">
        <f>VLOOKUP(A16,MEMORIA!A:P,7,FALSE)</f>
        <v>M2</v>
      </c>
      <c r="H16" s="17">
        <f>VLOOKUP(A16,MEMORIA!A:P,16,FALSE)</f>
        <v>968</v>
      </c>
      <c r="I16" s="62">
        <f>VLOOKUP("TOTAL - "&amp;B16,COMPOSICAO!A:K,10,FALSE)</f>
        <v>117.14999999999999</v>
      </c>
      <c r="J16" s="63"/>
      <c r="K16" s="37">
        <f>ROUND(H16*I16,2)</f>
        <v>113401.2</v>
      </c>
      <c r="L16" s="38"/>
    </row>
    <row r="17" spans="1:12" ht="15" customHeight="1" x14ac:dyDescent="0.25">
      <c r="A17" s="19"/>
      <c r="B17" s="19"/>
      <c r="C17" s="19"/>
      <c r="D17" s="19"/>
      <c r="E17" s="19"/>
      <c r="F17" s="19"/>
      <c r="G17" s="19"/>
      <c r="H17" s="19"/>
      <c r="I17" s="19"/>
      <c r="J17" s="19"/>
      <c r="K17" s="19"/>
      <c r="L17" s="19"/>
    </row>
    <row r="18" spans="1:12" ht="15" customHeight="1" x14ac:dyDescent="0.25">
      <c r="A18" s="13">
        <v>4</v>
      </c>
      <c r="B18" s="66" t="str">
        <f>VLOOKUP(A18,MEMORIA!A:P,2,FALSE)</f>
        <v>ALAMBRADO</v>
      </c>
      <c r="C18" s="67"/>
      <c r="D18" s="67"/>
      <c r="E18" s="67"/>
      <c r="F18" s="67"/>
      <c r="G18" s="67"/>
      <c r="H18" s="67"/>
      <c r="I18" s="67"/>
      <c r="J18" s="68"/>
      <c r="K18" s="69">
        <f>SUM(K19:L20)</f>
        <v>82796.97</v>
      </c>
      <c r="L18" s="65"/>
    </row>
    <row r="19" spans="1:12" ht="105" customHeight="1" x14ac:dyDescent="0.25">
      <c r="A19" s="16" t="s">
        <v>41</v>
      </c>
      <c r="B19" s="16">
        <f>VLOOKUP(A19,MEMORIA!A:P,2,FALSE)</f>
        <v>102362</v>
      </c>
      <c r="C19" s="61" t="str">
        <f>VLOOKUP(A19,MEMORIA!A:P,3,FALSE)</f>
        <v>ALAMBRADO PARA QUADRA POLIESPORTIVA, ESTRUTURADO POR TUBOS DE ACO GALVANIZADO, (MONTANTES COM DIAMETRO 2", TRAVESSAS E ESCORAS COM DIÂMETRO 1 ¼), COM TELA DE ARAME GALVANIZADO, FIO 14 BWG E MALHA QUADRADA 5X5CM (EXCETO MURETA). AF_03/2021</v>
      </c>
      <c r="D19" s="61"/>
      <c r="E19" s="61"/>
      <c r="F19" s="61"/>
      <c r="G19" s="16" t="str">
        <f>VLOOKUP(A19,MEMORIA!A:P,7,FALSE)</f>
        <v>M2</v>
      </c>
      <c r="H19" s="17">
        <f>VLOOKUP(A19,MEMORIA!A:P,16,FALSE)</f>
        <v>385.82</v>
      </c>
      <c r="I19" s="62">
        <f>VLOOKUP("TOTAL - "&amp;B19,COMPOSICAO!A:K,10,FALSE)</f>
        <v>214.6</v>
      </c>
      <c r="J19" s="63"/>
      <c r="K19" s="37">
        <f>ROUND(H19*I19,2)</f>
        <v>82796.97</v>
      </c>
      <c r="L19" s="38"/>
    </row>
    <row r="20" spans="1:12" ht="15" customHeight="1" x14ac:dyDescent="0.25">
      <c r="A20" s="19"/>
      <c r="B20" s="19"/>
      <c r="C20" s="19"/>
      <c r="D20" s="19"/>
      <c r="E20" s="19"/>
      <c r="F20" s="19"/>
      <c r="G20" s="19"/>
      <c r="H20" s="19"/>
      <c r="I20" s="19"/>
      <c r="J20" s="19"/>
      <c r="K20" s="19"/>
      <c r="L20" s="19"/>
    </row>
    <row r="21" spans="1:12" ht="15" customHeight="1" x14ac:dyDescent="0.25">
      <c r="A21" s="13">
        <v>5</v>
      </c>
      <c r="B21" s="66" t="str">
        <f>VLOOKUP(A21,MEMORIA!A:P,2,FALSE)</f>
        <v>PINTURA</v>
      </c>
      <c r="C21" s="67"/>
      <c r="D21" s="67"/>
      <c r="E21" s="67"/>
      <c r="F21" s="67"/>
      <c r="G21" s="67"/>
      <c r="H21" s="67"/>
      <c r="I21" s="67"/>
      <c r="J21" s="68"/>
      <c r="K21" s="69">
        <f>SUM(K22:L25)</f>
        <v>42812.56</v>
      </c>
      <c r="L21" s="65"/>
    </row>
    <row r="22" spans="1:12" ht="75" customHeight="1" x14ac:dyDescent="0.25">
      <c r="A22" s="16" t="s">
        <v>42</v>
      </c>
      <c r="B22" s="16">
        <f>VLOOKUP(A22,MEMORIA!A:P,2,FALSE)</f>
        <v>100750</v>
      </c>
      <c r="C22" s="61" t="str">
        <f>VLOOKUP(A22,MEMORIA!A:P,3,FALSE)</f>
        <v>PINTURA COM TINTA ALQUÍDICA DE ACABAMENTO (ESMALTE SINTÉTICO FOSCO) APLICADA A ROLO OU PINCEL SOBRE SUPERFÍCIES METÁLICAS (EXCETO PERFIL) EXECUTADO EM OBRA (POR DEMÃO). AF_01/2020</v>
      </c>
      <c r="D22" s="61"/>
      <c r="E22" s="61"/>
      <c r="F22" s="61"/>
      <c r="G22" s="16" t="str">
        <f>VLOOKUP(A22,MEMORIA!A:P,7,FALSE)</f>
        <v>M2</v>
      </c>
      <c r="H22" s="17">
        <f>VLOOKUP(A22,MEMORIA!A:P,16,FALSE)</f>
        <v>385.82</v>
      </c>
      <c r="I22" s="62">
        <f>VLOOKUP("TOTAL - "&amp;B22,COMPOSICAO!A:K,10,FALSE)</f>
        <v>26.37</v>
      </c>
      <c r="J22" s="63"/>
      <c r="K22" s="37">
        <f>ROUND(H22*I22,2)</f>
        <v>10174.07</v>
      </c>
      <c r="L22" s="38"/>
    </row>
    <row r="23" spans="1:12" ht="45" customHeight="1" x14ac:dyDescent="0.25">
      <c r="A23" s="16" t="s">
        <v>43</v>
      </c>
      <c r="B23" s="16">
        <f>VLOOKUP(A23,MEMORIA!A:P,2,FALSE)</f>
        <v>102492</v>
      </c>
      <c r="C23" s="61" t="str">
        <f>VLOOKUP(A23,MEMORIA!A:P,3,FALSE)</f>
        <v>PINTURA DE PISO COM TINTA ACRÍLICA, APLICAÇÃO MANUAL, 3 DEMÃOS, INCLUSO FUNDO PREPARADOR. AF_05/2021</v>
      </c>
      <c r="D23" s="61"/>
      <c r="E23" s="61"/>
      <c r="F23" s="61"/>
      <c r="G23" s="16" t="str">
        <f>VLOOKUP(A23,MEMORIA!A:P,7,FALSE)</f>
        <v>M2</v>
      </c>
      <c r="H23" s="17">
        <f>VLOOKUP(A23,MEMORIA!A:P,16,FALSE)</f>
        <v>968</v>
      </c>
      <c r="I23" s="62">
        <f>VLOOKUP("TOTAL - "&amp;B23,COMPOSICAO!A:K,10,FALSE)</f>
        <v>27.809999999999995</v>
      </c>
      <c r="J23" s="63"/>
      <c r="K23" s="37">
        <f>ROUND(H23*I23,2)</f>
        <v>26920.080000000002</v>
      </c>
      <c r="L23" s="38"/>
    </row>
    <row r="24" spans="1:12" ht="45" customHeight="1" x14ac:dyDescent="0.25">
      <c r="A24" s="16" t="s">
        <v>44</v>
      </c>
      <c r="B24" s="16">
        <f>VLOOKUP(A24,MEMORIA!A:P,2,FALSE)</f>
        <v>102505</v>
      </c>
      <c r="C24" s="61" t="str">
        <f>VLOOKUP(A24,MEMORIA!A:P,3,FALSE)</f>
        <v>PINTURA DE DEMARCAÇÃO DE QUADRA POLIESPORTIVA COM BORRACHA CLORADA, E = 5 CM, APLICAÇÃO MANUAL. AF_05/2021</v>
      </c>
      <c r="D24" s="61"/>
      <c r="E24" s="61"/>
      <c r="F24" s="61"/>
      <c r="G24" s="16" t="str">
        <f>VLOOKUP(A24,MEMORIA!A:P,7,FALSE)</f>
        <v>M</v>
      </c>
      <c r="H24" s="17">
        <f>VLOOKUP(A24,MEMORIA!A:P,16,FALSE)</f>
        <v>545.65</v>
      </c>
      <c r="I24" s="62">
        <f>VLOOKUP("TOTAL - "&amp;B24,COMPOSICAO!A:K,10,FALSE)</f>
        <v>10.48</v>
      </c>
      <c r="J24" s="63"/>
      <c r="K24" s="37">
        <f>ROUND(H24*I24,2)</f>
        <v>5718.41</v>
      </c>
      <c r="L24" s="38"/>
    </row>
    <row r="25" spans="1:12" ht="15" customHeight="1" x14ac:dyDescent="0.25">
      <c r="A25" s="3"/>
      <c r="B25" s="3"/>
      <c r="C25" s="3"/>
      <c r="D25" s="3"/>
      <c r="E25" s="3"/>
      <c r="F25" s="3"/>
      <c r="G25" s="3"/>
      <c r="H25" s="3"/>
      <c r="I25" s="3"/>
      <c r="J25" s="3"/>
      <c r="K25" s="3"/>
      <c r="L25" s="3"/>
    </row>
    <row r="26" spans="1:12" ht="15" customHeight="1" x14ac:dyDescent="0.25">
      <c r="A26" s="46" t="s">
        <v>22</v>
      </c>
      <c r="B26" s="47"/>
      <c r="C26" s="47"/>
      <c r="D26" s="47"/>
      <c r="E26" s="47"/>
      <c r="F26" s="47"/>
      <c r="G26" s="47"/>
      <c r="H26" s="47"/>
      <c r="I26" s="47"/>
      <c r="J26" s="48"/>
      <c r="K26" s="64">
        <f>SUM(K7,K11,K14,K18,K21,)</f>
        <v>265269.09999999998</v>
      </c>
      <c r="L26" s="65"/>
    </row>
  </sheetData>
  <sheetProtection formatCells="0" formatColumns="0" formatRows="0" insertColumns="0" insertRows="0" insertHyperlinks="0" deleteColumns="0" deleteRows="0" sort="0" autoFilter="0" pivotTables="0"/>
  <mergeCells count="45">
    <mergeCell ref="A1:L1"/>
    <mergeCell ref="A2:L2"/>
    <mergeCell ref="A3:L3"/>
    <mergeCell ref="C6:F6"/>
    <mergeCell ref="I6:J6"/>
    <mergeCell ref="K6:L6"/>
    <mergeCell ref="B14:J14"/>
    <mergeCell ref="K14:L14"/>
    <mergeCell ref="B7:J7"/>
    <mergeCell ref="K7:L7"/>
    <mergeCell ref="C8:F8"/>
    <mergeCell ref="I8:J8"/>
    <mergeCell ref="K8:L8"/>
    <mergeCell ref="C9:F9"/>
    <mergeCell ref="I9:J9"/>
    <mergeCell ref="K9:L9"/>
    <mergeCell ref="B11:J11"/>
    <mergeCell ref="K11:L11"/>
    <mergeCell ref="C12:F12"/>
    <mergeCell ref="I12:J12"/>
    <mergeCell ref="K12:L12"/>
    <mergeCell ref="B21:J21"/>
    <mergeCell ref="K21:L21"/>
    <mergeCell ref="C15:F15"/>
    <mergeCell ref="I15:J15"/>
    <mergeCell ref="K15:L15"/>
    <mergeCell ref="C16:F16"/>
    <mergeCell ref="I16:J16"/>
    <mergeCell ref="K16:L16"/>
    <mergeCell ref="B18:J18"/>
    <mergeCell ref="K18:L18"/>
    <mergeCell ref="C19:F19"/>
    <mergeCell ref="I19:J19"/>
    <mergeCell ref="K19:L19"/>
    <mergeCell ref="C22:F22"/>
    <mergeCell ref="I22:J22"/>
    <mergeCell ref="K22:L22"/>
    <mergeCell ref="C23:F23"/>
    <mergeCell ref="I23:J23"/>
    <mergeCell ref="K23:L23"/>
    <mergeCell ref="C24:F24"/>
    <mergeCell ref="I24:J24"/>
    <mergeCell ref="K24:L24"/>
    <mergeCell ref="A26:J26"/>
    <mergeCell ref="K26:L2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7"/>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42" t="str">
        <f>CIDADE</f>
        <v>MUNICÍPIO DE IRENOPOLIS - MT</v>
      </c>
      <c r="B1" s="42"/>
      <c r="C1" s="42"/>
      <c r="D1" s="42"/>
      <c r="E1" s="42"/>
      <c r="F1" s="42"/>
      <c r="G1" s="42"/>
      <c r="H1" s="42"/>
      <c r="I1" s="42"/>
      <c r="J1" s="42"/>
      <c r="K1" s="42"/>
      <c r="L1" s="42"/>
      <c r="M1" s="42"/>
      <c r="N1" s="42"/>
      <c r="O1" s="42"/>
      <c r="P1" s="42"/>
    </row>
    <row r="2" spans="1:16" ht="15" customHeight="1" x14ac:dyDescent="0.25">
      <c r="A2" s="42" t="str">
        <f>OBRA</f>
        <v>QUADRA POLIESPORTIVA (2017)</v>
      </c>
      <c r="B2" s="42"/>
      <c r="C2" s="42"/>
      <c r="D2" s="42"/>
      <c r="E2" s="42"/>
      <c r="F2" s="42"/>
      <c r="G2" s="42"/>
      <c r="H2" s="42"/>
      <c r="I2" s="42"/>
      <c r="J2" s="42"/>
      <c r="K2" s="42"/>
      <c r="L2" s="42"/>
      <c r="M2" s="42"/>
      <c r="N2" s="42"/>
      <c r="O2" s="42"/>
      <c r="P2" s="42"/>
    </row>
    <row r="3" spans="1:16" ht="15" customHeight="1" x14ac:dyDescent="0.25">
      <c r="A3" s="42" t="s">
        <v>45</v>
      </c>
      <c r="B3" s="42"/>
      <c r="C3" s="42"/>
      <c r="D3" s="42"/>
      <c r="E3" s="42"/>
      <c r="F3" s="42"/>
      <c r="G3" s="42"/>
      <c r="H3" s="42"/>
      <c r="I3" s="42"/>
      <c r="J3" s="42"/>
      <c r="K3" s="42"/>
      <c r="L3" s="42"/>
      <c r="M3" s="42"/>
      <c r="N3" s="42"/>
      <c r="O3" s="42"/>
      <c r="P3" s="42"/>
    </row>
    <row r="4" spans="1:16" ht="15" customHeight="1" x14ac:dyDescent="0.25">
      <c r="A4" s="3"/>
      <c r="B4" s="3"/>
      <c r="C4" s="3"/>
      <c r="D4" s="3"/>
      <c r="E4" s="3"/>
      <c r="F4" s="3"/>
      <c r="G4" s="3"/>
      <c r="H4" s="3"/>
      <c r="I4" s="3"/>
      <c r="J4" s="3"/>
      <c r="K4" s="3"/>
      <c r="L4" s="3"/>
      <c r="M4" s="3"/>
      <c r="N4" s="3"/>
      <c r="O4" s="3"/>
      <c r="P4" s="3"/>
    </row>
    <row r="5" spans="1:16" ht="15" customHeight="1" x14ac:dyDescent="0.25">
      <c r="A5" s="2" t="s">
        <v>3</v>
      </c>
      <c r="B5" s="4" t="str">
        <f>FONTE&amp;ONERA</f>
        <v>SINAPI MT-12/2022, COM DESONERAÇÃO</v>
      </c>
      <c r="C5" s="2"/>
      <c r="D5" s="2"/>
      <c r="E5" s="2"/>
      <c r="F5" s="3"/>
      <c r="G5" s="2"/>
      <c r="H5" s="5"/>
      <c r="I5" s="3"/>
      <c r="J5" s="3"/>
      <c r="K5" s="75" t="s">
        <v>6</v>
      </c>
      <c r="L5" s="75"/>
      <c r="M5" s="5">
        <f>LEI</f>
        <v>80.42</v>
      </c>
      <c r="N5" s="2"/>
      <c r="O5" s="2" t="s">
        <v>7</v>
      </c>
      <c r="P5" s="5">
        <f>BDI</f>
        <v>28.000000000000004</v>
      </c>
    </row>
    <row r="6" spans="1:16" ht="15" customHeight="1" x14ac:dyDescent="0.25">
      <c r="A6" s="10" t="s">
        <v>20</v>
      </c>
      <c r="B6" s="13" t="s">
        <v>32</v>
      </c>
      <c r="C6" s="39" t="s">
        <v>8</v>
      </c>
      <c r="D6" s="40"/>
      <c r="E6" s="40"/>
      <c r="F6" s="41"/>
      <c r="G6" s="6" t="s">
        <v>33</v>
      </c>
      <c r="H6" s="6" t="s">
        <v>34</v>
      </c>
      <c r="I6" s="6" t="s">
        <v>46</v>
      </c>
      <c r="J6" s="6" t="s">
        <v>47</v>
      </c>
      <c r="K6" s="6" t="s">
        <v>48</v>
      </c>
      <c r="L6" s="6" t="s">
        <v>49</v>
      </c>
      <c r="M6" s="6" t="s">
        <v>50</v>
      </c>
      <c r="N6" s="6" t="s">
        <v>51</v>
      </c>
      <c r="O6" s="6" t="s">
        <v>52</v>
      </c>
      <c r="P6" s="6" t="s">
        <v>22</v>
      </c>
    </row>
    <row r="7" spans="1:16" ht="15" customHeight="1" x14ac:dyDescent="0.25">
      <c r="A7" s="13">
        <v>1</v>
      </c>
      <c r="B7" s="72" t="s">
        <v>53</v>
      </c>
      <c r="C7" s="73"/>
      <c r="D7" s="73"/>
      <c r="E7" s="73"/>
      <c r="F7" s="73"/>
      <c r="G7" s="73"/>
      <c r="H7" s="73"/>
      <c r="I7" s="73"/>
      <c r="J7" s="73"/>
      <c r="K7" s="73"/>
      <c r="L7" s="73"/>
      <c r="M7" s="73"/>
      <c r="N7" s="73"/>
      <c r="O7" s="73"/>
      <c r="P7" s="74"/>
    </row>
    <row r="8" spans="1:16" ht="60" customHeight="1" x14ac:dyDescent="0.25">
      <c r="A8" s="16" t="s">
        <v>36</v>
      </c>
      <c r="B8" s="16">
        <v>99059</v>
      </c>
      <c r="C8" s="43" t="str">
        <f>VLOOKUP(B8,COMPOSICAO!B:K,2,FALSE)</f>
        <v>LOCACAO CONVENCIONAL DE OBRA, UTILIZANDO GABARITO DE TÁBUAS CORRIDAS PONTALETADAS A CADA 2,00M -  2 UTILIZAÇÕES. AF_10/2018</v>
      </c>
      <c r="D8" s="44"/>
      <c r="E8" s="44"/>
      <c r="F8" s="45"/>
      <c r="G8" s="16" t="str">
        <f>VLOOKUP(B8,COMPOSICAO!B:K,6,FALSE)</f>
        <v>M</v>
      </c>
      <c r="H8" s="16"/>
      <c r="I8" s="16"/>
      <c r="J8" s="16"/>
      <c r="K8" s="16"/>
      <c r="L8" s="16"/>
      <c r="M8" s="16"/>
      <c r="N8" s="16"/>
      <c r="O8" s="16"/>
      <c r="P8" s="17">
        <f>SUM(O8:O10)</f>
        <v>136</v>
      </c>
    </row>
    <row r="9" spans="1:16" ht="15" customHeight="1" x14ac:dyDescent="0.25">
      <c r="A9" s="16" t="s">
        <v>54</v>
      </c>
      <c r="B9" s="43" t="s">
        <v>12</v>
      </c>
      <c r="C9" s="44"/>
      <c r="D9" s="44"/>
      <c r="E9" s="44"/>
      <c r="F9" s="45"/>
      <c r="G9" s="16"/>
      <c r="H9" s="17">
        <v>136</v>
      </c>
      <c r="I9" s="17"/>
      <c r="J9" s="17"/>
      <c r="K9" s="17"/>
      <c r="L9" s="17"/>
      <c r="M9" s="17" t="str">
        <f>IF(COUNTA(J9:L9)=2,ROUND(PRODUCT(J9:L9),2),"")</f>
        <v/>
      </c>
      <c r="N9" s="17" t="str">
        <f>IF(OR(COUNTA(J9:L9)=3,AND(COUNTA(J9:L9)=1,M9&lt;&gt;"")),ROUND(PRODUCT(J9:M9),2),"")</f>
        <v/>
      </c>
      <c r="O9" s="17">
        <f>IF(N9&lt;&gt;"",ROUND(PRODUCT(H9,I9,N9),2),IF(M9&lt;&gt;"",ROUND(PRODUCT(H9,I9,M9),2),ROUND(PRODUCT(H9:L9),2)))</f>
        <v>136</v>
      </c>
      <c r="P9" s="17"/>
    </row>
    <row r="10" spans="1:16" ht="15" customHeight="1" x14ac:dyDescent="0.25">
      <c r="A10" s="3"/>
      <c r="B10" s="3"/>
      <c r="C10" s="3"/>
      <c r="D10" s="3"/>
      <c r="E10" s="3"/>
      <c r="F10" s="3"/>
      <c r="G10" s="3"/>
      <c r="H10" s="3"/>
      <c r="I10" s="3"/>
      <c r="J10" s="3"/>
      <c r="K10" s="3"/>
      <c r="L10" s="3"/>
      <c r="M10" s="3"/>
      <c r="N10" s="3"/>
      <c r="O10" s="3"/>
      <c r="P10" s="3"/>
    </row>
    <row r="11" spans="1:16" ht="30" customHeight="1" x14ac:dyDescent="0.25">
      <c r="A11" s="16" t="s">
        <v>37</v>
      </c>
      <c r="B11" s="16">
        <v>98524</v>
      </c>
      <c r="C11" s="43" t="str">
        <f>VLOOKUP(B11,COMPOSICAO!B:K,2,FALSE)</f>
        <v>LIMPEZA MANUAL DE VEGETAÇÃO EM TERRENO COM ENXADA.AF_05/2018</v>
      </c>
      <c r="D11" s="44"/>
      <c r="E11" s="44"/>
      <c r="F11" s="45"/>
      <c r="G11" s="16" t="str">
        <f>VLOOKUP(B11,COMPOSICAO!B:K,6,FALSE)</f>
        <v>M2</v>
      </c>
      <c r="H11" s="16"/>
      <c r="I11" s="16"/>
      <c r="J11" s="16"/>
      <c r="K11" s="16"/>
      <c r="L11" s="16"/>
      <c r="M11" s="16"/>
      <c r="N11" s="16"/>
      <c r="O11" s="16"/>
      <c r="P11" s="17">
        <f>SUM(O11:O13)</f>
        <v>1104</v>
      </c>
    </row>
    <row r="12" spans="1:16" ht="15" customHeight="1" x14ac:dyDescent="0.25">
      <c r="A12" s="16" t="s">
        <v>55</v>
      </c>
      <c r="B12" s="43" t="s">
        <v>12</v>
      </c>
      <c r="C12" s="44"/>
      <c r="D12" s="44"/>
      <c r="E12" s="44"/>
      <c r="F12" s="45"/>
      <c r="G12" s="16"/>
      <c r="H12" s="17">
        <v>1104</v>
      </c>
      <c r="I12" s="17"/>
      <c r="J12" s="17"/>
      <c r="K12" s="17"/>
      <c r="L12" s="17"/>
      <c r="M12" s="17" t="str">
        <f>IF(COUNTA(J12:L12)=2,ROUND(PRODUCT(J12:L12),2),"")</f>
        <v/>
      </c>
      <c r="N12" s="17" t="str">
        <f>IF(OR(COUNTA(J12:L12)=3,AND(COUNTA(J12:L12)=1,M12&lt;&gt;"")),ROUND(PRODUCT(J12:M12),2),"")</f>
        <v/>
      </c>
      <c r="O12" s="17">
        <f>IF(N12&lt;&gt;"",ROUND(PRODUCT(H12,I12,N12),2),IF(M12&lt;&gt;"",ROUND(PRODUCT(H12,I12,M12),2),ROUND(PRODUCT(H12:L12),2)))</f>
        <v>1104</v>
      </c>
      <c r="P12" s="17"/>
    </row>
    <row r="13" spans="1:16" ht="15" customHeight="1" x14ac:dyDescent="0.25">
      <c r="A13" s="3"/>
      <c r="B13" s="3"/>
      <c r="C13" s="3"/>
      <c r="D13" s="3"/>
      <c r="E13" s="3"/>
      <c r="F13" s="3"/>
      <c r="G13" s="3"/>
      <c r="H13" s="3"/>
      <c r="I13" s="3"/>
      <c r="J13" s="3"/>
      <c r="K13" s="3"/>
      <c r="L13" s="3"/>
      <c r="M13" s="3"/>
      <c r="N13" s="3"/>
      <c r="O13" s="3"/>
      <c r="P13" s="3"/>
    </row>
    <row r="14" spans="1:16" ht="15" customHeight="1" x14ac:dyDescent="0.25">
      <c r="A14" s="13">
        <v>2</v>
      </c>
      <c r="B14" s="72" t="s">
        <v>56</v>
      </c>
      <c r="C14" s="73"/>
      <c r="D14" s="73"/>
      <c r="E14" s="73"/>
      <c r="F14" s="73"/>
      <c r="G14" s="73"/>
      <c r="H14" s="73"/>
      <c r="I14" s="73"/>
      <c r="J14" s="73"/>
      <c r="K14" s="73"/>
      <c r="L14" s="73"/>
      <c r="M14" s="73"/>
      <c r="N14" s="73"/>
      <c r="O14" s="73"/>
      <c r="P14" s="74"/>
    </row>
    <row r="15" spans="1:16" ht="60" customHeight="1" x14ac:dyDescent="0.25">
      <c r="A15" s="16" t="s">
        <v>38</v>
      </c>
      <c r="B15" s="16">
        <v>101625</v>
      </c>
      <c r="C15" s="43" t="str">
        <f>VLOOKUP(B15,COMPOSICAO!B:K,2,FALSE)</f>
        <v>PREPARO DE FUNDO DE VALA COM LARGURA MAIOR OU IGUAL A 1,5 M E MENOR QUE 2,5 M, COM CAMADA DE AREIA, LANÇAMENTO MECANIZADO. AF_08/2020</v>
      </c>
      <c r="D15" s="44"/>
      <c r="E15" s="44"/>
      <c r="F15" s="45"/>
      <c r="G15" s="16" t="str">
        <f>VLOOKUP(B15,COMPOSICAO!B:K,6,FALSE)</f>
        <v>M3</v>
      </c>
      <c r="H15" s="16"/>
      <c r="I15" s="16"/>
      <c r="J15" s="16"/>
      <c r="K15" s="16"/>
      <c r="L15" s="16"/>
      <c r="M15" s="16"/>
      <c r="N15" s="16"/>
      <c r="O15" s="16"/>
      <c r="P15" s="17">
        <f>SUM(O15:O17)</f>
        <v>48.4</v>
      </c>
    </row>
    <row r="16" spans="1:16" ht="15" customHeight="1" x14ac:dyDescent="0.25">
      <c r="A16" s="16" t="s">
        <v>57</v>
      </c>
      <c r="B16" s="43" t="s">
        <v>12</v>
      </c>
      <c r="C16" s="44"/>
      <c r="D16" s="44"/>
      <c r="E16" s="44"/>
      <c r="F16" s="45"/>
      <c r="G16" s="16"/>
      <c r="H16" s="17">
        <v>48.4</v>
      </c>
      <c r="I16" s="17"/>
      <c r="J16" s="17"/>
      <c r="K16" s="17"/>
      <c r="L16" s="17"/>
      <c r="M16" s="17" t="str">
        <f>IF(COUNTA(J16:L16)=2,ROUND(PRODUCT(J16:L16),2),"")</f>
        <v/>
      </c>
      <c r="N16" s="17" t="str">
        <f>IF(OR(COUNTA(J16:L16)=3,AND(COUNTA(J16:L16)=1,M16&lt;&gt;"")),ROUND(PRODUCT(J16:M16),2),"")</f>
        <v/>
      </c>
      <c r="O16" s="17">
        <f>IF(N16&lt;&gt;"",ROUND(PRODUCT(H16,I16,N16),2),IF(M16&lt;&gt;"",ROUND(PRODUCT(H16,I16,M16),2),ROUND(PRODUCT(H16:L16),2)))</f>
        <v>48.4</v>
      </c>
      <c r="P16" s="17"/>
    </row>
    <row r="17" spans="1:16" ht="15" customHeight="1" x14ac:dyDescent="0.25">
      <c r="A17" s="3"/>
      <c r="B17" s="3"/>
      <c r="C17" s="3"/>
      <c r="D17" s="3"/>
      <c r="E17" s="3"/>
      <c r="F17" s="3"/>
      <c r="G17" s="3"/>
      <c r="H17" s="3"/>
      <c r="I17" s="3"/>
      <c r="J17" s="3"/>
      <c r="K17" s="3"/>
      <c r="L17" s="3"/>
      <c r="M17" s="3"/>
      <c r="N17" s="3"/>
      <c r="O17" s="3"/>
      <c r="P17" s="3"/>
    </row>
    <row r="18" spans="1:16" ht="15" customHeight="1" x14ac:dyDescent="0.25">
      <c r="A18" s="13">
        <v>3</v>
      </c>
      <c r="B18" s="72" t="s">
        <v>58</v>
      </c>
      <c r="C18" s="73"/>
      <c r="D18" s="73"/>
      <c r="E18" s="73"/>
      <c r="F18" s="73"/>
      <c r="G18" s="73"/>
      <c r="H18" s="73"/>
      <c r="I18" s="73"/>
      <c r="J18" s="73"/>
      <c r="K18" s="73"/>
      <c r="L18" s="73"/>
      <c r="M18" s="73"/>
      <c r="N18" s="73"/>
      <c r="O18" s="73"/>
      <c r="P18" s="74"/>
    </row>
    <row r="19" spans="1:16" ht="30" customHeight="1" x14ac:dyDescent="0.25">
      <c r="A19" s="16" t="s">
        <v>39</v>
      </c>
      <c r="B19" s="16" t="s">
        <v>59</v>
      </c>
      <c r="C19" s="43" t="str">
        <f>VLOOKUP(B19,COMPOSICAO!B:K,2,FALSE)</f>
        <v>FORNECIMENTO DE LONA PLASTICA PESADA PRETA, E = 150 MICRA</v>
      </c>
      <c r="D19" s="44"/>
      <c r="E19" s="44"/>
      <c r="F19" s="45"/>
      <c r="G19" s="16" t="str">
        <f>VLOOKUP(B19,COMPOSICAO!B:K,6,FALSE)</f>
        <v>M2</v>
      </c>
      <c r="H19" s="16"/>
      <c r="I19" s="16"/>
      <c r="J19" s="16"/>
      <c r="K19" s="16"/>
      <c r="L19" s="16"/>
      <c r="M19" s="16"/>
      <c r="N19" s="16"/>
      <c r="O19" s="16"/>
      <c r="P19" s="17">
        <f>SUM(O19:O21)</f>
        <v>968</v>
      </c>
    </row>
    <row r="20" spans="1:16" ht="15" customHeight="1" x14ac:dyDescent="0.25">
      <c r="A20" s="16" t="s">
        <v>60</v>
      </c>
      <c r="B20" s="43" t="s">
        <v>12</v>
      </c>
      <c r="C20" s="44"/>
      <c r="D20" s="44"/>
      <c r="E20" s="44"/>
      <c r="F20" s="45"/>
      <c r="G20" s="16"/>
      <c r="H20" s="17">
        <v>968</v>
      </c>
      <c r="I20" s="17"/>
      <c r="J20" s="17"/>
      <c r="K20" s="17"/>
      <c r="L20" s="17"/>
      <c r="M20" s="17" t="str">
        <f>IF(COUNTA(J20:L20)=2,ROUND(PRODUCT(J20:L20),2),"")</f>
        <v/>
      </c>
      <c r="N20" s="17" t="str">
        <f>IF(OR(COUNTA(J20:L20)=3,AND(COUNTA(J20:L20)=1,M20&lt;&gt;"")),ROUND(PRODUCT(J20:M20),2),"")</f>
        <v/>
      </c>
      <c r="O20" s="17">
        <f>IF(N20&lt;&gt;"",ROUND(PRODUCT(H20,I20,N20),2),IF(M20&lt;&gt;"",ROUND(PRODUCT(H20,I20,M20),2),ROUND(PRODUCT(H20:L20),2)))</f>
        <v>968</v>
      </c>
      <c r="P20" s="17"/>
    </row>
    <row r="21" spans="1:16" ht="15" customHeight="1" x14ac:dyDescent="0.25">
      <c r="A21" s="3"/>
      <c r="B21" s="3"/>
      <c r="C21" s="3"/>
      <c r="D21" s="3"/>
      <c r="E21" s="3"/>
      <c r="F21" s="3"/>
      <c r="G21" s="3"/>
      <c r="H21" s="3"/>
      <c r="I21" s="3"/>
      <c r="J21" s="3"/>
      <c r="K21" s="3"/>
      <c r="L21" s="3"/>
      <c r="M21" s="3"/>
      <c r="N21" s="3"/>
      <c r="O21" s="3"/>
      <c r="P21" s="3"/>
    </row>
    <row r="22" spans="1:16" ht="30" customHeight="1" x14ac:dyDescent="0.25">
      <c r="A22" s="16" t="s">
        <v>40</v>
      </c>
      <c r="B22" s="16">
        <v>101747</v>
      </c>
      <c r="C22" s="43" t="str">
        <f>VLOOKUP(B22,COMPOSICAO!B:K,2,FALSE)</f>
        <v>PISO EM CONCRETO 20 MPA PREPARO MECÂNICO, ESPESSURA 7CM. AF_09/2020</v>
      </c>
      <c r="D22" s="44"/>
      <c r="E22" s="44"/>
      <c r="F22" s="45"/>
      <c r="G22" s="16" t="str">
        <f>VLOOKUP(B22,COMPOSICAO!B:K,6,FALSE)</f>
        <v>M2</v>
      </c>
      <c r="H22" s="16"/>
      <c r="I22" s="16"/>
      <c r="J22" s="16"/>
      <c r="K22" s="16"/>
      <c r="L22" s="16"/>
      <c r="M22" s="16"/>
      <c r="N22" s="16"/>
      <c r="O22" s="16"/>
      <c r="P22" s="17">
        <f>SUM(O22:O24)</f>
        <v>968</v>
      </c>
    </row>
    <row r="23" spans="1:16" ht="15" customHeight="1" x14ac:dyDescent="0.25">
      <c r="A23" s="16" t="s">
        <v>61</v>
      </c>
      <c r="B23" s="43" t="s">
        <v>12</v>
      </c>
      <c r="C23" s="44"/>
      <c r="D23" s="44"/>
      <c r="E23" s="44"/>
      <c r="F23" s="45"/>
      <c r="G23" s="16"/>
      <c r="H23" s="17">
        <v>968</v>
      </c>
      <c r="I23" s="17"/>
      <c r="J23" s="17"/>
      <c r="K23" s="17"/>
      <c r="L23" s="17"/>
      <c r="M23" s="17" t="str">
        <f>IF(COUNTA(J23:L23)=2,ROUND(PRODUCT(J23:L23),2),"")</f>
        <v/>
      </c>
      <c r="N23" s="17" t="str">
        <f>IF(OR(COUNTA(J23:L23)=3,AND(COUNTA(J23:L23)=1,M23&lt;&gt;"")),ROUND(PRODUCT(J23:M23),2),"")</f>
        <v/>
      </c>
      <c r="O23" s="17">
        <f>IF(N23&lt;&gt;"",ROUND(PRODUCT(H23,I23,N23),2),IF(M23&lt;&gt;"",ROUND(PRODUCT(H23,I23,M23),2),ROUND(PRODUCT(H23:L23),2)))</f>
        <v>968</v>
      </c>
      <c r="P23" s="17"/>
    </row>
    <row r="24" spans="1:16" ht="15" customHeight="1" x14ac:dyDescent="0.25">
      <c r="A24" s="3"/>
      <c r="B24" s="3"/>
      <c r="C24" s="3"/>
      <c r="D24" s="3"/>
      <c r="E24" s="3"/>
      <c r="F24" s="3"/>
      <c r="G24" s="3"/>
      <c r="H24" s="3"/>
      <c r="I24" s="3"/>
      <c r="J24" s="3"/>
      <c r="K24" s="3"/>
      <c r="L24" s="3"/>
      <c r="M24" s="3"/>
      <c r="N24" s="3"/>
      <c r="O24" s="3"/>
      <c r="P24" s="3"/>
    </row>
    <row r="25" spans="1:16" ht="15" customHeight="1" x14ac:dyDescent="0.25">
      <c r="A25" s="13">
        <v>4</v>
      </c>
      <c r="B25" s="72" t="s">
        <v>62</v>
      </c>
      <c r="C25" s="73"/>
      <c r="D25" s="73"/>
      <c r="E25" s="73"/>
      <c r="F25" s="73"/>
      <c r="G25" s="73"/>
      <c r="H25" s="73"/>
      <c r="I25" s="73"/>
      <c r="J25" s="73"/>
      <c r="K25" s="73"/>
      <c r="L25" s="73"/>
      <c r="M25" s="73"/>
      <c r="N25" s="73"/>
      <c r="O25" s="73"/>
      <c r="P25" s="74"/>
    </row>
    <row r="26" spans="1:16" ht="105" customHeight="1" x14ac:dyDescent="0.25">
      <c r="A26" s="16" t="s">
        <v>41</v>
      </c>
      <c r="B26" s="16">
        <v>102362</v>
      </c>
      <c r="C26" s="43" t="str">
        <f>VLOOKUP(B26,COMPOSICAO!B:K,2,FALSE)</f>
        <v>ALAMBRADO PARA QUADRA POLIESPORTIVA, ESTRUTURADO POR TUBOS DE ACO GALVANIZADO, (MONTANTES COM DIAMETRO 2", TRAVESSAS E ESCORAS COM DIÂMETRO 1 ¼), COM TELA DE ARAME GALVANIZADO, FIO 14 BWG E MALHA QUADRADA 5X5CM (EXCETO MURETA). AF_03/2021</v>
      </c>
      <c r="D26" s="44"/>
      <c r="E26" s="44"/>
      <c r="F26" s="45"/>
      <c r="G26" s="16" t="str">
        <f>VLOOKUP(B26,COMPOSICAO!B:K,6,FALSE)</f>
        <v>M2</v>
      </c>
      <c r="H26" s="16"/>
      <c r="I26" s="16"/>
      <c r="J26" s="16"/>
      <c r="K26" s="16"/>
      <c r="L26" s="16"/>
      <c r="M26" s="16"/>
      <c r="N26" s="16"/>
      <c r="O26" s="16"/>
      <c r="P26" s="17">
        <f>SUM(O26:O28)</f>
        <v>385.82</v>
      </c>
    </row>
    <row r="27" spans="1:16" ht="15" customHeight="1" x14ac:dyDescent="0.25">
      <c r="A27" s="16" t="s">
        <v>63</v>
      </c>
      <c r="B27" s="43" t="s">
        <v>12</v>
      </c>
      <c r="C27" s="44"/>
      <c r="D27" s="44"/>
      <c r="E27" s="44"/>
      <c r="F27" s="45"/>
      <c r="G27" s="16"/>
      <c r="H27" s="17">
        <v>385.82</v>
      </c>
      <c r="I27" s="17"/>
      <c r="J27" s="17"/>
      <c r="K27" s="17"/>
      <c r="L27" s="17"/>
      <c r="M27" s="17" t="str">
        <f>IF(COUNTA(J27:L27)=2,ROUND(PRODUCT(J27:L27),2),"")</f>
        <v/>
      </c>
      <c r="N27" s="17" t="str">
        <f>IF(OR(COUNTA(J27:L27)=3,AND(COUNTA(J27:L27)=1,M27&lt;&gt;"")),ROUND(PRODUCT(J27:M27),2),"")</f>
        <v/>
      </c>
      <c r="O27" s="17">
        <f>IF(N27&lt;&gt;"",ROUND(PRODUCT(H27,I27,N27),2),IF(M27&lt;&gt;"",ROUND(PRODUCT(H27,I27,M27),2),ROUND(PRODUCT(H27:L27),2)))</f>
        <v>385.82</v>
      </c>
      <c r="P27" s="17"/>
    </row>
    <row r="28" spans="1:16" ht="15" customHeight="1" x14ac:dyDescent="0.25">
      <c r="A28" s="3"/>
      <c r="B28" s="3"/>
      <c r="C28" s="3"/>
      <c r="D28" s="3"/>
      <c r="E28" s="3"/>
      <c r="F28" s="3"/>
      <c r="G28" s="3"/>
      <c r="H28" s="3"/>
      <c r="I28" s="3"/>
      <c r="J28" s="3"/>
      <c r="K28" s="3"/>
      <c r="L28" s="3"/>
      <c r="M28" s="3"/>
      <c r="N28" s="3"/>
      <c r="O28" s="3"/>
      <c r="P28" s="3"/>
    </row>
    <row r="29" spans="1:16" ht="15" customHeight="1" x14ac:dyDescent="0.25">
      <c r="A29" s="13">
        <v>5</v>
      </c>
      <c r="B29" s="72" t="s">
        <v>64</v>
      </c>
      <c r="C29" s="73"/>
      <c r="D29" s="73"/>
      <c r="E29" s="73"/>
      <c r="F29" s="73"/>
      <c r="G29" s="73"/>
      <c r="H29" s="73"/>
      <c r="I29" s="73"/>
      <c r="J29" s="73"/>
      <c r="K29" s="73"/>
      <c r="L29" s="73"/>
      <c r="M29" s="73"/>
      <c r="N29" s="73"/>
      <c r="O29" s="73"/>
      <c r="P29" s="74"/>
    </row>
    <row r="30" spans="1:16" ht="75" customHeight="1" x14ac:dyDescent="0.25">
      <c r="A30" s="16" t="s">
        <v>42</v>
      </c>
      <c r="B30" s="16">
        <v>100750</v>
      </c>
      <c r="C30" s="43" t="str">
        <f>VLOOKUP(B30,COMPOSICAO!B:K,2,FALSE)</f>
        <v>PINTURA COM TINTA ALQUÍDICA DE ACABAMENTO (ESMALTE SINTÉTICO FOSCO) APLICADA A ROLO OU PINCEL SOBRE SUPERFÍCIES METÁLICAS (EXCETO PERFIL) EXECUTADO EM OBRA (POR DEMÃO). AF_01/2020</v>
      </c>
      <c r="D30" s="44"/>
      <c r="E30" s="44"/>
      <c r="F30" s="45"/>
      <c r="G30" s="16" t="str">
        <f>VLOOKUP(B30,COMPOSICAO!B:K,6,FALSE)</f>
        <v>M2</v>
      </c>
      <c r="H30" s="16"/>
      <c r="I30" s="16"/>
      <c r="J30" s="16"/>
      <c r="K30" s="16"/>
      <c r="L30" s="16"/>
      <c r="M30" s="16"/>
      <c r="N30" s="16"/>
      <c r="O30" s="16"/>
      <c r="P30" s="17">
        <f>SUM(O30:O32)</f>
        <v>385.82</v>
      </c>
    </row>
    <row r="31" spans="1:16" ht="15" customHeight="1" x14ac:dyDescent="0.25">
      <c r="A31" s="16" t="s">
        <v>65</v>
      </c>
      <c r="B31" s="43" t="s">
        <v>12</v>
      </c>
      <c r="C31" s="44"/>
      <c r="D31" s="44"/>
      <c r="E31" s="44"/>
      <c r="F31" s="45"/>
      <c r="G31" s="16"/>
      <c r="H31" s="17">
        <v>385.82</v>
      </c>
      <c r="I31" s="17"/>
      <c r="J31" s="17"/>
      <c r="K31" s="17"/>
      <c r="L31" s="17"/>
      <c r="M31" s="17" t="str">
        <f>IF(COUNTA(J31:L31)=2,ROUND(PRODUCT(J31:L31),2),"")</f>
        <v/>
      </c>
      <c r="N31" s="17" t="str">
        <f>IF(OR(COUNTA(J31:L31)=3,AND(COUNTA(J31:L31)=1,M31&lt;&gt;"")),ROUND(PRODUCT(J31:M31),2),"")</f>
        <v/>
      </c>
      <c r="O31" s="17">
        <f>IF(N31&lt;&gt;"",ROUND(PRODUCT(H31,I31,N31),2),IF(M31&lt;&gt;"",ROUND(PRODUCT(H31,I31,M31),2),ROUND(PRODUCT(H31:L31),2)))</f>
        <v>385.82</v>
      </c>
      <c r="P31" s="17"/>
    </row>
    <row r="32" spans="1:16" ht="15" customHeight="1" x14ac:dyDescent="0.25">
      <c r="A32" s="3"/>
      <c r="B32" s="3"/>
      <c r="C32" s="3"/>
      <c r="D32" s="3"/>
      <c r="E32" s="3"/>
      <c r="F32" s="3"/>
      <c r="G32" s="3"/>
      <c r="H32" s="3"/>
      <c r="I32" s="3"/>
      <c r="J32" s="3"/>
      <c r="K32" s="3"/>
      <c r="L32" s="3"/>
      <c r="M32" s="3"/>
      <c r="N32" s="3"/>
      <c r="O32" s="3"/>
      <c r="P32" s="3"/>
    </row>
    <row r="33" spans="1:16" ht="45" customHeight="1" x14ac:dyDescent="0.25">
      <c r="A33" s="16" t="s">
        <v>43</v>
      </c>
      <c r="B33" s="16">
        <v>102492</v>
      </c>
      <c r="C33" s="43" t="str">
        <f>VLOOKUP(B33,COMPOSICAO!B:K,2,FALSE)</f>
        <v>PINTURA DE PISO COM TINTA ACRÍLICA, APLICAÇÃO MANUAL, 3 DEMÃOS, INCLUSO FUNDO PREPARADOR. AF_05/2021</v>
      </c>
      <c r="D33" s="44"/>
      <c r="E33" s="44"/>
      <c r="F33" s="45"/>
      <c r="G33" s="16" t="str">
        <f>VLOOKUP(B33,COMPOSICAO!B:K,6,FALSE)</f>
        <v>M2</v>
      </c>
      <c r="H33" s="16"/>
      <c r="I33" s="16"/>
      <c r="J33" s="16"/>
      <c r="K33" s="16"/>
      <c r="L33" s="16"/>
      <c r="M33" s="16"/>
      <c r="N33" s="16"/>
      <c r="O33" s="16"/>
      <c r="P33" s="17">
        <f>SUM(O33:O35)</f>
        <v>968</v>
      </c>
    </row>
    <row r="34" spans="1:16" ht="15" customHeight="1" x14ac:dyDescent="0.25">
      <c r="A34" s="16" t="s">
        <v>66</v>
      </c>
      <c r="B34" s="43" t="s">
        <v>12</v>
      </c>
      <c r="C34" s="44"/>
      <c r="D34" s="44"/>
      <c r="E34" s="44"/>
      <c r="F34" s="45"/>
      <c r="G34" s="16"/>
      <c r="H34" s="17">
        <v>968</v>
      </c>
      <c r="I34" s="17"/>
      <c r="J34" s="17"/>
      <c r="K34" s="17"/>
      <c r="L34" s="17"/>
      <c r="M34" s="17" t="str">
        <f>IF(COUNTA(J34:L34)=2,ROUND(PRODUCT(J34:L34),2),"")</f>
        <v/>
      </c>
      <c r="N34" s="17" t="str">
        <f>IF(OR(COUNTA(J34:L34)=3,AND(COUNTA(J34:L34)=1,M34&lt;&gt;"")),ROUND(PRODUCT(J34:M34),2),"")</f>
        <v/>
      </c>
      <c r="O34" s="17">
        <f>IF(N34&lt;&gt;"",ROUND(PRODUCT(H34,I34,N34),2),IF(M34&lt;&gt;"",ROUND(PRODUCT(H34,I34,M34),2),ROUND(PRODUCT(H34:L34),2)))</f>
        <v>968</v>
      </c>
      <c r="P34" s="17"/>
    </row>
    <row r="35" spans="1:16" ht="15" customHeight="1" x14ac:dyDescent="0.25">
      <c r="A35" s="3"/>
      <c r="B35" s="3"/>
      <c r="C35" s="3"/>
      <c r="D35" s="3"/>
      <c r="E35" s="3"/>
      <c r="F35" s="3"/>
      <c r="G35" s="3"/>
      <c r="H35" s="3"/>
      <c r="I35" s="3"/>
      <c r="J35" s="3"/>
      <c r="K35" s="3"/>
      <c r="L35" s="3"/>
      <c r="M35" s="3"/>
      <c r="N35" s="3"/>
      <c r="O35" s="3"/>
      <c r="P35" s="3"/>
    </row>
    <row r="36" spans="1:16" ht="45" customHeight="1" x14ac:dyDescent="0.25">
      <c r="A36" s="16" t="s">
        <v>44</v>
      </c>
      <c r="B36" s="16">
        <v>102505</v>
      </c>
      <c r="C36" s="43" t="str">
        <f>VLOOKUP(B36,COMPOSICAO!B:K,2,FALSE)</f>
        <v>PINTURA DE DEMARCAÇÃO DE QUADRA POLIESPORTIVA COM BORRACHA CLORADA, E = 5 CM, APLICAÇÃO MANUAL. AF_05/2021</v>
      </c>
      <c r="D36" s="44"/>
      <c r="E36" s="44"/>
      <c r="F36" s="45"/>
      <c r="G36" s="16" t="str">
        <f>VLOOKUP(B36,COMPOSICAO!B:K,6,FALSE)</f>
        <v>M</v>
      </c>
      <c r="H36" s="16"/>
      <c r="I36" s="16"/>
      <c r="J36" s="16"/>
      <c r="K36" s="16"/>
      <c r="L36" s="16"/>
      <c r="M36" s="16"/>
      <c r="N36" s="16"/>
      <c r="O36" s="16"/>
      <c r="P36" s="17">
        <f>SUM(O36:O38)</f>
        <v>545.65</v>
      </c>
    </row>
    <row r="37" spans="1:16" ht="15" customHeight="1" x14ac:dyDescent="0.25">
      <c r="A37" s="16" t="s">
        <v>67</v>
      </c>
      <c r="B37" s="43" t="s">
        <v>12</v>
      </c>
      <c r="C37" s="44"/>
      <c r="D37" s="44"/>
      <c r="E37" s="44"/>
      <c r="F37" s="45"/>
      <c r="G37" s="16"/>
      <c r="H37" s="17">
        <v>545.65</v>
      </c>
      <c r="I37" s="17"/>
      <c r="J37" s="17"/>
      <c r="K37" s="17"/>
      <c r="L37" s="17"/>
      <c r="M37" s="17" t="str">
        <f>IF(COUNTA(J37:L37)=2,ROUND(PRODUCT(J37:L37),2),"")</f>
        <v/>
      </c>
      <c r="N37" s="17" t="str">
        <f>IF(OR(COUNTA(J37:L37)=3,AND(COUNTA(J37:L37)=1,M37&lt;&gt;"")),ROUND(PRODUCT(J37:M37),2),"")</f>
        <v/>
      </c>
      <c r="O37" s="17">
        <f>IF(N37&lt;&gt;"",ROUND(PRODUCT(H37,I37,N37),2),IF(M37&lt;&gt;"",ROUND(PRODUCT(H37,I37,M37),2),ROUND(PRODUCT(H37:L37),2)))</f>
        <v>545.65</v>
      </c>
      <c r="P37" s="17"/>
    </row>
  </sheetData>
  <sheetProtection formatCells="0" formatColumns="0" formatRows="0" insertColumns="0" insertRows="0" insertHyperlinks="0" deleteColumns="0" deleteRows="0" sort="0" autoFilter="0" pivotTables="0"/>
  <mergeCells count="28">
    <mergeCell ref="B7:P7"/>
    <mergeCell ref="A1:P1"/>
    <mergeCell ref="A2:P2"/>
    <mergeCell ref="A3:P3"/>
    <mergeCell ref="K5:L5"/>
    <mergeCell ref="C6:F6"/>
    <mergeCell ref="B23:F23"/>
    <mergeCell ref="C8:F8"/>
    <mergeCell ref="B9:F9"/>
    <mergeCell ref="C11:F11"/>
    <mergeCell ref="B12:F12"/>
    <mergeCell ref="B14:P14"/>
    <mergeCell ref="C15:F15"/>
    <mergeCell ref="B16:F16"/>
    <mergeCell ref="B18:P18"/>
    <mergeCell ref="C19:F19"/>
    <mergeCell ref="B20:F20"/>
    <mergeCell ref="C22:F22"/>
    <mergeCell ref="C33:F33"/>
    <mergeCell ref="B34:F34"/>
    <mergeCell ref="C36:F36"/>
    <mergeCell ref="B37:F37"/>
    <mergeCell ref="B25:P25"/>
    <mergeCell ref="C26:F26"/>
    <mergeCell ref="B27:F27"/>
    <mergeCell ref="B29:P29"/>
    <mergeCell ref="C30:F30"/>
    <mergeCell ref="B31:F31"/>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42" t="str">
        <f>CIDADE</f>
        <v>MUNICÍPIO DE IRENOPOLIS - MT</v>
      </c>
      <c r="B1" s="42"/>
      <c r="C1" s="42"/>
      <c r="D1" s="42"/>
      <c r="E1" s="42"/>
      <c r="F1" s="42"/>
      <c r="G1" s="42"/>
      <c r="H1" s="42"/>
      <c r="I1" s="42"/>
      <c r="J1" s="42"/>
      <c r="K1" s="42"/>
    </row>
    <row r="2" spans="1:14" ht="15" customHeight="1" x14ac:dyDescent="0.25">
      <c r="A2" s="42" t="str">
        <f>OBRA</f>
        <v>QUADRA POLIESPORTIVA (2017)</v>
      </c>
      <c r="B2" s="42"/>
      <c r="C2" s="42"/>
      <c r="D2" s="42"/>
      <c r="E2" s="42"/>
      <c r="F2" s="42"/>
      <c r="G2" s="42"/>
      <c r="H2" s="42"/>
      <c r="I2" s="42"/>
      <c r="J2" s="42"/>
      <c r="K2" s="42"/>
    </row>
    <row r="3" spans="1:14" ht="15" customHeight="1" x14ac:dyDescent="0.25">
      <c r="A3" s="42" t="s">
        <v>68</v>
      </c>
      <c r="B3" s="42"/>
      <c r="C3" s="42"/>
      <c r="D3" s="42"/>
      <c r="E3" s="42"/>
      <c r="F3" s="42"/>
      <c r="G3" s="42"/>
      <c r="H3" s="42"/>
      <c r="I3" s="42"/>
      <c r="J3" s="42"/>
      <c r="K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MT-12/2022, COM DESONERAÇÃO</v>
      </c>
      <c r="C5" s="2"/>
      <c r="D5" s="2"/>
      <c r="E5" s="2"/>
      <c r="G5" s="3"/>
      <c r="H5" s="2" t="s">
        <v>6</v>
      </c>
      <c r="I5" s="5">
        <f>LEI</f>
        <v>80.42</v>
      </c>
      <c r="J5" s="2" t="s">
        <v>7</v>
      </c>
      <c r="K5" s="5">
        <f>BDI</f>
        <v>28.000000000000004</v>
      </c>
      <c r="L5" s="3"/>
      <c r="M5" s="3"/>
      <c r="N5" s="3"/>
    </row>
    <row r="6" spans="1:14" ht="15" customHeight="1" x14ac:dyDescent="0.25">
      <c r="A6" s="10" t="s">
        <v>69</v>
      </c>
      <c r="B6" s="10" t="s">
        <v>32</v>
      </c>
      <c r="C6" s="70" t="s">
        <v>8</v>
      </c>
      <c r="D6" s="71"/>
      <c r="E6" s="71"/>
      <c r="F6" s="71"/>
      <c r="G6" s="6" t="s">
        <v>33</v>
      </c>
      <c r="H6" s="6" t="s">
        <v>70</v>
      </c>
      <c r="I6" s="6" t="s">
        <v>71</v>
      </c>
      <c r="J6" s="47" t="s">
        <v>10</v>
      </c>
      <c r="K6" s="48"/>
    </row>
    <row r="7" spans="1:14" ht="45" customHeight="1" x14ac:dyDescent="0.25">
      <c r="A7" s="6" t="s">
        <v>72</v>
      </c>
      <c r="B7" s="6">
        <v>99059</v>
      </c>
      <c r="C7" s="76" t="str">
        <f>VLOOKUP(B7,S!$A:$D,2,FALSE)</f>
        <v>LOCACAO CONVENCIONAL DE OBRA, UTILIZANDO GABARITO DE TÁBUAS CORRIDAS PONTALETADAS A CADA 2,00M -  2 UTILIZAÇÕES. AF_10/2018</v>
      </c>
      <c r="D7" s="76"/>
      <c r="E7" s="76"/>
      <c r="F7" s="77"/>
      <c r="G7" s="6" t="str">
        <f>VLOOKUP(B7,S!$A:$D,3,FALSE)</f>
        <v>M</v>
      </c>
      <c r="H7" s="20"/>
      <c r="I7" s="20">
        <f>J19</f>
        <v>53.51</v>
      </c>
      <c r="J7" s="69"/>
      <c r="K7" s="65"/>
      <c r="L7" s="20">
        <f>VLOOKUP(B7,S!$A:$D,4,FALSE)</f>
        <v>53.51</v>
      </c>
      <c r="M7" s="6" t="str">
        <f>IF(ROUND((L7-I7),2)=0,"OK, confere com a tabela.",IF(ROUND((L7-I7),2)&lt;0,"ACIMA ("&amp;TEXT(ROUND(I7*100/L7,4),"0,0000")&amp;" %) da tabela.","ABAIXO ("&amp;TEXT(ROUND(I7*100/L7,4),"0,0000")&amp;" %) da tabela."))</f>
        <v>OK, confere com a tabela.</v>
      </c>
    </row>
    <row r="8" spans="1:14" ht="45" customHeight="1" x14ac:dyDescent="0.25">
      <c r="A8" s="16" t="s">
        <v>73</v>
      </c>
      <c r="B8" s="16">
        <v>4417</v>
      </c>
      <c r="C8" s="61" t="str">
        <f>VLOOKUP(B8,IF(A8="COMPOSICAO",S!$A:$D,I!$A:$D),2,FALSE)</f>
        <v>SARRAFO NAO APARELHADO *2,5 X 7* CM, EM MACARANDUBA, ANGELIM OU EQUIVALENTE DA REGIAO -  BRUTA</v>
      </c>
      <c r="D8" s="61"/>
      <c r="E8" s="61"/>
      <c r="F8" s="61"/>
      <c r="G8" s="16" t="str">
        <f>VLOOKUP(B8,IF(A8="COMPOSICAO",S!$A:$D,I!$A:$D),3,FALSE)</f>
        <v>M</v>
      </c>
      <c r="H8" s="21">
        <f>0.7445</f>
        <v>0.74450000000000005</v>
      </c>
      <c r="I8" s="17">
        <f>IF(A8="COMPOSICAO",VLOOKUP("TOTAL - "&amp;B8,COMPOSICAO_AUX_1!$A:$J,10,FALSE),VLOOKUP(B8,I!$A:$D,4,FALSE))</f>
        <v>6.82</v>
      </c>
      <c r="J8" s="37">
        <f t="shared" ref="J8:J18" si="0">TRUNC(H8*I8,2)</f>
        <v>5.07</v>
      </c>
      <c r="K8" s="38"/>
      <c r="L8" s="3"/>
      <c r="M8" s="3"/>
      <c r="N8" s="3"/>
    </row>
    <row r="9" spans="1:14" ht="45" customHeight="1" x14ac:dyDescent="0.25">
      <c r="A9" s="16" t="s">
        <v>73</v>
      </c>
      <c r="B9" s="16">
        <v>4433</v>
      </c>
      <c r="C9" s="61" t="str">
        <f>VLOOKUP(B9,IF(A9="COMPOSICAO",S!$A:$D,I!$A:$D),2,FALSE)</f>
        <v>CAIBRO NAO APARELHADO  *7,5 X 7,5* CM, EM MACARANDUBA, ANGELIM OU EQUIVALENTE DA REGIAO -  BRUTA</v>
      </c>
      <c r="D9" s="61"/>
      <c r="E9" s="61"/>
      <c r="F9" s="61"/>
      <c r="G9" s="16" t="str">
        <f>VLOOKUP(B9,IF(A9="COMPOSICAO",S!$A:$D,I!$A:$D),3,FALSE)</f>
        <v>M</v>
      </c>
      <c r="H9" s="21">
        <f>0.4125</f>
        <v>0.41249999999999998</v>
      </c>
      <c r="I9" s="17">
        <f>IF(A9="COMPOSICAO",VLOOKUP("TOTAL - "&amp;B9,COMPOSICAO_AUX_1!$A:$J,10,FALSE),VLOOKUP(B9,I!$A:$D,4,FALSE))</f>
        <v>24.5</v>
      </c>
      <c r="J9" s="37">
        <f t="shared" si="0"/>
        <v>10.1</v>
      </c>
      <c r="K9" s="38"/>
      <c r="L9" s="3"/>
      <c r="M9" s="3"/>
      <c r="N9" s="3"/>
    </row>
    <row r="10" spans="1:14" ht="30" customHeight="1" x14ac:dyDescent="0.25">
      <c r="A10" s="16" t="s">
        <v>73</v>
      </c>
      <c r="B10" s="16">
        <v>5068</v>
      </c>
      <c r="C10" s="61" t="str">
        <f>VLOOKUP(B10,IF(A10="COMPOSICAO",S!$A:$D,I!$A:$D),2,FALSE)</f>
        <v>PREGO DE ACO POLIDO COM CABECA 17 X 21 (2 X 11)</v>
      </c>
      <c r="D10" s="61"/>
      <c r="E10" s="61"/>
      <c r="F10" s="61"/>
      <c r="G10" s="16" t="str">
        <f>VLOOKUP(B10,IF(A10="COMPOSICAO",S!$A:$D,I!$A:$D),3,FALSE)</f>
        <v>KG</v>
      </c>
      <c r="H10" s="21">
        <f>0.111</f>
        <v>0.111</v>
      </c>
      <c r="I10" s="17">
        <f>IF(A10="COMPOSICAO",VLOOKUP("TOTAL - "&amp;B10,COMPOSICAO_AUX_1!$A:$J,10,FALSE),VLOOKUP(B10,I!$A:$D,4,FALSE))</f>
        <v>26.35</v>
      </c>
      <c r="J10" s="37">
        <f t="shared" si="0"/>
        <v>2.92</v>
      </c>
      <c r="K10" s="38"/>
      <c r="L10" s="3"/>
      <c r="M10" s="3"/>
      <c r="N10" s="3"/>
    </row>
    <row r="11" spans="1:14" ht="30" customHeight="1" x14ac:dyDescent="0.25">
      <c r="A11" s="16" t="s">
        <v>73</v>
      </c>
      <c r="B11" s="16">
        <v>7356</v>
      </c>
      <c r="C11" s="61" t="str">
        <f>VLOOKUP(B11,IF(A11="COMPOSICAO",S!$A:$D,I!$A:$D),2,FALSE)</f>
        <v>TINTA LATEX ACRILICA PREMIUM, COR BRANCO FOSCO</v>
      </c>
      <c r="D11" s="61"/>
      <c r="E11" s="61"/>
      <c r="F11" s="61"/>
      <c r="G11" s="16" t="str">
        <f>VLOOKUP(B11,IF(A11="COMPOSICAO",S!$A:$D,I!$A:$D),3,FALSE)</f>
        <v>L</v>
      </c>
      <c r="H11" s="21">
        <f>0.0256</f>
        <v>2.5600000000000001E-2</v>
      </c>
      <c r="I11" s="17">
        <f>IF(A11="COMPOSICAO",VLOOKUP("TOTAL - "&amp;B11,COMPOSICAO_AUX_1!$A:$J,10,FALSE),VLOOKUP(B11,I!$A:$D,4,FALSE))</f>
        <v>26.87</v>
      </c>
      <c r="J11" s="37">
        <f t="shared" si="0"/>
        <v>0.68</v>
      </c>
      <c r="K11" s="38"/>
      <c r="L11" s="3"/>
      <c r="M11" s="3"/>
      <c r="N11" s="3"/>
    </row>
    <row r="12" spans="1:14" ht="30" customHeight="1" x14ac:dyDescent="0.25">
      <c r="A12" s="16" t="s">
        <v>73</v>
      </c>
      <c r="B12" s="16">
        <v>10567</v>
      </c>
      <c r="C12" s="61" t="str">
        <f>VLOOKUP(B12,IF(A12="COMPOSICAO",S!$A:$D,I!$A:$D),2,FALSE)</f>
        <v>TABUA *2,5 X 23* CM EM PINUS, MISTA OU EQUIVALENTE DA REGIAO - BRUTA</v>
      </c>
      <c r="D12" s="61"/>
      <c r="E12" s="61"/>
      <c r="F12" s="61"/>
      <c r="G12" s="16" t="str">
        <f>VLOOKUP(B12,IF(A12="COMPOSICAO",S!$A:$D,I!$A:$D),3,FALSE)</f>
        <v>M</v>
      </c>
      <c r="H12" s="21">
        <f>0.55</f>
        <v>0.55000000000000004</v>
      </c>
      <c r="I12" s="17">
        <f>IF(A12="COMPOSICAO",VLOOKUP("TOTAL - "&amp;B12,COMPOSICAO_AUX_1!$A:$J,10,FALSE),VLOOKUP(B12,I!$A:$D,4,FALSE))</f>
        <v>13.19</v>
      </c>
      <c r="J12" s="37">
        <f t="shared" si="0"/>
        <v>7.25</v>
      </c>
      <c r="K12" s="38"/>
      <c r="L12" s="3"/>
      <c r="M12" s="3"/>
      <c r="N12" s="3"/>
    </row>
    <row r="13" spans="1:14" ht="30" customHeight="1" x14ac:dyDescent="0.25">
      <c r="A13" s="16" t="s">
        <v>74</v>
      </c>
      <c r="B13" s="16">
        <v>88239</v>
      </c>
      <c r="C13" s="61" t="str">
        <f>VLOOKUP(B13,IF(A13="COMPOSICAO",S!$A:$D,I!$A:$D),2,FALSE)</f>
        <v>AJUDANTE DE CARPINTEIRO COM ENCARGOS COMPLEMENTARES</v>
      </c>
      <c r="D13" s="61"/>
      <c r="E13" s="61"/>
      <c r="F13" s="61"/>
      <c r="G13" s="16" t="str">
        <f>VLOOKUP(B13,IF(A13="COMPOSICAO",S!$A:$D,I!$A:$D),3,FALSE)</f>
        <v>H</v>
      </c>
      <c r="H13" s="21">
        <f>0.3563</f>
        <v>0.35630000000000001</v>
      </c>
      <c r="I13" s="17">
        <f>IF(A13="COMPOSICAO",VLOOKUP("TOTAL - "&amp;B13,COMPOSICAO_AUX_1!$A:$J,10,FALSE),VLOOKUP(B13,I!$A:$D,4,FALSE))</f>
        <v>18.299999999999994</v>
      </c>
      <c r="J13" s="37">
        <f t="shared" si="0"/>
        <v>6.52</v>
      </c>
      <c r="K13" s="38"/>
      <c r="L13" s="3"/>
      <c r="M13" s="3"/>
      <c r="N13" s="3"/>
    </row>
    <row r="14" spans="1:14" ht="30" customHeight="1" x14ac:dyDescent="0.25">
      <c r="A14" s="16" t="s">
        <v>74</v>
      </c>
      <c r="B14" s="16">
        <v>88262</v>
      </c>
      <c r="C14" s="61" t="str">
        <f>VLOOKUP(B14,IF(A14="COMPOSICAO",S!$A:$D,I!$A:$D),2,FALSE)</f>
        <v>CARPINTEIRO DE FORMAS COM ENCARGOS COMPLEMENTARES</v>
      </c>
      <c r="D14" s="61"/>
      <c r="E14" s="61"/>
      <c r="F14" s="61"/>
      <c r="G14" s="16" t="str">
        <f>VLOOKUP(B14,IF(A14="COMPOSICAO",S!$A:$D,I!$A:$D),3,FALSE)</f>
        <v>H</v>
      </c>
      <c r="H14" s="21">
        <f>0.7125</f>
        <v>0.71250000000000002</v>
      </c>
      <c r="I14" s="17">
        <f>IF(A14="COMPOSICAO",VLOOKUP("TOTAL - "&amp;B14,COMPOSICAO_AUX_1!$A:$J,10,FALSE),VLOOKUP(B14,I!$A:$D,4,FALSE))</f>
        <v>21.47</v>
      </c>
      <c r="J14" s="37">
        <f t="shared" si="0"/>
        <v>15.29</v>
      </c>
      <c r="K14" s="38"/>
      <c r="L14" s="3"/>
      <c r="M14" s="3"/>
      <c r="N14" s="3"/>
    </row>
    <row r="15" spans="1:14" ht="45" customHeight="1" x14ac:dyDescent="0.25">
      <c r="A15" s="16" t="s">
        <v>74</v>
      </c>
      <c r="B15" s="16">
        <v>91692</v>
      </c>
      <c r="C15" s="61" t="str">
        <f>VLOOKUP(B15,IF(A15="COMPOSICAO",S!$A:$D,I!$A:$D),2,FALSE)</f>
        <v>SERRA CIRCULAR DE BANCADA COM MOTOR ELÉTRICO POTÊNCIA DE 5HP, COM COIFA PARA DISCO 10" - CHP DIURNO. AF_08/2015</v>
      </c>
      <c r="D15" s="61"/>
      <c r="E15" s="61"/>
      <c r="F15" s="61"/>
      <c r="G15" s="16" t="str">
        <f>VLOOKUP(B15,IF(A15="COMPOSICAO",S!$A:$D,I!$A:$D),3,FALSE)</f>
        <v>CHP</v>
      </c>
      <c r="H15" s="21">
        <f>0.0039</f>
        <v>3.8999999999999998E-3</v>
      </c>
      <c r="I15" s="17">
        <f>IF(A15="COMPOSICAO",VLOOKUP("TOTAL - "&amp;B15,COMPOSICAO_AUX_1!$A:$J,10,FALSE),VLOOKUP(B15,I!$A:$D,4,FALSE))</f>
        <v>18.160000000000004</v>
      </c>
      <c r="J15" s="37">
        <f t="shared" si="0"/>
        <v>7.0000000000000007E-2</v>
      </c>
      <c r="K15" s="38"/>
      <c r="L15" s="3"/>
      <c r="M15" s="3"/>
      <c r="N15" s="3"/>
    </row>
    <row r="16" spans="1:14" ht="45" customHeight="1" x14ac:dyDescent="0.25">
      <c r="A16" s="16" t="s">
        <v>74</v>
      </c>
      <c r="B16" s="16">
        <v>91693</v>
      </c>
      <c r="C16" s="61" t="str">
        <f>VLOOKUP(B16,IF(A16="COMPOSICAO",S!$A:$D,I!$A:$D),2,FALSE)</f>
        <v>SERRA CIRCULAR DE BANCADA COM MOTOR ELÉTRICO POTÊNCIA DE 5HP, COM COIFA PARA DISCO 10" - CHI DIURNO. AF_08/2015</v>
      </c>
      <c r="D16" s="61"/>
      <c r="E16" s="61"/>
      <c r="F16" s="61"/>
      <c r="G16" s="16" t="str">
        <f>VLOOKUP(B16,IF(A16="COMPOSICAO",S!$A:$D,I!$A:$D),3,FALSE)</f>
        <v>CHI</v>
      </c>
      <c r="H16" s="21">
        <f>0.0168</f>
        <v>1.6799999999999999E-2</v>
      </c>
      <c r="I16" s="17">
        <f>IF(A16="COMPOSICAO",VLOOKUP("TOTAL - "&amp;B16,COMPOSICAO_AUX_1!$A:$J,10,FALSE),VLOOKUP(B16,I!$A:$D,4,FALSE))</f>
        <v>16.670000000000002</v>
      </c>
      <c r="J16" s="37">
        <f t="shared" si="0"/>
        <v>0.28000000000000003</v>
      </c>
      <c r="K16" s="38"/>
      <c r="L16" s="3"/>
      <c r="M16" s="3"/>
      <c r="N16" s="3"/>
    </row>
    <row r="17" spans="1:14" ht="45" customHeight="1" x14ac:dyDescent="0.25">
      <c r="A17" s="16" t="s">
        <v>74</v>
      </c>
      <c r="B17" s="16">
        <v>94974</v>
      </c>
      <c r="C17" s="61" t="str">
        <f>VLOOKUP(B17,IF(A17="COMPOSICAO",S!$A:$D,I!$A:$D),2,FALSE)</f>
        <v>CONCRETO MAGRO PARA LASTRO, TRAÇO 1:4,5:4,5 (EM MASSA SECA DE CIMENTO/ AREIA MÉDIA/ BRITA 1) - PREPARO MANUAL. AF_05/2021</v>
      </c>
      <c r="D17" s="61"/>
      <c r="E17" s="61"/>
      <c r="F17" s="61"/>
      <c r="G17" s="16" t="str">
        <f>VLOOKUP(B17,IF(A17="COMPOSICAO",S!$A:$D,I!$A:$D),3,FALSE)</f>
        <v>M3</v>
      </c>
      <c r="H17" s="21">
        <f>0.0046</f>
        <v>4.5999999999999999E-3</v>
      </c>
      <c r="I17" s="17">
        <f>IF(A17="COMPOSICAO",VLOOKUP("TOTAL - "&amp;B17,COMPOSICAO_AUX_1!$A:$J,10,FALSE),VLOOKUP(B17,I!$A:$D,4,FALSE))</f>
        <v>492.5</v>
      </c>
      <c r="J17" s="37">
        <f t="shared" si="0"/>
        <v>2.2599999999999998</v>
      </c>
      <c r="K17" s="38"/>
      <c r="L17" s="3"/>
      <c r="M17" s="3"/>
      <c r="N17" s="3"/>
    </row>
    <row r="18" spans="1:14" ht="30" customHeight="1" x14ac:dyDescent="0.25">
      <c r="A18" s="16" t="s">
        <v>74</v>
      </c>
      <c r="B18" s="16">
        <v>99062</v>
      </c>
      <c r="C18" s="61" t="str">
        <f>VLOOKUP(B18,IF(A18="COMPOSICAO",S!$A:$D,I!$A:$D),2,FALSE)</f>
        <v>MARCAÇÃO DE PONTOS EM GABARITO OU CAVALETE. AF_10/2018</v>
      </c>
      <c r="D18" s="61"/>
      <c r="E18" s="61"/>
      <c r="F18" s="61"/>
      <c r="G18" s="16" t="str">
        <f>VLOOKUP(B18,IF(A18="COMPOSICAO",S!$A:$D,I!$A:$D),3,FALSE)</f>
        <v>UN</v>
      </c>
      <c r="H18" s="21">
        <f>1.5</f>
        <v>1.5</v>
      </c>
      <c r="I18" s="17">
        <f>IF(A18="COMPOSICAO",VLOOKUP("TOTAL - "&amp;B18,COMPOSICAO_AUX_1!$A:$J,10,FALSE),VLOOKUP(B18,I!$A:$D,4,FALSE))</f>
        <v>2.0499999999999998</v>
      </c>
      <c r="J18" s="37">
        <f t="shared" si="0"/>
        <v>3.07</v>
      </c>
      <c r="K18" s="38"/>
      <c r="L18" s="3"/>
      <c r="M18" s="3"/>
      <c r="N18" s="3"/>
    </row>
    <row r="19" spans="1:14" ht="15" customHeight="1" x14ac:dyDescent="0.25">
      <c r="A19" s="22" t="s">
        <v>75</v>
      </c>
      <c r="B19" s="23"/>
      <c r="C19" s="23"/>
      <c r="D19" s="23"/>
      <c r="E19" s="23"/>
      <c r="F19" s="23"/>
      <c r="G19" s="24"/>
      <c r="H19" s="25"/>
      <c r="I19" s="18"/>
      <c r="J19" s="37">
        <f>SUM(J7:K18)</f>
        <v>53.51</v>
      </c>
      <c r="K19" s="38"/>
    </row>
    <row r="20" spans="1:14" ht="15" customHeight="1" x14ac:dyDescent="0.25">
      <c r="A20" s="22" t="str">
        <f>"TAXA DE BDI ("&amp;BDI&amp;" %)"</f>
        <v>TAXA DE BDI (28 %)</v>
      </c>
      <c r="B20" s="23"/>
      <c r="C20" s="23"/>
      <c r="D20" s="23"/>
      <c r="E20" s="23"/>
      <c r="F20" s="23"/>
      <c r="G20" s="24"/>
      <c r="H20" s="25"/>
      <c r="I20" s="18"/>
      <c r="J20" s="37">
        <f>ROUND(J19*(BDI/100),2)</f>
        <v>14.98</v>
      </c>
      <c r="K20" s="38"/>
    </row>
    <row r="21" spans="1:14" ht="15" customHeight="1" x14ac:dyDescent="0.25">
      <c r="A21" s="22" t="s">
        <v>76</v>
      </c>
      <c r="B21" s="23"/>
      <c r="C21" s="23"/>
      <c r="D21" s="23"/>
      <c r="E21" s="23"/>
      <c r="F21" s="23"/>
      <c r="G21" s="24"/>
      <c r="H21" s="25"/>
      <c r="I21" s="18"/>
      <c r="J21" s="37">
        <f>SUM(J19:K20)</f>
        <v>68.489999999999995</v>
      </c>
      <c r="K21" s="38"/>
    </row>
    <row r="22" spans="1:14" ht="15" customHeight="1" x14ac:dyDescent="0.25">
      <c r="A22" s="3"/>
      <c r="B22" s="3"/>
      <c r="C22" s="3"/>
      <c r="D22" s="3"/>
      <c r="E22" s="3"/>
      <c r="F22" s="3"/>
      <c r="G22" s="3"/>
      <c r="H22" s="3"/>
      <c r="I22" s="3"/>
      <c r="J22" s="3"/>
      <c r="K22" s="3"/>
    </row>
    <row r="23" spans="1:14" ht="15" customHeight="1" x14ac:dyDescent="0.25">
      <c r="A23" s="10" t="s">
        <v>69</v>
      </c>
      <c r="B23" s="10" t="s">
        <v>32</v>
      </c>
      <c r="C23" s="70" t="s">
        <v>8</v>
      </c>
      <c r="D23" s="71"/>
      <c r="E23" s="71"/>
      <c r="F23" s="71"/>
      <c r="G23" s="6" t="s">
        <v>33</v>
      </c>
      <c r="H23" s="6" t="s">
        <v>70</v>
      </c>
      <c r="I23" s="6" t="s">
        <v>71</v>
      </c>
      <c r="J23" s="47" t="s">
        <v>10</v>
      </c>
      <c r="K23" s="48"/>
    </row>
    <row r="24" spans="1:14" ht="30" customHeight="1" x14ac:dyDescent="0.25">
      <c r="A24" s="6" t="s">
        <v>77</v>
      </c>
      <c r="B24" s="6">
        <v>98524</v>
      </c>
      <c r="C24" s="76" t="str">
        <f>VLOOKUP(B24,S!$A:$D,2,FALSE)</f>
        <v>LIMPEZA MANUAL DE VEGETAÇÃO EM TERRENO COM ENXADA.AF_05/2018</v>
      </c>
      <c r="D24" s="76"/>
      <c r="E24" s="76"/>
      <c r="F24" s="77"/>
      <c r="G24" s="6" t="str">
        <f>VLOOKUP(B24,S!$A:$D,3,FALSE)</f>
        <v>M2</v>
      </c>
      <c r="H24" s="20"/>
      <c r="I24" s="20">
        <f>J27</f>
        <v>2.6</v>
      </c>
      <c r="J24" s="69"/>
      <c r="K24" s="65"/>
      <c r="L24" s="20">
        <f>VLOOKUP(B24,S!$A:$D,4,FALSE)</f>
        <v>2.6</v>
      </c>
      <c r="M24" s="6" t="str">
        <f>IF(ROUND((L24-I24),2)=0,"OK, confere com a tabela.",IF(ROUND((L24-I24),2)&lt;0,"ACIMA ("&amp;TEXT(ROUND(I24*100/L24,4),"0,0000")&amp;" %) da tabela.","ABAIXO ("&amp;TEXT(ROUND(I24*100/L24,4),"0,0000")&amp;" %) da tabela."))</f>
        <v>OK, confere com a tabela.</v>
      </c>
    </row>
    <row r="25" spans="1:14" ht="15" customHeight="1" x14ac:dyDescent="0.25">
      <c r="A25" s="16" t="s">
        <v>74</v>
      </c>
      <c r="B25" s="16">
        <v>88316</v>
      </c>
      <c r="C25" s="61" t="str">
        <f>VLOOKUP(B25,IF(A25="COMPOSICAO",S!$A:$D,I!$A:$D),2,FALSE)</f>
        <v>SERVENTE COM ENCARGOS COMPLEMENTARES</v>
      </c>
      <c r="D25" s="61"/>
      <c r="E25" s="61"/>
      <c r="F25" s="61"/>
      <c r="G25" s="16" t="str">
        <f>VLOOKUP(B25,IF(A25="COMPOSICAO",S!$A:$D,I!$A:$D),3,FALSE)</f>
        <v>H</v>
      </c>
      <c r="H25" s="21">
        <f>0.0718</f>
        <v>7.1800000000000003E-2</v>
      </c>
      <c r="I25" s="17">
        <f>IF(A25="COMPOSICAO",VLOOKUP("TOTAL - "&amp;B25,COMPOSICAO_AUX_1!$A:$J,10,FALSE),VLOOKUP(B25,I!$A:$D,4,FALSE))</f>
        <v>17.41</v>
      </c>
      <c r="J25" s="37">
        <f>TRUNC(H25*I25,2)</f>
        <v>1.25</v>
      </c>
      <c r="K25" s="38"/>
      <c r="L25" s="3"/>
      <c r="M25" s="3"/>
      <c r="N25" s="3"/>
    </row>
    <row r="26" spans="1:14" ht="15" customHeight="1" x14ac:dyDescent="0.25">
      <c r="A26" s="16" t="s">
        <v>74</v>
      </c>
      <c r="B26" s="16">
        <v>88441</v>
      </c>
      <c r="C26" s="61" t="str">
        <f>VLOOKUP(B26,IF(A26="COMPOSICAO",S!$A:$D,I!$A:$D),2,FALSE)</f>
        <v>JARDINEIRO COM ENCARGOS COMPLEMENTARES</v>
      </c>
      <c r="D26" s="61"/>
      <c r="E26" s="61"/>
      <c r="F26" s="61"/>
      <c r="G26" s="16" t="str">
        <f>VLOOKUP(B26,IF(A26="COMPOSICAO",S!$A:$D,I!$A:$D),3,FALSE)</f>
        <v>H</v>
      </c>
      <c r="H26" s="21">
        <f>0.0718</f>
        <v>7.1800000000000003E-2</v>
      </c>
      <c r="I26" s="17">
        <f>IF(A26="COMPOSICAO",VLOOKUP("TOTAL - "&amp;B26,COMPOSICAO_AUX_1!$A:$J,10,FALSE),VLOOKUP(B26,I!$A:$D,4,FALSE))</f>
        <v>18.86</v>
      </c>
      <c r="J26" s="37">
        <f>TRUNC(H26*I26,2)</f>
        <v>1.35</v>
      </c>
      <c r="K26" s="38"/>
      <c r="L26" s="3"/>
      <c r="M26" s="3"/>
      <c r="N26" s="3"/>
    </row>
    <row r="27" spans="1:14" ht="15" customHeight="1" x14ac:dyDescent="0.25">
      <c r="A27" s="22" t="s">
        <v>75</v>
      </c>
      <c r="B27" s="23"/>
      <c r="C27" s="23"/>
      <c r="D27" s="23"/>
      <c r="E27" s="23"/>
      <c r="F27" s="23"/>
      <c r="G27" s="24"/>
      <c r="H27" s="25"/>
      <c r="I27" s="18"/>
      <c r="J27" s="37">
        <f>SUM(J24:K26)</f>
        <v>2.6</v>
      </c>
      <c r="K27" s="38"/>
    </row>
    <row r="28" spans="1:14" ht="15" customHeight="1" x14ac:dyDescent="0.25">
      <c r="A28" s="22" t="str">
        <f>"TAXA DE BDI ("&amp;BDI&amp;" %)"</f>
        <v>TAXA DE BDI (28 %)</v>
      </c>
      <c r="B28" s="23"/>
      <c r="C28" s="23"/>
      <c r="D28" s="23"/>
      <c r="E28" s="23"/>
      <c r="F28" s="23"/>
      <c r="G28" s="24"/>
      <c r="H28" s="25"/>
      <c r="I28" s="18"/>
      <c r="J28" s="37">
        <f>ROUND(J27*(BDI/100),2)</f>
        <v>0.73</v>
      </c>
      <c r="K28" s="38"/>
    </row>
    <row r="29" spans="1:14" ht="15" customHeight="1" x14ac:dyDescent="0.25">
      <c r="A29" s="22" t="s">
        <v>78</v>
      </c>
      <c r="B29" s="23"/>
      <c r="C29" s="23"/>
      <c r="D29" s="23"/>
      <c r="E29" s="23"/>
      <c r="F29" s="23"/>
      <c r="G29" s="24"/>
      <c r="H29" s="25"/>
      <c r="I29" s="18"/>
      <c r="J29" s="37">
        <f>SUM(J27:K28)</f>
        <v>3.33</v>
      </c>
      <c r="K29" s="38"/>
    </row>
    <row r="30" spans="1:14" ht="15" customHeight="1" x14ac:dyDescent="0.25">
      <c r="A30" s="3"/>
      <c r="B30" s="3"/>
      <c r="C30" s="3"/>
      <c r="D30" s="3"/>
      <c r="E30" s="3"/>
      <c r="F30" s="3"/>
      <c r="G30" s="3"/>
      <c r="H30" s="3"/>
      <c r="I30" s="3"/>
      <c r="J30" s="3"/>
      <c r="K30" s="3"/>
    </row>
    <row r="31" spans="1:14" ht="15" customHeight="1" x14ac:dyDescent="0.25">
      <c r="A31" s="10" t="s">
        <v>69</v>
      </c>
      <c r="B31" s="10" t="s">
        <v>32</v>
      </c>
      <c r="C31" s="70" t="s">
        <v>8</v>
      </c>
      <c r="D31" s="71"/>
      <c r="E31" s="71"/>
      <c r="F31" s="71"/>
      <c r="G31" s="6" t="s">
        <v>33</v>
      </c>
      <c r="H31" s="6" t="s">
        <v>70</v>
      </c>
      <c r="I31" s="6" t="s">
        <v>71</v>
      </c>
      <c r="J31" s="47" t="s">
        <v>10</v>
      </c>
      <c r="K31" s="48"/>
    </row>
    <row r="32" spans="1:14" ht="45" customHeight="1" x14ac:dyDescent="0.25">
      <c r="A32" s="6" t="s">
        <v>79</v>
      </c>
      <c r="B32" s="6">
        <v>101625</v>
      </c>
      <c r="C32" s="76" t="str">
        <f>VLOOKUP(B32,S!$A:$D,2,FALSE)</f>
        <v>PREPARO DE FUNDO DE VALA COM LARGURA MAIOR OU IGUAL A 1,5 M E MENOR QUE 2,5 M, COM CAMADA DE AREIA, LANÇAMENTO MECANIZADO. AF_08/2020</v>
      </c>
      <c r="D32" s="76"/>
      <c r="E32" s="76"/>
      <c r="F32" s="77"/>
      <c r="G32" s="6" t="str">
        <f>VLOOKUP(B32,S!$A:$D,3,FALSE)</f>
        <v>M3</v>
      </c>
      <c r="H32" s="20"/>
      <c r="I32" s="20">
        <f>J40</f>
        <v>189.94</v>
      </c>
      <c r="J32" s="69"/>
      <c r="K32" s="65"/>
      <c r="L32" s="20">
        <f>VLOOKUP(B32,S!$A:$D,4,FALSE)</f>
        <v>189.94</v>
      </c>
      <c r="M32" s="6" t="str">
        <f>IF(ROUND((L32-I32),2)=0,"OK, confere com a tabela.",IF(ROUND((L32-I32),2)&lt;0,"ACIMA ("&amp;TEXT(ROUND(I32*100/L32,4),"0,0000")&amp;" %) da tabela.","ABAIXO ("&amp;TEXT(ROUND(I32*100/L32,4),"0,0000")&amp;" %) da tabela."))</f>
        <v>OK, confere com a tabela.</v>
      </c>
    </row>
    <row r="33" spans="1:14" ht="30" customHeight="1" x14ac:dyDescent="0.25">
      <c r="A33" s="16" t="s">
        <v>73</v>
      </c>
      <c r="B33" s="16">
        <v>370</v>
      </c>
      <c r="C33" s="61" t="str">
        <f>VLOOKUP(B33,IF(A33="COMPOSICAO",S!$A:$D,I!$A:$D),2,FALSE)</f>
        <v>AREIA MEDIA - POSTO JAZIDA/FORNECEDOR (RETIRADO NA JAZIDA, SEM TRANSPORTE)</v>
      </c>
      <c r="D33" s="61"/>
      <c r="E33" s="61"/>
      <c r="F33" s="61"/>
      <c r="G33" s="16" t="str">
        <f>VLOOKUP(B33,IF(A33="COMPOSICAO",S!$A:$D,I!$A:$D),3,FALSE)</f>
        <v>M3</v>
      </c>
      <c r="H33" s="21">
        <f>1.1</f>
        <v>1.1000000000000001</v>
      </c>
      <c r="I33" s="17">
        <f>IF(A33="COMPOSICAO",VLOOKUP("TOTAL - "&amp;B33,COMPOSICAO_AUX_1!$A:$J,10,FALSE),VLOOKUP(B33,I!$A:$D,4,FALSE))</f>
        <v>129.94999999999999</v>
      </c>
      <c r="J33" s="37">
        <f t="shared" ref="J33:J39" si="1">TRUNC(H33*I33,2)</f>
        <v>142.94</v>
      </c>
      <c r="K33" s="38"/>
      <c r="L33" s="3"/>
      <c r="M33" s="3"/>
      <c r="N33" s="3"/>
    </row>
    <row r="34" spans="1:14" ht="90" customHeight="1" x14ac:dyDescent="0.25">
      <c r="A34" s="16" t="s">
        <v>74</v>
      </c>
      <c r="B34" s="16">
        <v>5678</v>
      </c>
      <c r="C34" s="61" t="str">
        <f>VLOOKUP(B34,IF(A34="COMPOSICAO",S!$A:$D,I!$A:$D),2,FALSE)</f>
        <v>RETROESCAVADEIRA SOBRE RODAS COM CARREGADEIRA, TRAÇÃO 4X4, POTÊNCIA LÍQ. 88 HP, CAÇAMBA CARREG. CAP. MÍN. 1 M3, CAÇAMBA RETRO CAP. 0,26 M3, PESO OPERACIONAL MÍN. 6.674 KG, PROFUNDIDADE ESCAVAÇÃO MÁX. 4,37 M - CHP DIURNO. AF_06/2014</v>
      </c>
      <c r="D34" s="61"/>
      <c r="E34" s="61"/>
      <c r="F34" s="61"/>
      <c r="G34" s="16" t="str">
        <f>VLOOKUP(B34,IF(A34="COMPOSICAO",S!$A:$D,I!$A:$D),3,FALSE)</f>
        <v>CHP</v>
      </c>
      <c r="H34" s="21">
        <f>0.0617</f>
        <v>6.1699999999999998E-2</v>
      </c>
      <c r="I34" s="17">
        <f>IF(A34="COMPOSICAO",VLOOKUP("TOTAL - "&amp;B34,COMPOSICAO_AUX_1!$A:$J,10,FALSE),VLOOKUP(B34,I!$A:$D,4,FALSE))</f>
        <v>140.97999999999999</v>
      </c>
      <c r="J34" s="37">
        <f t="shared" si="1"/>
        <v>8.69</v>
      </c>
      <c r="K34" s="38"/>
      <c r="L34" s="3"/>
      <c r="M34" s="3"/>
      <c r="N34" s="3"/>
    </row>
    <row r="35" spans="1:14" ht="90" customHeight="1" x14ac:dyDescent="0.25">
      <c r="A35" s="16" t="s">
        <v>74</v>
      </c>
      <c r="B35" s="16">
        <v>5679</v>
      </c>
      <c r="C35" s="61" t="str">
        <f>VLOOKUP(B35,IF(A35="COMPOSICAO",S!$A:$D,I!$A:$D),2,FALSE)</f>
        <v>RETROESCAVADEIRA SOBRE RODAS COM CARREGADEIRA, TRAÇÃO 4X4, POTÊNCIA LÍQ. 88 HP, CAÇAMBA CARREG. CAP. MÍN. 1 M3, CAÇAMBA RETRO CAP. 0,26 M3, PESO OPERACIONAL MÍN. 6.674 KG, PROFUNDIDADE ESCAVAÇÃO MÁX. 4,37 M - CHI DIURNO. AF_06/2014</v>
      </c>
      <c r="D35" s="61"/>
      <c r="E35" s="61"/>
      <c r="F35" s="61"/>
      <c r="G35" s="16" t="str">
        <f>VLOOKUP(B35,IF(A35="COMPOSICAO",S!$A:$D,I!$A:$D),3,FALSE)</f>
        <v>CHI</v>
      </c>
      <c r="H35" s="21">
        <f>0.3083</f>
        <v>0.30830000000000002</v>
      </c>
      <c r="I35" s="17">
        <f>IF(A35="COMPOSICAO",VLOOKUP("TOTAL - "&amp;B35,COMPOSICAO_AUX_1!$A:$J,10,FALSE),VLOOKUP(B35,I!$A:$D,4,FALSE))</f>
        <v>51.11999999999999</v>
      </c>
      <c r="J35" s="37">
        <f t="shared" si="1"/>
        <v>15.76</v>
      </c>
      <c r="K35" s="38"/>
      <c r="L35" s="3"/>
      <c r="M35" s="3"/>
      <c r="N35" s="3"/>
    </row>
    <row r="36" spans="1:14" ht="15" customHeight="1" x14ac:dyDescent="0.25">
      <c r="A36" s="16" t="s">
        <v>74</v>
      </c>
      <c r="B36" s="16">
        <v>88309</v>
      </c>
      <c r="C36" s="61" t="str">
        <f>VLOOKUP(B36,IF(A36="COMPOSICAO",S!$A:$D,I!$A:$D),2,FALSE)</f>
        <v>PEDREIRO COM ENCARGOS COMPLEMENTARES</v>
      </c>
      <c r="D36" s="61"/>
      <c r="E36" s="61"/>
      <c r="F36" s="61"/>
      <c r="G36" s="16" t="str">
        <f>VLOOKUP(B36,IF(A36="COMPOSICAO",S!$A:$D,I!$A:$D),3,FALSE)</f>
        <v>H</v>
      </c>
      <c r="H36" s="21">
        <f>0.444</f>
        <v>0.44400000000000001</v>
      </c>
      <c r="I36" s="17">
        <f>IF(A36="COMPOSICAO",VLOOKUP("TOTAL - "&amp;B36,COMPOSICAO_AUX_1!$A:$J,10,FALSE),VLOOKUP(B36,I!$A:$D,4,FALSE))</f>
        <v>21.82</v>
      </c>
      <c r="J36" s="37">
        <f t="shared" si="1"/>
        <v>9.68</v>
      </c>
      <c r="K36" s="38"/>
      <c r="L36" s="3"/>
      <c r="M36" s="3"/>
      <c r="N36" s="3"/>
    </row>
    <row r="37" spans="1:14" ht="15" customHeight="1" x14ac:dyDescent="0.25">
      <c r="A37" s="16" t="s">
        <v>74</v>
      </c>
      <c r="B37" s="16">
        <v>88316</v>
      </c>
      <c r="C37" s="61" t="str">
        <f>VLOOKUP(B37,IF(A37="COMPOSICAO",S!$A:$D,I!$A:$D),2,FALSE)</f>
        <v>SERVENTE COM ENCARGOS COMPLEMENTARES</v>
      </c>
      <c r="D37" s="61"/>
      <c r="E37" s="61"/>
      <c r="F37" s="61"/>
      <c r="G37" s="16" t="str">
        <f>VLOOKUP(B37,IF(A37="COMPOSICAO",S!$A:$D,I!$A:$D),3,FALSE)</f>
        <v>H</v>
      </c>
      <c r="H37" s="21">
        <f>0.666</f>
        <v>0.66600000000000004</v>
      </c>
      <c r="I37" s="17">
        <f>IF(A37="COMPOSICAO",VLOOKUP("TOTAL - "&amp;B37,COMPOSICAO_AUX_1!$A:$J,10,FALSE),VLOOKUP(B37,I!$A:$D,4,FALSE))</f>
        <v>17.41</v>
      </c>
      <c r="J37" s="37">
        <f t="shared" si="1"/>
        <v>11.59</v>
      </c>
      <c r="K37" s="38"/>
      <c r="L37" s="3"/>
      <c r="M37" s="3"/>
      <c r="N37" s="3"/>
    </row>
    <row r="38" spans="1:14" ht="45" customHeight="1" x14ac:dyDescent="0.25">
      <c r="A38" s="16" t="s">
        <v>74</v>
      </c>
      <c r="B38" s="16">
        <v>91533</v>
      </c>
      <c r="C38" s="61" t="str">
        <f>VLOOKUP(B38,IF(A38="COMPOSICAO",S!$A:$D,I!$A:$D),2,FALSE)</f>
        <v>COMPACTADOR DE SOLOS DE PERCUSSÃO (SOQUETE) COM MOTOR A GASOLINA 4 TEMPOS, POTÊNCIA 4 CV - CHP DIURNO. AF_08/2015</v>
      </c>
      <c r="D38" s="61"/>
      <c r="E38" s="61"/>
      <c r="F38" s="61"/>
      <c r="G38" s="16" t="str">
        <f>VLOOKUP(B38,IF(A38="COMPOSICAO",S!$A:$D,I!$A:$D),3,FALSE)</f>
        <v>CHP</v>
      </c>
      <c r="H38" s="21">
        <f>0.0325</f>
        <v>3.2500000000000001E-2</v>
      </c>
      <c r="I38" s="17">
        <f>IF(A38="COMPOSICAO",VLOOKUP("TOTAL - "&amp;B38,COMPOSICAO_AUX_1!$A:$J,10,FALSE),VLOOKUP(B38,I!$A:$D,4,FALSE))</f>
        <v>23.510000000000005</v>
      </c>
      <c r="J38" s="37">
        <f t="shared" si="1"/>
        <v>0.76</v>
      </c>
      <c r="K38" s="38"/>
      <c r="L38" s="3"/>
      <c r="M38" s="3"/>
      <c r="N38" s="3"/>
    </row>
    <row r="39" spans="1:14" ht="45" customHeight="1" x14ac:dyDescent="0.25">
      <c r="A39" s="16" t="s">
        <v>74</v>
      </c>
      <c r="B39" s="16">
        <v>91534</v>
      </c>
      <c r="C39" s="61" t="str">
        <f>VLOOKUP(B39,IF(A39="COMPOSICAO",S!$A:$D,I!$A:$D),2,FALSE)</f>
        <v>COMPACTADOR DE SOLOS DE PERCUSSÃO (SOQUETE) COM MOTOR A GASOLINA 4 TEMPOS, POTÊNCIA 4 CV - CHI DIURNO. AF_08/2015</v>
      </c>
      <c r="D39" s="61"/>
      <c r="E39" s="61"/>
      <c r="F39" s="61"/>
      <c r="G39" s="16" t="str">
        <f>VLOOKUP(B39,IF(A39="COMPOSICAO",S!$A:$D,I!$A:$D),3,FALSE)</f>
        <v>CHI</v>
      </c>
      <c r="H39" s="21">
        <f>0.0302</f>
        <v>3.0200000000000001E-2</v>
      </c>
      <c r="I39" s="17">
        <f>IF(A39="COMPOSICAO",VLOOKUP("TOTAL - "&amp;B39,COMPOSICAO_AUX_1!$A:$J,10,FALSE),VLOOKUP(B39,I!$A:$D,4,FALSE))</f>
        <v>17.410000000000004</v>
      </c>
      <c r="J39" s="37">
        <f t="shared" si="1"/>
        <v>0.52</v>
      </c>
      <c r="K39" s="38"/>
      <c r="L39" s="3"/>
      <c r="M39" s="3"/>
      <c r="N39" s="3"/>
    </row>
    <row r="40" spans="1:14" ht="15" customHeight="1" x14ac:dyDescent="0.25">
      <c r="A40" s="22" t="s">
        <v>75</v>
      </c>
      <c r="B40" s="23"/>
      <c r="C40" s="23"/>
      <c r="D40" s="23"/>
      <c r="E40" s="23"/>
      <c r="F40" s="23"/>
      <c r="G40" s="24"/>
      <c r="H40" s="25"/>
      <c r="I40" s="18"/>
      <c r="J40" s="37">
        <f>SUM(J32:K39)</f>
        <v>189.94</v>
      </c>
      <c r="K40" s="38"/>
    </row>
    <row r="41" spans="1:14" ht="15" customHeight="1" x14ac:dyDescent="0.25">
      <c r="A41" s="22" t="str">
        <f>"TAXA DE BDI ("&amp;BDI&amp;" %)"</f>
        <v>TAXA DE BDI (28 %)</v>
      </c>
      <c r="B41" s="23"/>
      <c r="C41" s="23"/>
      <c r="D41" s="23"/>
      <c r="E41" s="23"/>
      <c r="F41" s="23"/>
      <c r="G41" s="24"/>
      <c r="H41" s="25"/>
      <c r="I41" s="18"/>
      <c r="J41" s="37">
        <f>ROUND(J40*(BDI/100),2)</f>
        <v>53.18</v>
      </c>
      <c r="K41" s="38"/>
    </row>
    <row r="42" spans="1:14" ht="15" customHeight="1" x14ac:dyDescent="0.25">
      <c r="A42" s="22" t="s">
        <v>80</v>
      </c>
      <c r="B42" s="23"/>
      <c r="C42" s="23"/>
      <c r="D42" s="23"/>
      <c r="E42" s="23"/>
      <c r="F42" s="23"/>
      <c r="G42" s="24"/>
      <c r="H42" s="25"/>
      <c r="I42" s="18"/>
      <c r="J42" s="37">
        <f>SUM(J40:K41)</f>
        <v>243.12</v>
      </c>
      <c r="K42" s="38"/>
    </row>
    <row r="43" spans="1:14" ht="15" customHeight="1" x14ac:dyDescent="0.25">
      <c r="A43" s="3"/>
      <c r="B43" s="3"/>
      <c r="C43" s="3"/>
      <c r="D43" s="3"/>
      <c r="E43" s="3"/>
      <c r="F43" s="3"/>
      <c r="G43" s="3"/>
      <c r="H43" s="3"/>
      <c r="I43" s="3"/>
      <c r="J43" s="3"/>
      <c r="K43" s="3"/>
    </row>
    <row r="44" spans="1:14" ht="15" customHeight="1" x14ac:dyDescent="0.25">
      <c r="A44" s="10" t="s">
        <v>69</v>
      </c>
      <c r="B44" s="10" t="s">
        <v>32</v>
      </c>
      <c r="C44" s="70" t="s">
        <v>8</v>
      </c>
      <c r="D44" s="71"/>
      <c r="E44" s="71"/>
      <c r="F44" s="71"/>
      <c r="G44" s="6" t="s">
        <v>33</v>
      </c>
      <c r="H44" s="6" t="s">
        <v>70</v>
      </c>
      <c r="I44" s="6" t="s">
        <v>71</v>
      </c>
      <c r="J44" s="47" t="s">
        <v>10</v>
      </c>
      <c r="K44" s="48"/>
    </row>
    <row r="45" spans="1:14" ht="30" customHeight="1" x14ac:dyDescent="0.25">
      <c r="A45" s="6" t="s">
        <v>81</v>
      </c>
      <c r="B45" s="6" t="s">
        <v>59</v>
      </c>
      <c r="C45" s="76" t="s">
        <v>82</v>
      </c>
      <c r="D45" s="76"/>
      <c r="E45" s="76"/>
      <c r="F45" s="77"/>
      <c r="G45" s="6" t="s">
        <v>83</v>
      </c>
      <c r="H45" s="20"/>
      <c r="I45" s="20">
        <f>J47</f>
        <v>1.21</v>
      </c>
      <c r="J45" s="69"/>
      <c r="K45" s="65"/>
      <c r="L45" s="20">
        <v>0</v>
      </c>
      <c r="M45" s="6" t="s">
        <v>84</v>
      </c>
    </row>
    <row r="46" spans="1:14" ht="15" customHeight="1" x14ac:dyDescent="0.25">
      <c r="A46" s="16" t="s">
        <v>73</v>
      </c>
      <c r="B46" s="16">
        <v>3777</v>
      </c>
      <c r="C46" s="61" t="str">
        <f>VLOOKUP(B46,IF(A46="COMPOSICAO",S!$A:$D,I!$A:$D),2,FALSE)</f>
        <v>LONA PLASTICA PESADA PRETA, E = 150 MICRA</v>
      </c>
      <c r="D46" s="61"/>
      <c r="E46" s="61"/>
      <c r="F46" s="61"/>
      <c r="G46" s="16" t="str">
        <f>VLOOKUP(B46,IF(A46="COMPOSICAO",S!$A:$D,I!$A:$D),3,FALSE)</f>
        <v>M2</v>
      </c>
      <c r="H46" s="21">
        <f>1</f>
        <v>1</v>
      </c>
      <c r="I46" s="17">
        <f>IF(A46="COMPOSICAO",VLOOKUP("TOTAL - "&amp;B46,COMPOSICAO_AUX_1!$A:$J,10,FALSE),VLOOKUP(B46,I!$A:$D,4,FALSE))</f>
        <v>1.21</v>
      </c>
      <c r="J46" s="37">
        <f>TRUNC(H46*I46,2)</f>
        <v>1.21</v>
      </c>
      <c r="K46" s="38"/>
      <c r="L46" s="3"/>
      <c r="M46" s="3"/>
      <c r="N46" s="3"/>
    </row>
    <row r="47" spans="1:14" ht="15" customHeight="1" x14ac:dyDescent="0.25">
      <c r="A47" s="22" t="s">
        <v>75</v>
      </c>
      <c r="B47" s="23"/>
      <c r="C47" s="23"/>
      <c r="D47" s="23"/>
      <c r="E47" s="23"/>
      <c r="F47" s="23"/>
      <c r="G47" s="24"/>
      <c r="H47" s="25"/>
      <c r="I47" s="18"/>
      <c r="J47" s="37">
        <f>SUM(J45:K46)</f>
        <v>1.21</v>
      </c>
      <c r="K47" s="38"/>
    </row>
    <row r="48" spans="1:14" ht="15" customHeight="1" x14ac:dyDescent="0.25">
      <c r="A48" s="22" t="str">
        <f>"TAXA DE BDI ("&amp;BDI&amp;" %)"</f>
        <v>TAXA DE BDI (28 %)</v>
      </c>
      <c r="B48" s="23"/>
      <c r="C48" s="23"/>
      <c r="D48" s="23"/>
      <c r="E48" s="23"/>
      <c r="F48" s="23"/>
      <c r="G48" s="24"/>
      <c r="H48" s="25"/>
      <c r="I48" s="18"/>
      <c r="J48" s="37">
        <f>ROUND(J47*(BDI/100),2)</f>
        <v>0.34</v>
      </c>
      <c r="K48" s="38"/>
    </row>
    <row r="49" spans="1:14" ht="15" customHeight="1" x14ac:dyDescent="0.25">
      <c r="A49" s="22" t="s">
        <v>85</v>
      </c>
      <c r="B49" s="23"/>
      <c r="C49" s="23"/>
      <c r="D49" s="23"/>
      <c r="E49" s="23"/>
      <c r="F49" s="23"/>
      <c r="G49" s="24"/>
      <c r="H49" s="25"/>
      <c r="I49" s="18"/>
      <c r="J49" s="37">
        <f>SUM(J47:K48)</f>
        <v>1.55</v>
      </c>
      <c r="K49" s="38"/>
    </row>
    <row r="50" spans="1:14" ht="15" customHeight="1" x14ac:dyDescent="0.25">
      <c r="A50" s="3"/>
      <c r="B50" s="3"/>
      <c r="C50" s="3"/>
      <c r="D50" s="3"/>
      <c r="E50" s="3"/>
      <c r="F50" s="3"/>
      <c r="G50" s="3"/>
      <c r="H50" s="3"/>
      <c r="I50" s="3"/>
      <c r="J50" s="3"/>
      <c r="K50" s="3"/>
    </row>
    <row r="51" spans="1:14" ht="15" customHeight="1" x14ac:dyDescent="0.25">
      <c r="A51" s="10" t="s">
        <v>69</v>
      </c>
      <c r="B51" s="10" t="s">
        <v>32</v>
      </c>
      <c r="C51" s="70" t="s">
        <v>8</v>
      </c>
      <c r="D51" s="71"/>
      <c r="E51" s="71"/>
      <c r="F51" s="71"/>
      <c r="G51" s="6" t="s">
        <v>33</v>
      </c>
      <c r="H51" s="6" t="s">
        <v>70</v>
      </c>
      <c r="I51" s="6" t="s">
        <v>71</v>
      </c>
      <c r="J51" s="47" t="s">
        <v>10</v>
      </c>
      <c r="K51" s="48"/>
    </row>
    <row r="52" spans="1:14" ht="30" customHeight="1" x14ac:dyDescent="0.25">
      <c r="A52" s="6" t="s">
        <v>86</v>
      </c>
      <c r="B52" s="6">
        <v>101747</v>
      </c>
      <c r="C52" s="76" t="str">
        <f>VLOOKUP(B52,S!$A:$D,2,FALSE)</f>
        <v>PISO EM CONCRETO 20 MPA PREPARO MECÂNICO, ESPESSURA 7CM. AF_09/2020</v>
      </c>
      <c r="D52" s="76"/>
      <c r="E52" s="76"/>
      <c r="F52" s="77"/>
      <c r="G52" s="6" t="str">
        <f>VLOOKUP(B52,S!$A:$D,3,FALSE)</f>
        <v>M2</v>
      </c>
      <c r="H52" s="20"/>
      <c r="I52" s="20">
        <f>J58</f>
        <v>91.52</v>
      </c>
      <c r="J52" s="69"/>
      <c r="K52" s="65"/>
      <c r="L52" s="20">
        <f>VLOOKUP(B52,S!$A:$D,4,FALSE)</f>
        <v>91.52</v>
      </c>
      <c r="M52" s="6" t="str">
        <f>IF(ROUND((L52-I52),2)=0,"OK, confere com a tabela.",IF(ROUND((L52-I52),2)&lt;0,"ACIMA ("&amp;TEXT(ROUND(I52*100/L52,4),"0,0000")&amp;" %) da tabela.","ABAIXO ("&amp;TEXT(ROUND(I52*100/L52,4),"0,0000")&amp;" %) da tabela."))</f>
        <v>OK, confere com a tabela.</v>
      </c>
    </row>
    <row r="53" spans="1:14" ht="45" customHeight="1" x14ac:dyDescent="0.25">
      <c r="A53" s="16" t="s">
        <v>73</v>
      </c>
      <c r="B53" s="16">
        <v>34492</v>
      </c>
      <c r="C53" s="61" t="str">
        <f>VLOOKUP(B53,IF(A53="COMPOSICAO",S!$A:$D,I!$A:$D),2,FALSE)</f>
        <v>CONCRETO USINADO BOMBEAVEL, CLASSE DE RESISTENCIA C20, COM BRITA 0 E 1, SLUMP = 100 +/- 20 MM, EXCLUI SERVICO DE BOMBEAMENTO (NBR 8953)</v>
      </c>
      <c r="D53" s="61"/>
      <c r="E53" s="61"/>
      <c r="F53" s="61"/>
      <c r="G53" s="16" t="str">
        <f>VLOOKUP(B53,IF(A53="COMPOSICAO",S!$A:$D,I!$A:$D),3,FALSE)</f>
        <v>M3</v>
      </c>
      <c r="H53" s="21">
        <f>0.0814</f>
        <v>8.14E-2</v>
      </c>
      <c r="I53" s="17">
        <f>IF(A53="COMPOSICAO",VLOOKUP("TOTAL - "&amp;B53,COMPOSICAO_AUX_1!$A:$J,10,FALSE),VLOOKUP(B53,I!$A:$D,4,FALSE))</f>
        <v>590</v>
      </c>
      <c r="J53" s="37">
        <f>TRUNC(H53*I53,2)</f>
        <v>48.02</v>
      </c>
      <c r="K53" s="38"/>
      <c r="L53" s="3"/>
      <c r="M53" s="3"/>
      <c r="N53" s="3"/>
    </row>
    <row r="54" spans="1:14" ht="30" customHeight="1" x14ac:dyDescent="0.25">
      <c r="A54" s="16" t="s">
        <v>73</v>
      </c>
      <c r="B54" s="16">
        <v>43146</v>
      </c>
      <c r="C54" s="61" t="str">
        <f>VLOOKUP(B54,IF(A54="COMPOSICAO",S!$A:$D,I!$A:$D),2,FALSE)</f>
        <v>ENDURECEDOR MINERAL DE BASE CIMENTICIA PARA PISO DE CONCRETO</v>
      </c>
      <c r="D54" s="61"/>
      <c r="E54" s="61"/>
      <c r="F54" s="61"/>
      <c r="G54" s="16" t="str">
        <f>VLOOKUP(B54,IF(A54="COMPOSICAO",S!$A:$D,I!$A:$D),3,FALSE)</f>
        <v>KG</v>
      </c>
      <c r="H54" s="21">
        <f>4</f>
        <v>4</v>
      </c>
      <c r="I54" s="17">
        <f>IF(A54="COMPOSICAO",VLOOKUP("TOTAL - "&amp;B54,COMPOSICAO_AUX_1!$A:$J,10,FALSE),VLOOKUP(B54,I!$A:$D,4,FALSE))</f>
        <v>10.050000000000001</v>
      </c>
      <c r="J54" s="37">
        <f>TRUNC(H54*I54,2)</f>
        <v>40.200000000000003</v>
      </c>
      <c r="K54" s="38"/>
      <c r="L54" s="3"/>
      <c r="M54" s="3"/>
      <c r="N54" s="3"/>
    </row>
    <row r="55" spans="1:14" ht="15" customHeight="1" x14ac:dyDescent="0.25">
      <c r="A55" s="16" t="s">
        <v>74</v>
      </c>
      <c r="B55" s="16">
        <v>88309</v>
      </c>
      <c r="C55" s="61" t="str">
        <f>VLOOKUP(B55,IF(A55="COMPOSICAO",S!$A:$D,I!$A:$D),2,FALSE)</f>
        <v>PEDREIRO COM ENCARGOS COMPLEMENTARES</v>
      </c>
      <c r="D55" s="61"/>
      <c r="E55" s="61"/>
      <c r="F55" s="61"/>
      <c r="G55" s="16" t="str">
        <f>VLOOKUP(B55,IF(A55="COMPOSICAO",S!$A:$D,I!$A:$D),3,FALSE)</f>
        <v>H</v>
      </c>
      <c r="H55" s="21">
        <f>0.1119</f>
        <v>0.1119</v>
      </c>
      <c r="I55" s="17">
        <f>IF(A55="COMPOSICAO",VLOOKUP("TOTAL - "&amp;B55,COMPOSICAO_AUX_1!$A:$J,10,FALSE),VLOOKUP(B55,I!$A:$D,4,FALSE))</f>
        <v>21.82</v>
      </c>
      <c r="J55" s="37">
        <f>TRUNC(H55*I55,2)</f>
        <v>2.44</v>
      </c>
      <c r="K55" s="38"/>
      <c r="L55" s="3"/>
      <c r="M55" s="3"/>
      <c r="N55" s="3"/>
    </row>
    <row r="56" spans="1:14" ht="15" customHeight="1" x14ac:dyDescent="0.25">
      <c r="A56" s="16" t="s">
        <v>74</v>
      </c>
      <c r="B56" s="16">
        <v>88316</v>
      </c>
      <c r="C56" s="61" t="str">
        <f>VLOOKUP(B56,IF(A56="COMPOSICAO",S!$A:$D,I!$A:$D),2,FALSE)</f>
        <v>SERVENTE COM ENCARGOS COMPLEMENTARES</v>
      </c>
      <c r="D56" s="61"/>
      <c r="E56" s="61"/>
      <c r="F56" s="61"/>
      <c r="G56" s="16" t="str">
        <f>VLOOKUP(B56,IF(A56="COMPOSICAO",S!$A:$D,I!$A:$D),3,FALSE)</f>
        <v>H</v>
      </c>
      <c r="H56" s="21">
        <f>0.0466</f>
        <v>4.6600000000000003E-2</v>
      </c>
      <c r="I56" s="17">
        <f>IF(A56="COMPOSICAO",VLOOKUP("TOTAL - "&amp;B56,COMPOSICAO_AUX_1!$A:$J,10,FALSE),VLOOKUP(B56,I!$A:$D,4,FALSE))</f>
        <v>17.41</v>
      </c>
      <c r="J56" s="37">
        <f>TRUNC(H56*I56,2)</f>
        <v>0.81</v>
      </c>
      <c r="K56" s="38"/>
      <c r="L56" s="3"/>
      <c r="M56" s="3"/>
      <c r="N56" s="3"/>
    </row>
    <row r="57" spans="1:14" ht="45" customHeight="1" x14ac:dyDescent="0.25">
      <c r="A57" s="16" t="s">
        <v>74</v>
      </c>
      <c r="B57" s="16">
        <v>95282</v>
      </c>
      <c r="C57" s="61" t="str">
        <f>VLOOKUP(B57,IF(A57="COMPOSICAO",S!$A:$D,I!$A:$D),2,FALSE)</f>
        <v>DESEMPENADEIRA DE CONCRETO, PESO DE 78 KG, 4 PÁS, MOTOR A GASOLINA, POTÊNCIA 5,5 HP - CHP DIURNO. AF_09/2016</v>
      </c>
      <c r="D57" s="61"/>
      <c r="E57" s="61"/>
      <c r="F57" s="61"/>
      <c r="G57" s="16" t="str">
        <f>VLOOKUP(B57,IF(A57="COMPOSICAO",S!$A:$D,I!$A:$D),3,FALSE)</f>
        <v>CHP</v>
      </c>
      <c r="H57" s="21">
        <f>0.007</f>
        <v>7.0000000000000001E-3</v>
      </c>
      <c r="I57" s="17">
        <f>IF(A57="COMPOSICAO",VLOOKUP("TOTAL - "&amp;B57,COMPOSICAO_AUX_1!$A:$J,10,FALSE),VLOOKUP(B57,I!$A:$D,4,FALSE))</f>
        <v>8.34</v>
      </c>
      <c r="J57" s="37">
        <f>TRUNC(H57*I57,2)</f>
        <v>0.05</v>
      </c>
      <c r="K57" s="38"/>
      <c r="L57" s="3"/>
      <c r="M57" s="3"/>
      <c r="N57" s="3"/>
    </row>
    <row r="58" spans="1:14" ht="15" customHeight="1" x14ac:dyDescent="0.25">
      <c r="A58" s="22" t="s">
        <v>75</v>
      </c>
      <c r="B58" s="23"/>
      <c r="C58" s="23"/>
      <c r="D58" s="23"/>
      <c r="E58" s="23"/>
      <c r="F58" s="23"/>
      <c r="G58" s="24"/>
      <c r="H58" s="25"/>
      <c r="I58" s="18"/>
      <c r="J58" s="37">
        <f>SUM(J52:K57)</f>
        <v>91.52</v>
      </c>
      <c r="K58" s="38"/>
    </row>
    <row r="59" spans="1:14" ht="15" customHeight="1" x14ac:dyDescent="0.25">
      <c r="A59" s="22" t="str">
        <f>"TAXA DE BDI ("&amp;BDI&amp;" %)"</f>
        <v>TAXA DE BDI (28 %)</v>
      </c>
      <c r="B59" s="23"/>
      <c r="C59" s="23"/>
      <c r="D59" s="23"/>
      <c r="E59" s="23"/>
      <c r="F59" s="23"/>
      <c r="G59" s="24"/>
      <c r="H59" s="25"/>
      <c r="I59" s="18"/>
      <c r="J59" s="37">
        <f>ROUND(J58*(BDI/100),2)</f>
        <v>25.63</v>
      </c>
      <c r="K59" s="38"/>
    </row>
    <row r="60" spans="1:14" ht="15" customHeight="1" x14ac:dyDescent="0.25">
      <c r="A60" s="22" t="s">
        <v>87</v>
      </c>
      <c r="B60" s="23"/>
      <c r="C60" s="23"/>
      <c r="D60" s="23"/>
      <c r="E60" s="23"/>
      <c r="F60" s="23"/>
      <c r="G60" s="24"/>
      <c r="H60" s="25"/>
      <c r="I60" s="18"/>
      <c r="J60" s="37">
        <f>SUM(J58:K59)</f>
        <v>117.14999999999999</v>
      </c>
      <c r="K60" s="38"/>
    </row>
    <row r="61" spans="1:14" ht="15" customHeight="1" x14ac:dyDescent="0.25">
      <c r="A61" s="3"/>
      <c r="B61" s="3"/>
      <c r="C61" s="3"/>
      <c r="D61" s="3"/>
      <c r="E61" s="3"/>
      <c r="F61" s="3"/>
      <c r="G61" s="3"/>
      <c r="H61" s="3"/>
      <c r="I61" s="3"/>
      <c r="J61" s="3"/>
      <c r="K61" s="3"/>
    </row>
    <row r="62" spans="1:14" ht="15" customHeight="1" x14ac:dyDescent="0.25">
      <c r="A62" s="10" t="s">
        <v>69</v>
      </c>
      <c r="B62" s="10" t="s">
        <v>32</v>
      </c>
      <c r="C62" s="70" t="s">
        <v>8</v>
      </c>
      <c r="D62" s="71"/>
      <c r="E62" s="71"/>
      <c r="F62" s="71"/>
      <c r="G62" s="6" t="s">
        <v>33</v>
      </c>
      <c r="H62" s="6" t="s">
        <v>70</v>
      </c>
      <c r="I62" s="6" t="s">
        <v>71</v>
      </c>
      <c r="J62" s="47" t="s">
        <v>10</v>
      </c>
      <c r="K62" s="48"/>
    </row>
    <row r="63" spans="1:14" ht="90" customHeight="1" x14ac:dyDescent="0.25">
      <c r="A63" s="6" t="s">
        <v>77</v>
      </c>
      <c r="B63" s="6">
        <v>102362</v>
      </c>
      <c r="C63" s="76" t="str">
        <f>VLOOKUP(B63,S!$A:$D,2,FALSE)</f>
        <v>ALAMBRADO PARA QUADRA POLIESPORTIVA, ESTRUTURADO POR TUBOS DE ACO GALVANIZADO, (MONTANTES COM DIAMETRO 2", TRAVESSAS E ESCORAS COM DIÂMETRO 1 ¼), COM TELA DE ARAME GALVANIZADO, FIO 14 BWG E MALHA QUADRADA 5X5CM (EXCETO MURETA). AF_03/2021</v>
      </c>
      <c r="D63" s="76"/>
      <c r="E63" s="76"/>
      <c r="F63" s="77"/>
      <c r="G63" s="6" t="str">
        <f>VLOOKUP(B63,S!$A:$D,3,FALSE)</f>
        <v>M2</v>
      </c>
      <c r="H63" s="20"/>
      <c r="I63" s="20">
        <f>J72</f>
        <v>167.66</v>
      </c>
      <c r="J63" s="69"/>
      <c r="K63" s="65"/>
      <c r="L63" s="20">
        <f>VLOOKUP(B63,S!$A:$D,4,FALSE)</f>
        <v>167.66</v>
      </c>
      <c r="M63" s="6" t="str">
        <f>IF(ROUND((L63-I63),2)=0,"OK, confere com a tabela.",IF(ROUND((L63-I63),2)&lt;0,"ACIMA ("&amp;TEXT(ROUND(I63*100/L63,4),"0,0000")&amp;" %) da tabela.","ABAIXO ("&amp;TEXT(ROUND(I63*100/L63,4),"0,0000")&amp;" %) da tabela."))</f>
        <v>OK, confere com a tabela.</v>
      </c>
    </row>
    <row r="64" spans="1:14" ht="45" customHeight="1" x14ac:dyDescent="0.25">
      <c r="A64" s="16" t="s">
        <v>73</v>
      </c>
      <c r="B64" s="16">
        <v>7167</v>
      </c>
      <c r="C64" s="61" t="str">
        <f>VLOOKUP(B64,IF(A64="COMPOSICAO",S!$A:$D,I!$A:$D),2,FALSE)</f>
        <v>TELA DE ARAME GALVANIZADA QUADRANGULAR / LOSANGULAR, FIO 2,11 MM (14 BWG), MALHA 5 X 5 CM, H = 2 M</v>
      </c>
      <c r="D64" s="61"/>
      <c r="E64" s="61"/>
      <c r="F64" s="61"/>
      <c r="G64" s="16" t="str">
        <f>VLOOKUP(B64,IF(A64="COMPOSICAO",S!$A:$D,I!$A:$D),3,FALSE)</f>
        <v>M2</v>
      </c>
      <c r="H64" s="21">
        <f>1.0203</f>
        <v>1.0203</v>
      </c>
      <c r="I64" s="17">
        <f>IF(A64="COMPOSICAO",VLOOKUP("TOTAL - "&amp;B64,COMPOSICAO_AUX_1!$A:$J,10,FALSE),VLOOKUP(B64,I!$A:$D,4,FALSE))</f>
        <v>30.51</v>
      </c>
      <c r="J64" s="37">
        <f t="shared" ref="J64:J71" si="2">TRUNC(H64*I64,2)</f>
        <v>31.12</v>
      </c>
      <c r="K64" s="38"/>
      <c r="L64" s="3"/>
      <c r="M64" s="3"/>
      <c r="N64" s="3"/>
    </row>
    <row r="65" spans="1:14" ht="45" customHeight="1" x14ac:dyDescent="0.25">
      <c r="A65" s="16" t="s">
        <v>73</v>
      </c>
      <c r="B65" s="16">
        <v>7696</v>
      </c>
      <c r="C65" s="61" t="str">
        <f>VLOOKUP(B65,IF(A65="COMPOSICAO",S!$A:$D,I!$A:$D),2,FALSE)</f>
        <v>TUBO ACO GALVANIZADO COM COSTURA, CLASSE MEDIA, DN 2", E = *3,65* MM, PESO *5,10* KG/M (NBR 5580)</v>
      </c>
      <c r="D65" s="61"/>
      <c r="E65" s="61"/>
      <c r="F65" s="61"/>
      <c r="G65" s="16" t="str">
        <f>VLOOKUP(B65,IF(A65="COMPOSICAO",S!$A:$D,I!$A:$D),3,FALSE)</f>
        <v>M</v>
      </c>
      <c r="H65" s="21">
        <f>0.6105</f>
        <v>0.61050000000000004</v>
      </c>
      <c r="I65" s="17">
        <f>IF(A65="COMPOSICAO",VLOOKUP("TOTAL - "&amp;B65,COMPOSICAO_AUX_1!$A:$J,10,FALSE),VLOOKUP(B65,I!$A:$D,4,FALSE))</f>
        <v>83.16</v>
      </c>
      <c r="J65" s="37">
        <f t="shared" si="2"/>
        <v>50.76</v>
      </c>
      <c r="K65" s="38"/>
      <c r="L65" s="3"/>
      <c r="M65" s="3"/>
      <c r="N65" s="3"/>
    </row>
    <row r="66" spans="1:14" ht="45" customHeight="1" x14ac:dyDescent="0.25">
      <c r="A66" s="16" t="s">
        <v>73</v>
      </c>
      <c r="B66" s="16">
        <v>7698</v>
      </c>
      <c r="C66" s="61" t="str">
        <f>VLOOKUP(B66,IF(A66="COMPOSICAO",S!$A:$D,I!$A:$D),2,FALSE)</f>
        <v>TUBO ACO GALVANIZADO COM COSTURA, CLASSE MEDIA, DN 1.1/4", E = *3,25* MM, PESO *3,14* KG/M (NBR 5580)</v>
      </c>
      <c r="D66" s="61"/>
      <c r="E66" s="61"/>
      <c r="F66" s="61"/>
      <c r="G66" s="16" t="str">
        <f>VLOOKUP(B66,IF(A66="COMPOSICAO",S!$A:$D,I!$A:$D),3,FALSE)</f>
        <v>M</v>
      </c>
      <c r="H66" s="21">
        <f>0.8701</f>
        <v>0.87009999999999998</v>
      </c>
      <c r="I66" s="17">
        <f>IF(A66="COMPOSICAO",VLOOKUP("TOTAL - "&amp;B66,COMPOSICAO_AUX_1!$A:$J,10,FALSE),VLOOKUP(B66,I!$A:$D,4,FALSE))</f>
        <v>49.64</v>
      </c>
      <c r="J66" s="37">
        <f t="shared" si="2"/>
        <v>43.19</v>
      </c>
      <c r="K66" s="38"/>
      <c r="L66" s="3"/>
      <c r="M66" s="3"/>
      <c r="N66" s="3"/>
    </row>
    <row r="67" spans="1:14" ht="30" customHeight="1" x14ac:dyDescent="0.25">
      <c r="A67" s="16" t="s">
        <v>73</v>
      </c>
      <c r="B67" s="16">
        <v>11002</v>
      </c>
      <c r="C67" s="61" t="str">
        <f>VLOOKUP(B67,IF(A67="COMPOSICAO",S!$A:$D,I!$A:$D),2,FALSE)</f>
        <v>ELETRODO REVESTIDO AWS - E6013, DIAMETRO IGUAL A 2,50 MM</v>
      </c>
      <c r="D67" s="61"/>
      <c r="E67" s="61"/>
      <c r="F67" s="61"/>
      <c r="G67" s="16" t="str">
        <f>VLOOKUP(B67,IF(A67="COMPOSICAO",S!$A:$D,I!$A:$D),3,FALSE)</f>
        <v>KG</v>
      </c>
      <c r="H67" s="21">
        <f>0.0025</f>
        <v>2.5000000000000001E-3</v>
      </c>
      <c r="I67" s="17">
        <f>IF(A67="COMPOSICAO",VLOOKUP("TOTAL - "&amp;B67,COMPOSICAO_AUX_1!$A:$J,10,FALSE),VLOOKUP(B67,I!$A:$D,4,FALSE))</f>
        <v>25.44</v>
      </c>
      <c r="J67" s="37">
        <f t="shared" si="2"/>
        <v>0.06</v>
      </c>
      <c r="K67" s="38"/>
      <c r="L67" s="3"/>
      <c r="M67" s="3"/>
      <c r="N67" s="3"/>
    </row>
    <row r="68" spans="1:14" ht="30" customHeight="1" x14ac:dyDescent="0.25">
      <c r="A68" s="16" t="s">
        <v>73</v>
      </c>
      <c r="B68" s="16">
        <v>43130</v>
      </c>
      <c r="C68" s="61" t="str">
        <f>VLOOKUP(B68,IF(A68="COMPOSICAO",S!$A:$D,I!$A:$D),2,FALSE)</f>
        <v>ARAME GALVANIZADO 12 BWG, D = 2,76 MM (0,048 KG/M) OU 14 BWG, D = 2,11 MM (0,026 KG/M)</v>
      </c>
      <c r="D68" s="61"/>
      <c r="E68" s="61"/>
      <c r="F68" s="61"/>
      <c r="G68" s="16" t="str">
        <f>VLOOKUP(B68,IF(A68="COMPOSICAO",S!$A:$D,I!$A:$D),3,FALSE)</f>
        <v>KG</v>
      </c>
      <c r="H68" s="21">
        <f>0.0797</f>
        <v>7.9699999999999993E-2</v>
      </c>
      <c r="I68" s="17">
        <f>IF(A68="COMPOSICAO",VLOOKUP("TOTAL - "&amp;B68,COMPOSICAO_AUX_1!$A:$J,10,FALSE),VLOOKUP(B68,I!$A:$D,4,FALSE))</f>
        <v>25.8</v>
      </c>
      <c r="J68" s="37">
        <f t="shared" si="2"/>
        <v>2.0499999999999998</v>
      </c>
      <c r="K68" s="38"/>
      <c r="L68" s="3"/>
      <c r="M68" s="3"/>
      <c r="N68" s="3"/>
    </row>
    <row r="69" spans="1:14" ht="15" customHeight="1" x14ac:dyDescent="0.25">
      <c r="A69" s="16" t="s">
        <v>74</v>
      </c>
      <c r="B69" s="16">
        <v>88315</v>
      </c>
      <c r="C69" s="61" t="str">
        <f>VLOOKUP(B69,IF(A69="COMPOSICAO",S!$A:$D,I!$A:$D),2,FALSE)</f>
        <v>SERRALHEIRO COM ENCARGOS COMPLEMENTARES</v>
      </c>
      <c r="D69" s="61"/>
      <c r="E69" s="61"/>
      <c r="F69" s="61"/>
      <c r="G69" s="16" t="str">
        <f>VLOOKUP(B69,IF(A69="COMPOSICAO",S!$A:$D,I!$A:$D),3,FALSE)</f>
        <v>H</v>
      </c>
      <c r="H69" s="21">
        <f>0.9774</f>
        <v>0.97740000000000005</v>
      </c>
      <c r="I69" s="17">
        <f>IF(A69="COMPOSICAO",VLOOKUP("TOTAL - "&amp;B69,COMPOSICAO_AUX_1!$A:$J,10,FALSE),VLOOKUP(B69,I!$A:$D,4,FALSE))</f>
        <v>21.650000000000002</v>
      </c>
      <c r="J69" s="37">
        <f t="shared" si="2"/>
        <v>21.16</v>
      </c>
      <c r="K69" s="38"/>
      <c r="L69" s="3"/>
      <c r="M69" s="3"/>
      <c r="N69" s="3"/>
    </row>
    <row r="70" spans="1:14" ht="15" customHeight="1" x14ac:dyDescent="0.25">
      <c r="A70" s="16" t="s">
        <v>74</v>
      </c>
      <c r="B70" s="16">
        <v>88316</v>
      </c>
      <c r="C70" s="61" t="str">
        <f>VLOOKUP(B70,IF(A70="COMPOSICAO",S!$A:$D,I!$A:$D),2,FALSE)</f>
        <v>SERVENTE COM ENCARGOS COMPLEMENTARES</v>
      </c>
      <c r="D70" s="61"/>
      <c r="E70" s="61"/>
      <c r="F70" s="61"/>
      <c r="G70" s="16" t="str">
        <f>VLOOKUP(B70,IF(A70="COMPOSICAO",S!$A:$D,I!$A:$D),3,FALSE)</f>
        <v>H</v>
      </c>
      <c r="H70" s="21">
        <f>0.9974</f>
        <v>0.99739999999999995</v>
      </c>
      <c r="I70" s="17">
        <f>IF(A70="COMPOSICAO",VLOOKUP("TOTAL - "&amp;B70,COMPOSICAO_AUX_1!$A:$J,10,FALSE),VLOOKUP(B70,I!$A:$D,4,FALSE))</f>
        <v>17.41</v>
      </c>
      <c r="J70" s="37">
        <f t="shared" si="2"/>
        <v>17.36</v>
      </c>
      <c r="K70" s="38"/>
      <c r="L70" s="3"/>
      <c r="M70" s="3"/>
      <c r="N70" s="3"/>
    </row>
    <row r="71" spans="1:14" ht="60" customHeight="1" x14ac:dyDescent="0.25">
      <c r="A71" s="16" t="s">
        <v>74</v>
      </c>
      <c r="B71" s="16">
        <v>94962</v>
      </c>
      <c r="C71" s="61" t="str">
        <f>VLOOKUP(B71,IF(A71="COMPOSICAO",S!$A:$D,I!$A:$D),2,FALSE)</f>
        <v>CONCRETO MAGRO PARA LASTRO, TRAÇO 1:4,5:4,5 (EM MASSA SECA DE CIMENTO/ AREIA MÉDIA/ BRITA 1) - PREPARO MECÂNICO COM BETONEIRA 400 L. AF_05/2021</v>
      </c>
      <c r="D71" s="61"/>
      <c r="E71" s="61"/>
      <c r="F71" s="61"/>
      <c r="G71" s="16" t="str">
        <f>VLOOKUP(B71,IF(A71="COMPOSICAO",S!$A:$D,I!$A:$D),3,FALSE)</f>
        <v>M3</v>
      </c>
      <c r="H71" s="21">
        <f>0.0045</f>
        <v>4.4999999999999997E-3</v>
      </c>
      <c r="I71" s="17">
        <f>IF(A71="COMPOSICAO",VLOOKUP("TOTAL - "&amp;B71,COMPOSICAO_AUX_1!$A:$J,10,FALSE),VLOOKUP(B71,I!$A:$D,4,FALSE))</f>
        <v>437.00000000000006</v>
      </c>
      <c r="J71" s="37">
        <f t="shared" si="2"/>
        <v>1.96</v>
      </c>
      <c r="K71" s="38"/>
      <c r="L71" s="3"/>
      <c r="M71" s="3"/>
      <c r="N71" s="3"/>
    </row>
    <row r="72" spans="1:14" ht="15" customHeight="1" x14ac:dyDescent="0.25">
      <c r="A72" s="22" t="s">
        <v>75</v>
      </c>
      <c r="B72" s="23"/>
      <c r="C72" s="23"/>
      <c r="D72" s="23"/>
      <c r="E72" s="23"/>
      <c r="F72" s="23"/>
      <c r="G72" s="24"/>
      <c r="H72" s="25"/>
      <c r="I72" s="18"/>
      <c r="J72" s="37">
        <f>SUM(J63:K71)</f>
        <v>167.66</v>
      </c>
      <c r="K72" s="38"/>
    </row>
    <row r="73" spans="1:14" ht="15" customHeight="1" x14ac:dyDescent="0.25">
      <c r="A73" s="22" t="str">
        <f>"TAXA DE BDI ("&amp;BDI&amp;" %)"</f>
        <v>TAXA DE BDI (28 %)</v>
      </c>
      <c r="B73" s="23"/>
      <c r="C73" s="23"/>
      <c r="D73" s="23"/>
      <c r="E73" s="23"/>
      <c r="F73" s="23"/>
      <c r="G73" s="24"/>
      <c r="H73" s="25"/>
      <c r="I73" s="18"/>
      <c r="J73" s="37">
        <f>ROUND(J72*(BDI/100),2)</f>
        <v>46.94</v>
      </c>
      <c r="K73" s="38"/>
    </row>
    <row r="74" spans="1:14" ht="15" customHeight="1" x14ac:dyDescent="0.25">
      <c r="A74" s="22" t="s">
        <v>88</v>
      </c>
      <c r="B74" s="23"/>
      <c r="C74" s="23"/>
      <c r="D74" s="23"/>
      <c r="E74" s="23"/>
      <c r="F74" s="23"/>
      <c r="G74" s="24"/>
      <c r="H74" s="25"/>
      <c r="I74" s="18"/>
      <c r="J74" s="37">
        <f>SUM(J72:K73)</f>
        <v>214.6</v>
      </c>
      <c r="K74" s="38"/>
    </row>
    <row r="75" spans="1:14" ht="15" customHeight="1" x14ac:dyDescent="0.25">
      <c r="A75" s="3"/>
      <c r="B75" s="3"/>
      <c r="C75" s="3"/>
      <c r="D75" s="3"/>
      <c r="E75" s="3"/>
      <c r="F75" s="3"/>
      <c r="G75" s="3"/>
      <c r="H75" s="3"/>
      <c r="I75" s="3"/>
      <c r="J75" s="3"/>
      <c r="K75" s="3"/>
    </row>
    <row r="76" spans="1:14" ht="15" customHeight="1" x14ac:dyDescent="0.25">
      <c r="A76" s="10" t="s">
        <v>69</v>
      </c>
      <c r="B76" s="10" t="s">
        <v>32</v>
      </c>
      <c r="C76" s="70" t="s">
        <v>8</v>
      </c>
      <c r="D76" s="71"/>
      <c r="E76" s="71"/>
      <c r="F76" s="71"/>
      <c r="G76" s="6" t="s">
        <v>33</v>
      </c>
      <c r="H76" s="6" t="s">
        <v>70</v>
      </c>
      <c r="I76" s="6" t="s">
        <v>71</v>
      </c>
      <c r="J76" s="47" t="s">
        <v>10</v>
      </c>
      <c r="K76" s="48"/>
    </row>
    <row r="77" spans="1:14" ht="75" customHeight="1" x14ac:dyDescent="0.25">
      <c r="A77" s="6" t="s">
        <v>89</v>
      </c>
      <c r="B77" s="6">
        <v>100750</v>
      </c>
      <c r="C77" s="76" t="str">
        <f>VLOOKUP(B77,S!$A:$D,2,FALSE)</f>
        <v>PINTURA COM TINTA ALQUÍDICA DE ACABAMENTO (ESMALTE SINTÉTICO FOSCO) APLICADA A ROLO OU PINCEL SOBRE SUPERFÍCIES METÁLICAS (EXCETO PERFIL) EXECUTADO EM OBRA (POR DEMÃO). AF_01/2020</v>
      </c>
      <c r="D77" s="76"/>
      <c r="E77" s="76"/>
      <c r="F77" s="77"/>
      <c r="G77" s="6" t="str">
        <f>VLOOKUP(B77,S!$A:$D,3,FALSE)</f>
        <v>M2</v>
      </c>
      <c r="H77" s="20"/>
      <c r="I77" s="20">
        <f>J81</f>
        <v>20.6</v>
      </c>
      <c r="J77" s="69"/>
      <c r="K77" s="65"/>
      <c r="L77" s="20">
        <f>VLOOKUP(B77,S!$A:$D,4,FALSE)</f>
        <v>20.6</v>
      </c>
      <c r="M77" s="6" t="str">
        <f>IF(ROUND((L77-I77),2)=0,"OK, confere com a tabela.",IF(ROUND((L77-I77),2)&lt;0,"ACIMA ("&amp;TEXT(ROUND(I77*100/L77,4),"0,0000")&amp;" %) da tabela.","ABAIXO ("&amp;TEXT(ROUND(I77*100/L77,4),"0,0000")&amp;" %) da tabela."))</f>
        <v>OK, confere com a tabela.</v>
      </c>
    </row>
    <row r="78" spans="1:14" ht="15" customHeight="1" x14ac:dyDescent="0.25">
      <c r="A78" s="16" t="s">
        <v>73</v>
      </c>
      <c r="B78" s="16">
        <v>5318</v>
      </c>
      <c r="C78" s="61" t="str">
        <f>VLOOKUP(B78,IF(A78="COMPOSICAO",S!$A:$D,I!$A:$D),2,FALSE)</f>
        <v>DILUENTE AGUARRAS</v>
      </c>
      <c r="D78" s="61"/>
      <c r="E78" s="61"/>
      <c r="F78" s="61"/>
      <c r="G78" s="16" t="str">
        <f>VLOOKUP(B78,IF(A78="COMPOSICAO",S!$A:$D,I!$A:$D),3,FALSE)</f>
        <v>L</v>
      </c>
      <c r="H78" s="21">
        <f>0.0127</f>
        <v>1.2699999999999999E-2</v>
      </c>
      <c r="I78" s="17">
        <f>IF(A78="COMPOSICAO",VLOOKUP("TOTAL - "&amp;B78,COMPOSICAO_AUX_1!$A:$J,10,FALSE),VLOOKUP(B78,I!$A:$D,4,FALSE))</f>
        <v>17.98</v>
      </c>
      <c r="J78" s="37">
        <f>TRUNC(H78*I78,2)</f>
        <v>0.22</v>
      </c>
      <c r="K78" s="38"/>
      <c r="L78" s="3"/>
      <c r="M78" s="3"/>
      <c r="N78" s="3"/>
    </row>
    <row r="79" spans="1:14" ht="15" customHeight="1" x14ac:dyDescent="0.25">
      <c r="A79" s="16" t="s">
        <v>73</v>
      </c>
      <c r="B79" s="16">
        <v>7288</v>
      </c>
      <c r="C79" s="61" t="str">
        <f>VLOOKUP(B79,IF(A79="COMPOSICAO",S!$A:$D,I!$A:$D),2,FALSE)</f>
        <v>TINTA ESMALTE SINTETICO PREMIUM FOSCO</v>
      </c>
      <c r="D79" s="61"/>
      <c r="E79" s="61"/>
      <c r="F79" s="61"/>
      <c r="G79" s="16" t="str">
        <f>VLOOKUP(B79,IF(A79="COMPOSICAO",S!$A:$D,I!$A:$D),3,FALSE)</f>
        <v>L</v>
      </c>
      <c r="H79" s="21">
        <f>0.1274</f>
        <v>0.12740000000000001</v>
      </c>
      <c r="I79" s="17">
        <f>IF(A79="COMPOSICAO",VLOOKUP("TOTAL - "&amp;B79,COMPOSICAO_AUX_1!$A:$J,10,FALSE),VLOOKUP(B79,I!$A:$D,4,FALSE))</f>
        <v>37.31</v>
      </c>
      <c r="J79" s="37">
        <f>TRUNC(H79*I79,2)</f>
        <v>4.75</v>
      </c>
      <c r="K79" s="38"/>
      <c r="L79" s="3"/>
      <c r="M79" s="3"/>
      <c r="N79" s="3"/>
    </row>
    <row r="80" spans="1:14" ht="15" customHeight="1" x14ac:dyDescent="0.25">
      <c r="A80" s="16" t="s">
        <v>74</v>
      </c>
      <c r="B80" s="16">
        <v>88310</v>
      </c>
      <c r="C80" s="61" t="str">
        <f>VLOOKUP(B80,IF(A80="COMPOSICAO",S!$A:$D,I!$A:$D),2,FALSE)</f>
        <v>PINTOR COM ENCARGOS COMPLEMENTARES</v>
      </c>
      <c r="D80" s="61"/>
      <c r="E80" s="61"/>
      <c r="F80" s="61"/>
      <c r="G80" s="16" t="str">
        <f>VLOOKUP(B80,IF(A80="COMPOSICAO",S!$A:$D,I!$A:$D),3,FALSE)</f>
        <v>H</v>
      </c>
      <c r="H80" s="21">
        <f>0.6779</f>
        <v>0.67789999999999995</v>
      </c>
      <c r="I80" s="17">
        <f>IF(A80="COMPOSICAO",VLOOKUP("TOTAL - "&amp;B80,COMPOSICAO_AUX_1!$A:$J,10,FALSE),VLOOKUP(B80,I!$A:$D,4,FALSE))</f>
        <v>23.06</v>
      </c>
      <c r="J80" s="37">
        <f>TRUNC(H80*I80,2)</f>
        <v>15.63</v>
      </c>
      <c r="K80" s="38"/>
      <c r="L80" s="3"/>
      <c r="M80" s="3"/>
      <c r="N80" s="3"/>
    </row>
    <row r="81" spans="1:14" ht="15" customHeight="1" x14ac:dyDescent="0.25">
      <c r="A81" s="22" t="s">
        <v>75</v>
      </c>
      <c r="B81" s="23"/>
      <c r="C81" s="23"/>
      <c r="D81" s="23"/>
      <c r="E81" s="23"/>
      <c r="F81" s="23"/>
      <c r="G81" s="24"/>
      <c r="H81" s="25"/>
      <c r="I81" s="18"/>
      <c r="J81" s="37">
        <f>SUM(J77:K80)</f>
        <v>20.6</v>
      </c>
      <c r="K81" s="38"/>
    </row>
    <row r="82" spans="1:14" ht="15" customHeight="1" x14ac:dyDescent="0.25">
      <c r="A82" s="22" t="str">
        <f>"TAXA DE BDI ("&amp;BDI&amp;" %)"</f>
        <v>TAXA DE BDI (28 %)</v>
      </c>
      <c r="B82" s="23"/>
      <c r="C82" s="23"/>
      <c r="D82" s="23"/>
      <c r="E82" s="23"/>
      <c r="F82" s="23"/>
      <c r="G82" s="24"/>
      <c r="H82" s="25"/>
      <c r="I82" s="18"/>
      <c r="J82" s="37">
        <f>ROUND(J81*(BDI/100),2)</f>
        <v>5.77</v>
      </c>
      <c r="K82" s="38"/>
    </row>
    <row r="83" spans="1:14" ht="15" customHeight="1" x14ac:dyDescent="0.25">
      <c r="A83" s="22" t="s">
        <v>90</v>
      </c>
      <c r="B83" s="23"/>
      <c r="C83" s="23"/>
      <c r="D83" s="23"/>
      <c r="E83" s="23"/>
      <c r="F83" s="23"/>
      <c r="G83" s="24"/>
      <c r="H83" s="25"/>
      <c r="I83" s="18"/>
      <c r="J83" s="37">
        <f>SUM(J81:K82)</f>
        <v>26.37</v>
      </c>
      <c r="K83" s="38"/>
    </row>
    <row r="84" spans="1:14" ht="15" customHeight="1" x14ac:dyDescent="0.25">
      <c r="A84" s="3"/>
      <c r="B84" s="3"/>
      <c r="C84" s="3"/>
      <c r="D84" s="3"/>
      <c r="E84" s="3"/>
      <c r="F84" s="3"/>
      <c r="G84" s="3"/>
      <c r="H84" s="3"/>
      <c r="I84" s="3"/>
      <c r="J84" s="3"/>
      <c r="K84" s="3"/>
    </row>
    <row r="85" spans="1:14" ht="15" customHeight="1" x14ac:dyDescent="0.25">
      <c r="A85" s="10" t="s">
        <v>69</v>
      </c>
      <c r="B85" s="10" t="s">
        <v>32</v>
      </c>
      <c r="C85" s="70" t="s">
        <v>8</v>
      </c>
      <c r="D85" s="71"/>
      <c r="E85" s="71"/>
      <c r="F85" s="71"/>
      <c r="G85" s="6" t="s">
        <v>33</v>
      </c>
      <c r="H85" s="6" t="s">
        <v>70</v>
      </c>
      <c r="I85" s="6" t="s">
        <v>71</v>
      </c>
      <c r="J85" s="47" t="s">
        <v>10</v>
      </c>
      <c r="K85" s="48"/>
    </row>
    <row r="86" spans="1:14" ht="45" customHeight="1" x14ac:dyDescent="0.25">
      <c r="A86" s="6" t="s">
        <v>89</v>
      </c>
      <c r="B86" s="6">
        <v>102492</v>
      </c>
      <c r="C86" s="76" t="str">
        <f>VLOOKUP(B86,S!$A:$D,2,FALSE)</f>
        <v>PINTURA DE PISO COM TINTA ACRÍLICA, APLICAÇÃO MANUAL, 3 DEMÃOS, INCLUSO FUNDO PREPARADOR. AF_05/2021</v>
      </c>
      <c r="D86" s="76"/>
      <c r="E86" s="76"/>
      <c r="F86" s="77"/>
      <c r="G86" s="6" t="str">
        <f>VLOOKUP(B86,S!$A:$D,3,FALSE)</f>
        <v>M2</v>
      </c>
      <c r="H86" s="20"/>
      <c r="I86" s="20">
        <f>J92</f>
        <v>21.729999999999997</v>
      </c>
      <c r="J86" s="69"/>
      <c r="K86" s="65"/>
      <c r="L86" s="20">
        <f>VLOOKUP(B86,S!$A:$D,4,FALSE)</f>
        <v>21.73</v>
      </c>
      <c r="M86" s="6" t="str">
        <f>IF(ROUND((L86-I86),2)=0,"OK, confere com a tabela.",IF(ROUND((L86-I86),2)&lt;0,"ACIMA ("&amp;TEXT(ROUND(I86*100/L86,4),"0,0000")&amp;" %) da tabela.","ABAIXO ("&amp;TEXT(ROUND(I86*100/L86,4),"0,0000")&amp;" %) da tabela."))</f>
        <v>OK, confere com a tabela.</v>
      </c>
    </row>
    <row r="87" spans="1:14" ht="30" customHeight="1" x14ac:dyDescent="0.25">
      <c r="A87" s="16" t="s">
        <v>73</v>
      </c>
      <c r="B87" s="16">
        <v>6085</v>
      </c>
      <c r="C87" s="61" t="str">
        <f>VLOOKUP(B87,IF(A87="COMPOSICAO",S!$A:$D,I!$A:$D),2,FALSE)</f>
        <v>SELADOR ACRILICO OPACO PREMIUM INTERIOR/EXTERIOR</v>
      </c>
      <c r="D87" s="61"/>
      <c r="E87" s="61"/>
      <c r="F87" s="61"/>
      <c r="G87" s="16" t="str">
        <f>VLOOKUP(B87,IF(A87="COMPOSICAO",S!$A:$D,I!$A:$D),3,FALSE)</f>
        <v>L</v>
      </c>
      <c r="H87" s="21">
        <f>0.16</f>
        <v>0.16</v>
      </c>
      <c r="I87" s="17">
        <f>IF(A87="COMPOSICAO",VLOOKUP("TOTAL - "&amp;B87,COMPOSICAO_AUX_1!$A:$J,10,FALSE),VLOOKUP(B87,I!$A:$D,4,FALSE))</f>
        <v>6.06</v>
      </c>
      <c r="J87" s="37">
        <f>TRUNC(H87*I87,2)</f>
        <v>0.96</v>
      </c>
      <c r="K87" s="38"/>
      <c r="L87" s="3"/>
      <c r="M87" s="3"/>
      <c r="N87" s="3"/>
    </row>
    <row r="88" spans="1:14" ht="15" customHeight="1" x14ac:dyDescent="0.25">
      <c r="A88" s="16" t="s">
        <v>73</v>
      </c>
      <c r="B88" s="16">
        <v>7348</v>
      </c>
      <c r="C88" s="61" t="str">
        <f>VLOOKUP(B88,IF(A88="COMPOSICAO",S!$A:$D,I!$A:$D),2,FALSE)</f>
        <v>TINTA ACRILICA PREMIUM PARA PISO</v>
      </c>
      <c r="D88" s="61"/>
      <c r="E88" s="61"/>
      <c r="F88" s="61"/>
      <c r="G88" s="16" t="str">
        <f>VLOOKUP(B88,IF(A88="COMPOSICAO",S!$A:$D,I!$A:$D),3,FALSE)</f>
        <v>L</v>
      </c>
      <c r="H88" s="21">
        <f>0.534</f>
        <v>0.53400000000000003</v>
      </c>
      <c r="I88" s="17">
        <f>IF(A88="COMPOSICAO",VLOOKUP("TOTAL - "&amp;B88,COMPOSICAO_AUX_1!$A:$J,10,FALSE),VLOOKUP(B88,I!$A:$D,4,FALSE))</f>
        <v>18.02</v>
      </c>
      <c r="J88" s="37">
        <f>TRUNC(H88*I88,2)</f>
        <v>9.6199999999999992</v>
      </c>
      <c r="K88" s="38"/>
      <c r="L88" s="3"/>
      <c r="M88" s="3"/>
      <c r="N88" s="3"/>
    </row>
    <row r="89" spans="1:14" ht="15" customHeight="1" x14ac:dyDescent="0.25">
      <c r="A89" s="16" t="s">
        <v>73</v>
      </c>
      <c r="B89" s="16">
        <v>12815</v>
      </c>
      <c r="C89" s="61" t="str">
        <f>VLOOKUP(B89,IF(A89="COMPOSICAO",S!$A:$D,I!$A:$D),2,FALSE)</f>
        <v>FITA CREPE ROLO DE 25 MM X 50 M</v>
      </c>
      <c r="D89" s="61"/>
      <c r="E89" s="61"/>
      <c r="F89" s="61"/>
      <c r="G89" s="16" t="str">
        <f>VLOOKUP(B89,IF(A89="COMPOSICAO",S!$A:$D,I!$A:$D),3,FALSE)</f>
        <v>UN</v>
      </c>
      <c r="H89" s="21">
        <f>0.01</f>
        <v>0.01</v>
      </c>
      <c r="I89" s="17">
        <f>IF(A89="COMPOSICAO",VLOOKUP("TOTAL - "&amp;B89,COMPOSICAO_AUX_1!$A:$J,10,FALSE),VLOOKUP(B89,I!$A:$D,4,FALSE))</f>
        <v>10.48</v>
      </c>
      <c r="J89" s="37">
        <f>TRUNC(H89*I89,2)</f>
        <v>0.1</v>
      </c>
      <c r="K89" s="38"/>
      <c r="L89" s="3"/>
      <c r="M89" s="3"/>
      <c r="N89" s="3"/>
    </row>
    <row r="90" spans="1:14" ht="15" customHeight="1" x14ac:dyDescent="0.25">
      <c r="A90" s="16" t="s">
        <v>74</v>
      </c>
      <c r="B90" s="16">
        <v>88310</v>
      </c>
      <c r="C90" s="61" t="str">
        <f>VLOOKUP(B90,IF(A90="COMPOSICAO",S!$A:$D,I!$A:$D),2,FALSE)</f>
        <v>PINTOR COM ENCARGOS COMPLEMENTARES</v>
      </c>
      <c r="D90" s="61"/>
      <c r="E90" s="61"/>
      <c r="F90" s="61"/>
      <c r="G90" s="16" t="str">
        <f>VLOOKUP(B90,IF(A90="COMPOSICAO",S!$A:$D,I!$A:$D),3,FALSE)</f>
        <v>H</v>
      </c>
      <c r="H90" s="21">
        <f>0.365</f>
        <v>0.36499999999999999</v>
      </c>
      <c r="I90" s="17">
        <f>IF(A90="COMPOSICAO",VLOOKUP("TOTAL - "&amp;B90,COMPOSICAO_AUX_1!$A:$J,10,FALSE),VLOOKUP(B90,I!$A:$D,4,FALSE))</f>
        <v>23.06</v>
      </c>
      <c r="J90" s="37">
        <f>TRUNC(H90*I90,2)</f>
        <v>8.41</v>
      </c>
      <c r="K90" s="38"/>
      <c r="L90" s="3"/>
      <c r="M90" s="3"/>
      <c r="N90" s="3"/>
    </row>
    <row r="91" spans="1:14" ht="15" customHeight="1" x14ac:dyDescent="0.25">
      <c r="A91" s="16" t="s">
        <v>74</v>
      </c>
      <c r="B91" s="16">
        <v>88316</v>
      </c>
      <c r="C91" s="61" t="str">
        <f>VLOOKUP(B91,IF(A91="COMPOSICAO",S!$A:$D,I!$A:$D),2,FALSE)</f>
        <v>SERVENTE COM ENCARGOS COMPLEMENTARES</v>
      </c>
      <c r="D91" s="61"/>
      <c r="E91" s="61"/>
      <c r="F91" s="61"/>
      <c r="G91" s="16" t="str">
        <f>VLOOKUP(B91,IF(A91="COMPOSICAO",S!$A:$D,I!$A:$D),3,FALSE)</f>
        <v>H</v>
      </c>
      <c r="H91" s="21">
        <f>0.152</f>
        <v>0.152</v>
      </c>
      <c r="I91" s="17">
        <f>IF(A91="COMPOSICAO",VLOOKUP("TOTAL - "&amp;B91,COMPOSICAO_AUX_1!$A:$J,10,FALSE),VLOOKUP(B91,I!$A:$D,4,FALSE))</f>
        <v>17.41</v>
      </c>
      <c r="J91" s="37">
        <f>TRUNC(H91*I91,2)</f>
        <v>2.64</v>
      </c>
      <c r="K91" s="38"/>
      <c r="L91" s="3"/>
      <c r="M91" s="3"/>
      <c r="N91" s="3"/>
    </row>
    <row r="92" spans="1:14" ht="15" customHeight="1" x14ac:dyDescent="0.25">
      <c r="A92" s="22" t="s">
        <v>75</v>
      </c>
      <c r="B92" s="23"/>
      <c r="C92" s="23"/>
      <c r="D92" s="23"/>
      <c r="E92" s="23"/>
      <c r="F92" s="23"/>
      <c r="G92" s="24"/>
      <c r="H92" s="25"/>
      <c r="I92" s="18"/>
      <c r="J92" s="37">
        <f>SUM(J86:K91)</f>
        <v>21.729999999999997</v>
      </c>
      <c r="K92" s="38"/>
    </row>
    <row r="93" spans="1:14" ht="15" customHeight="1" x14ac:dyDescent="0.25">
      <c r="A93" s="22" t="str">
        <f>"TAXA DE BDI ("&amp;BDI&amp;" %)"</f>
        <v>TAXA DE BDI (28 %)</v>
      </c>
      <c r="B93" s="23"/>
      <c r="C93" s="23"/>
      <c r="D93" s="23"/>
      <c r="E93" s="23"/>
      <c r="F93" s="23"/>
      <c r="G93" s="24"/>
      <c r="H93" s="25"/>
      <c r="I93" s="18"/>
      <c r="J93" s="37">
        <f>ROUND(J92*(BDI/100),2)</f>
        <v>6.08</v>
      </c>
      <c r="K93" s="38"/>
    </row>
    <row r="94" spans="1:14" ht="15" customHeight="1" x14ac:dyDescent="0.25">
      <c r="A94" s="22" t="s">
        <v>91</v>
      </c>
      <c r="B94" s="23"/>
      <c r="C94" s="23"/>
      <c r="D94" s="23"/>
      <c r="E94" s="23"/>
      <c r="F94" s="23"/>
      <c r="G94" s="24"/>
      <c r="H94" s="25"/>
      <c r="I94" s="18"/>
      <c r="J94" s="37">
        <f>SUM(J92:K93)</f>
        <v>27.809999999999995</v>
      </c>
      <c r="K94" s="38"/>
    </row>
    <row r="95" spans="1:14" ht="15" customHeight="1" x14ac:dyDescent="0.25">
      <c r="A95" s="3"/>
      <c r="B95" s="3"/>
      <c r="C95" s="3"/>
      <c r="D95" s="3"/>
      <c r="E95" s="3"/>
      <c r="F95" s="3"/>
      <c r="G95" s="3"/>
      <c r="H95" s="3"/>
      <c r="I95" s="3"/>
      <c r="J95" s="3"/>
      <c r="K95" s="3"/>
    </row>
    <row r="96" spans="1:14" ht="15" customHeight="1" x14ac:dyDescent="0.25">
      <c r="A96" s="10" t="s">
        <v>69</v>
      </c>
      <c r="B96" s="10" t="s">
        <v>32</v>
      </c>
      <c r="C96" s="70" t="s">
        <v>8</v>
      </c>
      <c r="D96" s="71"/>
      <c r="E96" s="71"/>
      <c r="F96" s="71"/>
      <c r="G96" s="6" t="s">
        <v>33</v>
      </c>
      <c r="H96" s="6" t="s">
        <v>70</v>
      </c>
      <c r="I96" s="6" t="s">
        <v>71</v>
      </c>
      <c r="J96" s="47" t="s">
        <v>10</v>
      </c>
      <c r="K96" s="48"/>
    </row>
    <row r="97" spans="1:14" ht="45" customHeight="1" x14ac:dyDescent="0.25">
      <c r="A97" s="6" t="s">
        <v>89</v>
      </c>
      <c r="B97" s="6">
        <v>102505</v>
      </c>
      <c r="C97" s="76" t="str">
        <f>VLOOKUP(B97,S!$A:$D,2,FALSE)</f>
        <v>PINTURA DE DEMARCAÇÃO DE QUADRA POLIESPORTIVA COM BORRACHA CLORADA, E = 5 CM, APLICAÇÃO MANUAL. AF_05/2021</v>
      </c>
      <c r="D97" s="76"/>
      <c r="E97" s="76"/>
      <c r="F97" s="77"/>
      <c r="G97" s="6" t="str">
        <f>VLOOKUP(B97,S!$A:$D,3,FALSE)</f>
        <v>M</v>
      </c>
      <c r="H97" s="20"/>
      <c r="I97" s="20">
        <f>J102</f>
        <v>8.19</v>
      </c>
      <c r="J97" s="69"/>
      <c r="K97" s="65"/>
      <c r="L97" s="20">
        <f>VLOOKUP(B97,S!$A:$D,4,FALSE)</f>
        <v>8.19</v>
      </c>
      <c r="M97" s="6" t="str">
        <f>IF(ROUND((L97-I97),2)=0,"OK, confere com a tabela.",IF(ROUND((L97-I97),2)&lt;0,"ACIMA ("&amp;TEXT(ROUND(I97*100/L97,4),"0,0000")&amp;" %) da tabela.","ABAIXO ("&amp;TEXT(ROUND(I97*100/L97,4),"0,0000")&amp;" %) da tabela."))</f>
        <v>OK, confere com a tabela.</v>
      </c>
    </row>
    <row r="98" spans="1:14" ht="30" customHeight="1" x14ac:dyDescent="0.25">
      <c r="A98" s="16" t="s">
        <v>73</v>
      </c>
      <c r="B98" s="16">
        <v>7314</v>
      </c>
      <c r="C98" s="61" t="str">
        <f>VLOOKUP(B98,IF(A98="COMPOSICAO",S!$A:$D,I!$A:$D),2,FALSE)</f>
        <v>TINTA BORRACHA CLORADA, ACABAMENTO SEMIBRILHO, QUALQUER COR</v>
      </c>
      <c r="D98" s="61"/>
      <c r="E98" s="61"/>
      <c r="F98" s="61"/>
      <c r="G98" s="16" t="str">
        <f>VLOOKUP(B98,IF(A98="COMPOSICAO",S!$A:$D,I!$A:$D),3,FALSE)</f>
        <v>L</v>
      </c>
      <c r="H98" s="21">
        <f>0.012</f>
        <v>1.2E-2</v>
      </c>
      <c r="I98" s="17">
        <f>IF(A98="COMPOSICAO",VLOOKUP("TOTAL - "&amp;B98,COMPOSICAO_AUX_1!$A:$J,10,FALSE),VLOOKUP(B98,I!$A:$D,4,FALSE))</f>
        <v>44.31</v>
      </c>
      <c r="J98" s="37">
        <f>TRUNC(H98*I98,2)</f>
        <v>0.53</v>
      </c>
      <c r="K98" s="38"/>
      <c r="L98" s="3"/>
      <c r="M98" s="3"/>
      <c r="N98" s="3"/>
    </row>
    <row r="99" spans="1:14" ht="15" customHeight="1" x14ac:dyDescent="0.25">
      <c r="A99" s="16" t="s">
        <v>73</v>
      </c>
      <c r="B99" s="16">
        <v>12815</v>
      </c>
      <c r="C99" s="61" t="str">
        <f>VLOOKUP(B99,IF(A99="COMPOSICAO",S!$A:$D,I!$A:$D),2,FALSE)</f>
        <v>FITA CREPE ROLO DE 25 MM X 50 M</v>
      </c>
      <c r="D99" s="61"/>
      <c r="E99" s="61"/>
      <c r="F99" s="61"/>
      <c r="G99" s="16" t="str">
        <f>VLOOKUP(B99,IF(A99="COMPOSICAO",S!$A:$D,I!$A:$D),3,FALSE)</f>
        <v>UN</v>
      </c>
      <c r="H99" s="21">
        <f>0.04</f>
        <v>0.04</v>
      </c>
      <c r="I99" s="17">
        <f>IF(A99="COMPOSICAO",VLOOKUP("TOTAL - "&amp;B99,COMPOSICAO_AUX_1!$A:$J,10,FALSE),VLOOKUP(B99,I!$A:$D,4,FALSE))</f>
        <v>10.48</v>
      </c>
      <c r="J99" s="37">
        <f>TRUNC(H99*I99,2)</f>
        <v>0.41</v>
      </c>
      <c r="K99" s="38"/>
      <c r="L99" s="3"/>
      <c r="M99" s="3"/>
      <c r="N99" s="3"/>
    </row>
    <row r="100" spans="1:14" ht="15" customHeight="1" x14ac:dyDescent="0.25">
      <c r="A100" s="16" t="s">
        <v>74</v>
      </c>
      <c r="B100" s="16">
        <v>88310</v>
      </c>
      <c r="C100" s="61" t="str">
        <f>VLOOKUP(B100,IF(A100="COMPOSICAO",S!$A:$D,I!$A:$D),2,FALSE)</f>
        <v>PINTOR COM ENCARGOS COMPLEMENTARES</v>
      </c>
      <c r="D100" s="61"/>
      <c r="E100" s="61"/>
      <c r="F100" s="61"/>
      <c r="G100" s="16" t="str">
        <f>VLOOKUP(B100,IF(A100="COMPOSICAO",S!$A:$D,I!$A:$D),3,FALSE)</f>
        <v>H</v>
      </c>
      <c r="H100" s="21">
        <f>0.239</f>
        <v>0.23899999999999999</v>
      </c>
      <c r="I100" s="17">
        <f>IF(A100="COMPOSICAO",VLOOKUP("TOTAL - "&amp;B100,COMPOSICAO_AUX_1!$A:$J,10,FALSE),VLOOKUP(B100,I!$A:$D,4,FALSE))</f>
        <v>23.06</v>
      </c>
      <c r="J100" s="37">
        <f>TRUNC(H100*I100,2)</f>
        <v>5.51</v>
      </c>
      <c r="K100" s="38"/>
      <c r="L100" s="3"/>
      <c r="M100" s="3"/>
      <c r="N100" s="3"/>
    </row>
    <row r="101" spans="1:14" ht="15" customHeight="1" x14ac:dyDescent="0.25">
      <c r="A101" s="16" t="s">
        <v>74</v>
      </c>
      <c r="B101" s="16">
        <v>88316</v>
      </c>
      <c r="C101" s="61" t="str">
        <f>VLOOKUP(B101,IF(A101="COMPOSICAO",S!$A:$D,I!$A:$D),2,FALSE)</f>
        <v>SERVENTE COM ENCARGOS COMPLEMENTARES</v>
      </c>
      <c r="D101" s="61"/>
      <c r="E101" s="61"/>
      <c r="F101" s="61"/>
      <c r="G101" s="16" t="str">
        <f>VLOOKUP(B101,IF(A101="COMPOSICAO",S!$A:$D,I!$A:$D),3,FALSE)</f>
        <v>H</v>
      </c>
      <c r="H101" s="21">
        <f>0.1</f>
        <v>0.1</v>
      </c>
      <c r="I101" s="17">
        <f>IF(A101="COMPOSICAO",VLOOKUP("TOTAL - "&amp;B101,COMPOSICAO_AUX_1!$A:$J,10,FALSE),VLOOKUP(B101,I!$A:$D,4,FALSE))</f>
        <v>17.41</v>
      </c>
      <c r="J101" s="37">
        <f>TRUNC(H101*I101,2)</f>
        <v>1.74</v>
      </c>
      <c r="K101" s="38"/>
      <c r="L101" s="3"/>
      <c r="M101" s="3"/>
      <c r="N101" s="3"/>
    </row>
    <row r="102" spans="1:14" ht="15" customHeight="1" x14ac:dyDescent="0.25">
      <c r="A102" s="22" t="s">
        <v>75</v>
      </c>
      <c r="B102" s="23"/>
      <c r="C102" s="23"/>
      <c r="D102" s="23"/>
      <c r="E102" s="23"/>
      <c r="F102" s="23"/>
      <c r="G102" s="24"/>
      <c r="H102" s="25"/>
      <c r="I102" s="18"/>
      <c r="J102" s="37">
        <f>SUM(J97:K101)</f>
        <v>8.19</v>
      </c>
      <c r="K102" s="38"/>
    </row>
    <row r="103" spans="1:14" ht="15" customHeight="1" x14ac:dyDescent="0.25">
      <c r="A103" s="22" t="str">
        <f>"TAXA DE BDI ("&amp;BDI&amp;" %)"</f>
        <v>TAXA DE BDI (28 %)</v>
      </c>
      <c r="B103" s="23"/>
      <c r="C103" s="23"/>
      <c r="D103" s="23"/>
      <c r="E103" s="23"/>
      <c r="F103" s="23"/>
      <c r="G103" s="24"/>
      <c r="H103" s="25"/>
      <c r="I103" s="18"/>
      <c r="J103" s="37">
        <f>ROUND(J102*(BDI/100),2)</f>
        <v>2.29</v>
      </c>
      <c r="K103" s="38"/>
    </row>
    <row r="104" spans="1:14" ht="15" customHeight="1" x14ac:dyDescent="0.25">
      <c r="A104" s="22" t="s">
        <v>92</v>
      </c>
      <c r="B104" s="23"/>
      <c r="C104" s="23"/>
      <c r="D104" s="23"/>
      <c r="E104" s="23"/>
      <c r="F104" s="23"/>
      <c r="G104" s="24"/>
      <c r="H104" s="25"/>
      <c r="I104" s="18"/>
      <c r="J104" s="37">
        <f>SUM(J102:K103)</f>
        <v>10.48</v>
      </c>
      <c r="K104" s="38"/>
    </row>
    <row r="105" spans="1:14" ht="15" customHeight="1" x14ac:dyDescent="0.25">
      <c r="A105" s="3"/>
      <c r="B105" s="3"/>
      <c r="C105" s="3"/>
      <c r="D105" s="3"/>
      <c r="E105" s="3"/>
      <c r="F105" s="3"/>
      <c r="G105" s="3"/>
      <c r="H105" s="3"/>
      <c r="I105" s="3"/>
      <c r="J105" s="3"/>
      <c r="K105" s="3"/>
    </row>
  </sheetData>
  <sheetProtection formatCells="0" formatColumns="0" formatRows="0" insertColumns="0" insertRows="0" insertHyperlinks="0" deleteColumns="0" deleteRows="0" sort="0" autoFilter="0" pivotTables="0"/>
  <mergeCells count="158">
    <mergeCell ref="A1:K1"/>
    <mergeCell ref="A2:K2"/>
    <mergeCell ref="A3:K3"/>
    <mergeCell ref="C6:F6"/>
    <mergeCell ref="J6:K6"/>
    <mergeCell ref="C7:F7"/>
    <mergeCell ref="J7:K7"/>
    <mergeCell ref="C11:F11"/>
    <mergeCell ref="J11:K11"/>
    <mergeCell ref="C12:F12"/>
    <mergeCell ref="J12:K12"/>
    <mergeCell ref="C13:F13"/>
    <mergeCell ref="J13:K13"/>
    <mergeCell ref="C8:F8"/>
    <mergeCell ref="J8:K8"/>
    <mergeCell ref="C9:F9"/>
    <mergeCell ref="J9:K9"/>
    <mergeCell ref="C10:F10"/>
    <mergeCell ref="J10:K10"/>
    <mergeCell ref="C17:F17"/>
    <mergeCell ref="J17:K17"/>
    <mergeCell ref="C18:F18"/>
    <mergeCell ref="J18:K18"/>
    <mergeCell ref="J19:K19"/>
    <mergeCell ref="J20:K20"/>
    <mergeCell ref="C14:F14"/>
    <mergeCell ref="J14:K14"/>
    <mergeCell ref="C15:F15"/>
    <mergeCell ref="J15:K15"/>
    <mergeCell ref="C16:F16"/>
    <mergeCell ref="J16:K16"/>
    <mergeCell ref="C26:F26"/>
    <mergeCell ref="J26:K26"/>
    <mergeCell ref="J27:K27"/>
    <mergeCell ref="J28:K28"/>
    <mergeCell ref="J29:K29"/>
    <mergeCell ref="C31:F31"/>
    <mergeCell ref="J31:K31"/>
    <mergeCell ref="J21:K21"/>
    <mergeCell ref="C23:F23"/>
    <mergeCell ref="J23:K23"/>
    <mergeCell ref="C24:F24"/>
    <mergeCell ref="J24:K24"/>
    <mergeCell ref="C25:F25"/>
    <mergeCell ref="J25:K25"/>
    <mergeCell ref="C35:F35"/>
    <mergeCell ref="J35:K35"/>
    <mergeCell ref="C36:F36"/>
    <mergeCell ref="J36:K36"/>
    <mergeCell ref="C37:F37"/>
    <mergeCell ref="J37:K37"/>
    <mergeCell ref="C32:F32"/>
    <mergeCell ref="J32:K32"/>
    <mergeCell ref="C33:F33"/>
    <mergeCell ref="J33:K33"/>
    <mergeCell ref="C34:F34"/>
    <mergeCell ref="J34:K34"/>
    <mergeCell ref="J42:K42"/>
    <mergeCell ref="C44:F44"/>
    <mergeCell ref="J44:K44"/>
    <mergeCell ref="C45:F45"/>
    <mergeCell ref="J45:K45"/>
    <mergeCell ref="C46:F46"/>
    <mergeCell ref="J46:K46"/>
    <mergeCell ref="C38:F38"/>
    <mergeCell ref="J38:K38"/>
    <mergeCell ref="C39:F39"/>
    <mergeCell ref="J39:K39"/>
    <mergeCell ref="J40:K40"/>
    <mergeCell ref="J41:K41"/>
    <mergeCell ref="C53:F53"/>
    <mergeCell ref="J53:K53"/>
    <mergeCell ref="C54:F54"/>
    <mergeCell ref="J54:K54"/>
    <mergeCell ref="C55:F55"/>
    <mergeCell ref="J55:K55"/>
    <mergeCell ref="J47:K47"/>
    <mergeCell ref="J48:K48"/>
    <mergeCell ref="J49:K49"/>
    <mergeCell ref="C51:F51"/>
    <mergeCell ref="J51:K51"/>
    <mergeCell ref="C52:F52"/>
    <mergeCell ref="J52:K52"/>
    <mergeCell ref="J60:K60"/>
    <mergeCell ref="C62:F62"/>
    <mergeCell ref="J62:K62"/>
    <mergeCell ref="C63:F63"/>
    <mergeCell ref="J63:K63"/>
    <mergeCell ref="C64:F64"/>
    <mergeCell ref="J64:K64"/>
    <mergeCell ref="C56:F56"/>
    <mergeCell ref="J56:K56"/>
    <mergeCell ref="C57:F57"/>
    <mergeCell ref="J57:K57"/>
    <mergeCell ref="J58:K58"/>
    <mergeCell ref="J59:K59"/>
    <mergeCell ref="C68:F68"/>
    <mergeCell ref="J68:K68"/>
    <mergeCell ref="C69:F69"/>
    <mergeCell ref="J69:K69"/>
    <mergeCell ref="C70:F70"/>
    <mergeCell ref="J70:K70"/>
    <mergeCell ref="C65:F65"/>
    <mergeCell ref="J65:K65"/>
    <mergeCell ref="C66:F66"/>
    <mergeCell ref="J66:K66"/>
    <mergeCell ref="C67:F67"/>
    <mergeCell ref="J67:K67"/>
    <mergeCell ref="C77:F77"/>
    <mergeCell ref="J77:K77"/>
    <mergeCell ref="C78:F78"/>
    <mergeCell ref="J78:K78"/>
    <mergeCell ref="C79:F79"/>
    <mergeCell ref="J79:K79"/>
    <mergeCell ref="C71:F71"/>
    <mergeCell ref="J71:K71"/>
    <mergeCell ref="J72:K72"/>
    <mergeCell ref="J73:K73"/>
    <mergeCell ref="J74:K74"/>
    <mergeCell ref="C76:F76"/>
    <mergeCell ref="J76:K76"/>
    <mergeCell ref="C86:F86"/>
    <mergeCell ref="J86:K86"/>
    <mergeCell ref="C87:F87"/>
    <mergeCell ref="J87:K87"/>
    <mergeCell ref="C88:F88"/>
    <mergeCell ref="J88:K88"/>
    <mergeCell ref="C80:F80"/>
    <mergeCell ref="J80:K80"/>
    <mergeCell ref="J81:K81"/>
    <mergeCell ref="J82:K82"/>
    <mergeCell ref="J83:K83"/>
    <mergeCell ref="C85:F85"/>
    <mergeCell ref="J85:K85"/>
    <mergeCell ref="J92:K92"/>
    <mergeCell ref="J93:K93"/>
    <mergeCell ref="J94:K94"/>
    <mergeCell ref="C96:F96"/>
    <mergeCell ref="J96:K96"/>
    <mergeCell ref="C97:F97"/>
    <mergeCell ref="J97:K97"/>
    <mergeCell ref="C89:F89"/>
    <mergeCell ref="J89:K89"/>
    <mergeCell ref="C90:F90"/>
    <mergeCell ref="J90:K90"/>
    <mergeCell ref="C91:F91"/>
    <mergeCell ref="J91:K91"/>
    <mergeCell ref="C101:F101"/>
    <mergeCell ref="J101:K101"/>
    <mergeCell ref="J102:K102"/>
    <mergeCell ref="J103:K103"/>
    <mergeCell ref="J104:K104"/>
    <mergeCell ref="C98:F98"/>
    <mergeCell ref="J98:K98"/>
    <mergeCell ref="C99:F99"/>
    <mergeCell ref="J99:K99"/>
    <mergeCell ref="C100:F100"/>
    <mergeCell ref="J100:K100"/>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71"/>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IRENOPOLIS - MT</v>
      </c>
      <c r="B1" s="42"/>
      <c r="C1" s="42"/>
      <c r="D1" s="42"/>
      <c r="E1" s="42"/>
      <c r="F1" s="42"/>
      <c r="G1" s="42"/>
      <c r="H1" s="42"/>
      <c r="I1" s="42"/>
      <c r="J1" s="42"/>
      <c r="K1" s="42"/>
    </row>
    <row r="2" spans="1:13" ht="15" customHeight="1" x14ac:dyDescent="0.25">
      <c r="A2" s="42" t="str">
        <f>OBRA</f>
        <v>QUADRA POLIESPORTIVA (2017)</v>
      </c>
      <c r="B2" s="42"/>
      <c r="C2" s="42"/>
      <c r="D2" s="42"/>
      <c r="E2" s="42"/>
      <c r="F2" s="42"/>
      <c r="G2" s="42"/>
      <c r="H2" s="42"/>
      <c r="I2" s="42"/>
      <c r="J2" s="42"/>
      <c r="K2" s="42"/>
    </row>
    <row r="3" spans="1:13" ht="15" customHeight="1" x14ac:dyDescent="0.25">
      <c r="A3" s="42" t="s">
        <v>93</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MT-12/2022, COM DESONERAÇÃO</v>
      </c>
      <c r="C5" s="2"/>
      <c r="D5" s="2"/>
      <c r="E5" s="2"/>
      <c r="G5" s="3"/>
      <c r="H5" s="2" t="s">
        <v>6</v>
      </c>
      <c r="I5" s="5">
        <f>LEI</f>
        <v>80.42</v>
      </c>
      <c r="J5" s="2" t="s">
        <v>7</v>
      </c>
      <c r="K5" s="5">
        <f>BDI</f>
        <v>28.000000000000004</v>
      </c>
    </row>
    <row r="6" spans="1:13" ht="15" customHeight="1" x14ac:dyDescent="0.25">
      <c r="A6" s="10" t="s">
        <v>69</v>
      </c>
      <c r="B6" s="10" t="s">
        <v>32</v>
      </c>
      <c r="C6" s="70" t="s">
        <v>8</v>
      </c>
      <c r="D6" s="71"/>
      <c r="E6" s="71"/>
      <c r="F6" s="71"/>
      <c r="G6" s="6" t="s">
        <v>33</v>
      </c>
      <c r="H6" s="6" t="s">
        <v>70</v>
      </c>
      <c r="I6" s="6" t="s">
        <v>71</v>
      </c>
      <c r="J6" s="47" t="s">
        <v>10</v>
      </c>
      <c r="K6" s="48"/>
    </row>
    <row r="7" spans="1:13" ht="30" customHeight="1" x14ac:dyDescent="0.25">
      <c r="A7" s="6" t="s">
        <v>94</v>
      </c>
      <c r="B7" s="6">
        <v>88239</v>
      </c>
      <c r="C7" s="76" t="str">
        <f>VLOOKUP(B7,S!$A:$D,2,FALSE)</f>
        <v>AJUDANTE DE CARPINTEIRO COM ENCARGOS COMPLEMENTARES</v>
      </c>
      <c r="D7" s="76"/>
      <c r="E7" s="76"/>
      <c r="F7" s="77"/>
      <c r="G7" s="6" t="str">
        <f>VLOOKUP(B7,S!$A:$D,3,FALSE)</f>
        <v>H</v>
      </c>
      <c r="H7" s="20"/>
      <c r="I7" s="20">
        <f>J16</f>
        <v>18.299999999999994</v>
      </c>
      <c r="J7" s="69"/>
      <c r="K7" s="65"/>
      <c r="L7" s="20">
        <f>VLOOKUP(B7,S!$A:$D,4,FALSE)</f>
        <v>18.3</v>
      </c>
      <c r="M7" s="6" t="str">
        <f>IF(ROUND((L7-I7),2)=0,"OK, confere com a tabela.",IF(ROUND((L7-I7),2)&lt;0,"ACIMA ("&amp;TEXT(ROUND(I7*100/L7,4),"0,0000")&amp;" %) da tabela.","ABAIXO ("&amp;TEXT(ROUND(I7*100/L7,4),"0,0000")&amp;" %) da tabela."))</f>
        <v>OK, confere com a tabela.</v>
      </c>
    </row>
    <row r="8" spans="1:13" ht="15" customHeight="1" x14ac:dyDescent="0.25">
      <c r="A8" s="16" t="s">
        <v>73</v>
      </c>
      <c r="B8" s="16">
        <v>6117</v>
      </c>
      <c r="C8" s="61" t="str">
        <f>VLOOKUP(B8,IF(A8="COMPOSICAO",S!$A:$D,I!$A:$D),2,FALSE)</f>
        <v>CARPINTEIRO AUXILIAR (HORISTA)</v>
      </c>
      <c r="D8" s="61"/>
      <c r="E8" s="61"/>
      <c r="F8" s="61"/>
      <c r="G8" s="16" t="str">
        <f>VLOOKUP(B8,IF(A8="COMPOSICAO",S!$A:$D,I!$A:$D),3,FALSE)</f>
        <v>H</v>
      </c>
      <c r="H8" s="26">
        <v>1</v>
      </c>
      <c r="I8" s="17">
        <f>IF(A8="COMPOSICAO",VLOOKUP("TOTAL - "&amp;B8,COMPOSICAO_AUX_2!$A:$J,10,FALSE),VLOOKUP(B8,I!$A:$D,4,FALSE))</f>
        <v>13.11</v>
      </c>
      <c r="J8" s="37">
        <f t="shared" ref="J8:J15" si="0">TRUNC(H8*I8,2)</f>
        <v>13.11</v>
      </c>
      <c r="K8" s="38"/>
    </row>
    <row r="9" spans="1:13" ht="30" customHeight="1" x14ac:dyDescent="0.25">
      <c r="A9" s="16" t="s">
        <v>73</v>
      </c>
      <c r="B9" s="16">
        <v>37370</v>
      </c>
      <c r="C9" s="61" t="str">
        <f>VLOOKUP(B9,IF(A9="COMPOSICAO",S!$A:$D,I!$A:$D),2,FALSE)</f>
        <v>ALIMENTACAO - HORISTA (COLETADO CAIXA - ENCARGOS COMPLEMENTARES)</v>
      </c>
      <c r="D9" s="61"/>
      <c r="E9" s="61"/>
      <c r="F9" s="61"/>
      <c r="G9" s="16" t="str">
        <f>VLOOKUP(B9,IF(A9="COMPOSICAO",S!$A:$D,I!$A:$D),3,FALSE)</f>
        <v>H</v>
      </c>
      <c r="H9" s="26">
        <v>1</v>
      </c>
      <c r="I9" s="17">
        <f>IF(A9="COMPOSICAO",VLOOKUP("TOTAL - "&amp;B9,COMPOSICAO_AUX_2!$A:$J,10,FALSE),VLOOKUP(B9,I!$A:$D,4,FALSE))</f>
        <v>1.0900000000000001</v>
      </c>
      <c r="J9" s="37">
        <f t="shared" si="0"/>
        <v>1.0900000000000001</v>
      </c>
      <c r="K9" s="38"/>
    </row>
    <row r="10" spans="1:13" ht="30" customHeight="1" x14ac:dyDescent="0.25">
      <c r="A10" s="16" t="s">
        <v>73</v>
      </c>
      <c r="B10" s="16">
        <v>37371</v>
      </c>
      <c r="C10" s="61" t="str">
        <f>VLOOKUP(B10,IF(A10="COMPOSICAO",S!$A:$D,I!$A:$D),2,FALSE)</f>
        <v>TRANSPORTE - HORISTA (COLETADO CAIXA - ENCARGOS COMPLEMENTARES)</v>
      </c>
      <c r="D10" s="61"/>
      <c r="E10" s="61"/>
      <c r="F10" s="61"/>
      <c r="G10" s="16" t="str">
        <f>VLOOKUP(B10,IF(A10="COMPOSICAO",S!$A:$D,I!$A:$D),3,FALSE)</f>
        <v>H</v>
      </c>
      <c r="H10" s="26">
        <v>1</v>
      </c>
      <c r="I10" s="17">
        <f>IF(A10="COMPOSICAO",VLOOKUP("TOTAL - "&amp;B10,COMPOSICAO_AUX_2!$A:$J,10,FALSE),VLOOKUP(B10,I!$A:$D,4,FALSE))</f>
        <v>0.87</v>
      </c>
      <c r="J10" s="37">
        <f t="shared" si="0"/>
        <v>0.87</v>
      </c>
      <c r="K10" s="38"/>
    </row>
    <row r="11" spans="1:13" ht="30" customHeight="1" x14ac:dyDescent="0.25">
      <c r="A11" s="16" t="s">
        <v>73</v>
      </c>
      <c r="B11" s="16">
        <v>37372</v>
      </c>
      <c r="C11" s="61" t="str">
        <f>VLOOKUP(B11,IF(A11="COMPOSICAO",S!$A:$D,I!$A:$D),2,FALSE)</f>
        <v>EXAMES - HORISTA (COLETADO CAIXA - ENCARGOS COMPLEMENTARES)</v>
      </c>
      <c r="D11" s="61"/>
      <c r="E11" s="61"/>
      <c r="F11" s="61"/>
      <c r="G11" s="16" t="str">
        <f>VLOOKUP(B11,IF(A11="COMPOSICAO",S!$A:$D,I!$A:$D),3,FALSE)</f>
        <v>H</v>
      </c>
      <c r="H11" s="26">
        <v>1</v>
      </c>
      <c r="I11" s="17">
        <f>IF(A11="COMPOSICAO",VLOOKUP("TOTAL - "&amp;B11,COMPOSICAO_AUX_2!$A:$J,10,FALSE),VLOOKUP(B11,I!$A:$D,4,FALSE))</f>
        <v>1.1399999999999999</v>
      </c>
      <c r="J11" s="37">
        <f t="shared" si="0"/>
        <v>1.1399999999999999</v>
      </c>
      <c r="K11" s="38"/>
    </row>
    <row r="12" spans="1:13" ht="30" customHeight="1" x14ac:dyDescent="0.25">
      <c r="A12" s="16" t="s">
        <v>73</v>
      </c>
      <c r="B12" s="16">
        <v>37373</v>
      </c>
      <c r="C12" s="61" t="str">
        <f>VLOOKUP(B12,IF(A12="COMPOSICAO",S!$A:$D,I!$A:$D),2,FALSE)</f>
        <v>SEGURO - HORISTA (COLETADO CAIXA - ENCARGOS COMPLEMENTARES)</v>
      </c>
      <c r="D12" s="61"/>
      <c r="E12" s="61"/>
      <c r="F12" s="61"/>
      <c r="G12" s="16" t="str">
        <f>VLOOKUP(B12,IF(A12="COMPOSICAO",S!$A:$D,I!$A:$D),3,FALSE)</f>
        <v>H</v>
      </c>
      <c r="H12" s="26">
        <v>1</v>
      </c>
      <c r="I12" s="17">
        <f>IF(A12="COMPOSICAO",VLOOKUP("TOTAL - "&amp;B12,COMPOSICAO_AUX_2!$A:$J,10,FALSE),VLOOKUP(B12,I!$A:$D,4,FALSE))</f>
        <v>0.06</v>
      </c>
      <c r="J12" s="37">
        <f t="shared" si="0"/>
        <v>0.06</v>
      </c>
      <c r="K12" s="38"/>
    </row>
    <row r="13" spans="1:13" ht="45" customHeight="1" x14ac:dyDescent="0.25">
      <c r="A13" s="16" t="s">
        <v>73</v>
      </c>
      <c r="B13" s="16">
        <v>43459</v>
      </c>
      <c r="C13" s="61" t="str">
        <f>VLOOKUP(B13,IF(A13="COMPOSICAO",S!$A:$D,I!$A:$D),2,FALSE)</f>
        <v>FERRAMENTAS - FAMILIA CARPINTEIRO DE FORMAS - HORISTA (ENCARGOS COMPLEMENTARES - COLETADO CAIXA)</v>
      </c>
      <c r="D13" s="61"/>
      <c r="E13" s="61"/>
      <c r="F13" s="61"/>
      <c r="G13" s="16" t="str">
        <f>VLOOKUP(B13,IF(A13="COMPOSICAO",S!$A:$D,I!$A:$D),3,FALSE)</f>
        <v>H</v>
      </c>
      <c r="H13" s="26">
        <v>1</v>
      </c>
      <c r="I13" s="17">
        <f>IF(A13="COMPOSICAO",VLOOKUP("TOTAL - "&amp;B13,COMPOSICAO_AUX_2!$A:$J,10,FALSE),VLOOKUP(B13,I!$A:$D,4,FALSE))</f>
        <v>0.49</v>
      </c>
      <c r="J13" s="37">
        <f t="shared" si="0"/>
        <v>0.49</v>
      </c>
      <c r="K13" s="38"/>
    </row>
    <row r="14" spans="1:13" ht="30" customHeight="1" x14ac:dyDescent="0.25">
      <c r="A14" s="16" t="s">
        <v>73</v>
      </c>
      <c r="B14" s="16">
        <v>43483</v>
      </c>
      <c r="C14" s="61" t="str">
        <f>VLOOKUP(B14,IF(A14="COMPOSICAO",S!$A:$D,I!$A:$D),2,FALSE)</f>
        <v>EPI - FAMILIA CARPINTEIRO DE FORMAS - HORISTA (ENCARGOS COMPLEMENTARES - COLETADO CAIXA)</v>
      </c>
      <c r="D14" s="61"/>
      <c r="E14" s="61"/>
      <c r="F14" s="61"/>
      <c r="G14" s="16" t="str">
        <f>VLOOKUP(B14,IF(A14="COMPOSICAO",S!$A:$D,I!$A:$D),3,FALSE)</f>
        <v>H</v>
      </c>
      <c r="H14" s="26">
        <v>1</v>
      </c>
      <c r="I14" s="17">
        <f>IF(A14="COMPOSICAO",VLOOKUP("TOTAL - "&amp;B14,COMPOSICAO_AUX_2!$A:$J,10,FALSE),VLOOKUP(B14,I!$A:$D,4,FALSE))</f>
        <v>1.34</v>
      </c>
      <c r="J14" s="37">
        <f t="shared" si="0"/>
        <v>1.34</v>
      </c>
      <c r="K14" s="38"/>
    </row>
    <row r="15" spans="1:13" ht="30" customHeight="1" x14ac:dyDescent="0.25">
      <c r="A15" s="16" t="s">
        <v>74</v>
      </c>
      <c r="B15" s="16">
        <v>95309</v>
      </c>
      <c r="C15" s="61" t="str">
        <f>VLOOKUP(B15,IF(A15="COMPOSICAO",S!$A:$D,I!$A:$D),2,FALSE)</f>
        <v>CURSO DE CAPACITAÇÃO PARA AJUDANTE DE CARPINTEIRO (ENCARGOS COMPLEMENTARES) - HORISTA</v>
      </c>
      <c r="D15" s="61"/>
      <c r="E15" s="61"/>
      <c r="F15" s="61"/>
      <c r="G15" s="16" t="str">
        <f>VLOOKUP(B15,IF(A15="COMPOSICAO",S!$A:$D,I!$A:$D),3,FALSE)</f>
        <v>H</v>
      </c>
      <c r="H15" s="26">
        <v>1</v>
      </c>
      <c r="I15" s="17">
        <f>IF(A15="COMPOSICAO",VLOOKUP("TOTAL - "&amp;B15,COMPOSICAO_AUX_2!$A:$J,10,FALSE),VLOOKUP(B15,I!$A:$D,4,FALSE))</f>
        <v>0.2</v>
      </c>
      <c r="J15" s="37">
        <f t="shared" si="0"/>
        <v>0.2</v>
      </c>
      <c r="K15" s="38"/>
    </row>
    <row r="16" spans="1:13" ht="15" customHeight="1" x14ac:dyDescent="0.25">
      <c r="A16" s="22" t="s">
        <v>95</v>
      </c>
      <c r="B16" s="23"/>
      <c r="C16" s="23"/>
      <c r="D16" s="23"/>
      <c r="E16" s="23"/>
      <c r="F16" s="23"/>
      <c r="G16" s="24"/>
      <c r="H16" s="25"/>
      <c r="I16" s="18"/>
      <c r="J16" s="37">
        <f>SUM(J7:K15)</f>
        <v>18.299999999999994</v>
      </c>
      <c r="K16" s="38"/>
    </row>
    <row r="17" spans="1:13" ht="15" customHeight="1" x14ac:dyDescent="0.25">
      <c r="A17" s="3"/>
      <c r="B17" s="3"/>
      <c r="C17" s="3"/>
      <c r="D17" s="3"/>
      <c r="E17" s="3"/>
      <c r="F17" s="3"/>
      <c r="G17" s="3"/>
      <c r="H17" s="3"/>
      <c r="I17" s="3"/>
      <c r="J17" s="3"/>
      <c r="K17" s="3"/>
    </row>
    <row r="18" spans="1:13" ht="15" customHeight="1" x14ac:dyDescent="0.25">
      <c r="A18" s="10" t="s">
        <v>69</v>
      </c>
      <c r="B18" s="10" t="s">
        <v>32</v>
      </c>
      <c r="C18" s="70" t="s">
        <v>8</v>
      </c>
      <c r="D18" s="71"/>
      <c r="E18" s="71"/>
      <c r="F18" s="71"/>
      <c r="G18" s="6" t="s">
        <v>33</v>
      </c>
      <c r="H18" s="6" t="s">
        <v>70</v>
      </c>
      <c r="I18" s="6" t="s">
        <v>71</v>
      </c>
      <c r="J18" s="47" t="s">
        <v>10</v>
      </c>
      <c r="K18" s="48"/>
    </row>
    <row r="19" spans="1:13" ht="30" customHeight="1" x14ac:dyDescent="0.25">
      <c r="A19" s="6" t="s">
        <v>94</v>
      </c>
      <c r="B19" s="6">
        <v>88262</v>
      </c>
      <c r="C19" s="76" t="str">
        <f>VLOOKUP(B19,S!$A:$D,2,FALSE)</f>
        <v>CARPINTEIRO DE FORMAS COM ENCARGOS COMPLEMENTARES</v>
      </c>
      <c r="D19" s="76"/>
      <c r="E19" s="76"/>
      <c r="F19" s="77"/>
      <c r="G19" s="6" t="str">
        <f>VLOOKUP(B19,S!$A:$D,3,FALSE)</f>
        <v>H</v>
      </c>
      <c r="H19" s="20"/>
      <c r="I19" s="20">
        <f>J28</f>
        <v>21.47</v>
      </c>
      <c r="J19" s="69"/>
      <c r="K19" s="65"/>
      <c r="L19" s="20">
        <f>VLOOKUP(B19,S!$A:$D,4,FALSE)</f>
        <v>21.47</v>
      </c>
      <c r="M19" s="6" t="str">
        <f>IF(ROUND((L19-I19),2)=0,"OK, confere com a tabela.",IF(ROUND((L19-I19),2)&lt;0,"ACIMA ("&amp;TEXT(ROUND(I19*100/L19,4),"0,0000")&amp;" %) da tabela.","ABAIXO ("&amp;TEXT(ROUND(I19*100/L19,4),"0,0000")&amp;" %) da tabela."))</f>
        <v>OK, confere com a tabela.</v>
      </c>
    </row>
    <row r="20" spans="1:13" ht="15" customHeight="1" x14ac:dyDescent="0.25">
      <c r="A20" s="16" t="s">
        <v>73</v>
      </c>
      <c r="B20" s="16">
        <v>1213</v>
      </c>
      <c r="C20" s="61" t="str">
        <f>VLOOKUP(B20,IF(A20="COMPOSICAO",S!$A:$D,I!$A:$D),2,FALSE)</f>
        <v>CARPINTEIRO DE FORMAS (HORISTA)</v>
      </c>
      <c r="D20" s="61"/>
      <c r="E20" s="61"/>
      <c r="F20" s="61"/>
      <c r="G20" s="16" t="str">
        <f>VLOOKUP(B20,IF(A20="COMPOSICAO",S!$A:$D,I!$A:$D),3,FALSE)</f>
        <v>H</v>
      </c>
      <c r="H20" s="26">
        <v>1</v>
      </c>
      <c r="I20" s="17">
        <f>IF(A20="COMPOSICAO",VLOOKUP("TOTAL - "&amp;B20,COMPOSICAO_AUX_2!$A:$J,10,FALSE),VLOOKUP(B20,I!$A:$D,4,FALSE))</f>
        <v>16.29</v>
      </c>
      <c r="J20" s="37">
        <f t="shared" ref="J20:J27" si="1">TRUNC(H20*I20,2)</f>
        <v>16.29</v>
      </c>
      <c r="K20" s="38"/>
    </row>
    <row r="21" spans="1:13" ht="30" customHeight="1" x14ac:dyDescent="0.25">
      <c r="A21" s="16" t="s">
        <v>73</v>
      </c>
      <c r="B21" s="16">
        <v>37370</v>
      </c>
      <c r="C21" s="61" t="str">
        <f>VLOOKUP(B21,IF(A21="COMPOSICAO",S!$A:$D,I!$A:$D),2,FALSE)</f>
        <v>ALIMENTACAO - HORISTA (COLETADO CAIXA - ENCARGOS COMPLEMENTARES)</v>
      </c>
      <c r="D21" s="61"/>
      <c r="E21" s="61"/>
      <c r="F21" s="61"/>
      <c r="G21" s="16" t="str">
        <f>VLOOKUP(B21,IF(A21="COMPOSICAO",S!$A:$D,I!$A:$D),3,FALSE)</f>
        <v>H</v>
      </c>
      <c r="H21" s="26">
        <v>1</v>
      </c>
      <c r="I21" s="17">
        <f>IF(A21="COMPOSICAO",VLOOKUP("TOTAL - "&amp;B21,COMPOSICAO_AUX_2!$A:$J,10,FALSE),VLOOKUP(B21,I!$A:$D,4,FALSE))</f>
        <v>1.0900000000000001</v>
      </c>
      <c r="J21" s="37">
        <f t="shared" si="1"/>
        <v>1.0900000000000001</v>
      </c>
      <c r="K21" s="38"/>
    </row>
    <row r="22" spans="1:13" ht="30" customHeight="1" x14ac:dyDescent="0.25">
      <c r="A22" s="16" t="s">
        <v>73</v>
      </c>
      <c r="B22" s="16">
        <v>37371</v>
      </c>
      <c r="C22" s="61" t="str">
        <f>VLOOKUP(B22,IF(A22="COMPOSICAO",S!$A:$D,I!$A:$D),2,FALSE)</f>
        <v>TRANSPORTE - HORISTA (COLETADO CAIXA - ENCARGOS COMPLEMENTARES)</v>
      </c>
      <c r="D22" s="61"/>
      <c r="E22" s="61"/>
      <c r="F22" s="61"/>
      <c r="G22" s="16" t="str">
        <f>VLOOKUP(B22,IF(A22="COMPOSICAO",S!$A:$D,I!$A:$D),3,FALSE)</f>
        <v>H</v>
      </c>
      <c r="H22" s="26">
        <v>1</v>
      </c>
      <c r="I22" s="17">
        <f>IF(A22="COMPOSICAO",VLOOKUP("TOTAL - "&amp;B22,COMPOSICAO_AUX_2!$A:$J,10,FALSE),VLOOKUP(B22,I!$A:$D,4,FALSE))</f>
        <v>0.87</v>
      </c>
      <c r="J22" s="37">
        <f t="shared" si="1"/>
        <v>0.87</v>
      </c>
      <c r="K22" s="38"/>
    </row>
    <row r="23" spans="1:13" ht="30" customHeight="1" x14ac:dyDescent="0.25">
      <c r="A23" s="16" t="s">
        <v>73</v>
      </c>
      <c r="B23" s="16">
        <v>37372</v>
      </c>
      <c r="C23" s="61" t="str">
        <f>VLOOKUP(B23,IF(A23="COMPOSICAO",S!$A:$D,I!$A:$D),2,FALSE)</f>
        <v>EXAMES - HORISTA (COLETADO CAIXA - ENCARGOS COMPLEMENTARES)</v>
      </c>
      <c r="D23" s="61"/>
      <c r="E23" s="61"/>
      <c r="F23" s="61"/>
      <c r="G23" s="16" t="str">
        <f>VLOOKUP(B23,IF(A23="COMPOSICAO",S!$A:$D,I!$A:$D),3,FALSE)</f>
        <v>H</v>
      </c>
      <c r="H23" s="26">
        <v>1</v>
      </c>
      <c r="I23" s="17">
        <f>IF(A23="COMPOSICAO",VLOOKUP("TOTAL - "&amp;B23,COMPOSICAO_AUX_2!$A:$J,10,FALSE),VLOOKUP(B23,I!$A:$D,4,FALSE))</f>
        <v>1.1399999999999999</v>
      </c>
      <c r="J23" s="37">
        <f t="shared" si="1"/>
        <v>1.1399999999999999</v>
      </c>
      <c r="K23" s="38"/>
    </row>
    <row r="24" spans="1:13" ht="30" customHeight="1" x14ac:dyDescent="0.25">
      <c r="A24" s="16" t="s">
        <v>73</v>
      </c>
      <c r="B24" s="16">
        <v>37373</v>
      </c>
      <c r="C24" s="61" t="str">
        <f>VLOOKUP(B24,IF(A24="COMPOSICAO",S!$A:$D,I!$A:$D),2,FALSE)</f>
        <v>SEGURO - HORISTA (COLETADO CAIXA - ENCARGOS COMPLEMENTARES)</v>
      </c>
      <c r="D24" s="61"/>
      <c r="E24" s="61"/>
      <c r="F24" s="61"/>
      <c r="G24" s="16" t="str">
        <f>VLOOKUP(B24,IF(A24="COMPOSICAO",S!$A:$D,I!$A:$D),3,FALSE)</f>
        <v>H</v>
      </c>
      <c r="H24" s="26">
        <v>1</v>
      </c>
      <c r="I24" s="17">
        <f>IF(A24="COMPOSICAO",VLOOKUP("TOTAL - "&amp;B24,COMPOSICAO_AUX_2!$A:$J,10,FALSE),VLOOKUP(B24,I!$A:$D,4,FALSE))</f>
        <v>0.06</v>
      </c>
      <c r="J24" s="37">
        <f t="shared" si="1"/>
        <v>0.06</v>
      </c>
      <c r="K24" s="38"/>
    </row>
    <row r="25" spans="1:13" ht="45" customHeight="1" x14ac:dyDescent="0.25">
      <c r="A25" s="16" t="s">
        <v>73</v>
      </c>
      <c r="B25" s="16">
        <v>43459</v>
      </c>
      <c r="C25" s="61" t="str">
        <f>VLOOKUP(B25,IF(A25="COMPOSICAO",S!$A:$D,I!$A:$D),2,FALSE)</f>
        <v>FERRAMENTAS - FAMILIA CARPINTEIRO DE FORMAS - HORISTA (ENCARGOS COMPLEMENTARES - COLETADO CAIXA)</v>
      </c>
      <c r="D25" s="61"/>
      <c r="E25" s="61"/>
      <c r="F25" s="61"/>
      <c r="G25" s="16" t="str">
        <f>VLOOKUP(B25,IF(A25="COMPOSICAO",S!$A:$D,I!$A:$D),3,FALSE)</f>
        <v>H</v>
      </c>
      <c r="H25" s="26">
        <v>1</v>
      </c>
      <c r="I25" s="17">
        <f>IF(A25="COMPOSICAO",VLOOKUP("TOTAL - "&amp;B25,COMPOSICAO_AUX_2!$A:$J,10,FALSE),VLOOKUP(B25,I!$A:$D,4,FALSE))</f>
        <v>0.49</v>
      </c>
      <c r="J25" s="37">
        <f t="shared" si="1"/>
        <v>0.49</v>
      </c>
      <c r="K25" s="38"/>
    </row>
    <row r="26" spans="1:13" ht="30" customHeight="1" x14ac:dyDescent="0.25">
      <c r="A26" s="16" t="s">
        <v>73</v>
      </c>
      <c r="B26" s="16">
        <v>43483</v>
      </c>
      <c r="C26" s="61" t="str">
        <f>VLOOKUP(B26,IF(A26="COMPOSICAO",S!$A:$D,I!$A:$D),2,FALSE)</f>
        <v>EPI - FAMILIA CARPINTEIRO DE FORMAS - HORISTA (ENCARGOS COMPLEMENTARES - COLETADO CAIXA)</v>
      </c>
      <c r="D26" s="61"/>
      <c r="E26" s="61"/>
      <c r="F26" s="61"/>
      <c r="G26" s="16" t="str">
        <f>VLOOKUP(B26,IF(A26="COMPOSICAO",S!$A:$D,I!$A:$D),3,FALSE)</f>
        <v>H</v>
      </c>
      <c r="H26" s="26">
        <v>1</v>
      </c>
      <c r="I26" s="17">
        <f>IF(A26="COMPOSICAO",VLOOKUP("TOTAL - "&amp;B26,COMPOSICAO_AUX_2!$A:$J,10,FALSE),VLOOKUP(B26,I!$A:$D,4,FALSE))</f>
        <v>1.34</v>
      </c>
      <c r="J26" s="37">
        <f t="shared" si="1"/>
        <v>1.34</v>
      </c>
      <c r="K26" s="38"/>
    </row>
    <row r="27" spans="1:13" ht="30" customHeight="1" x14ac:dyDescent="0.25">
      <c r="A27" s="16" t="s">
        <v>74</v>
      </c>
      <c r="B27" s="16">
        <v>95330</v>
      </c>
      <c r="C27" s="61" t="str">
        <f>VLOOKUP(B27,IF(A27="COMPOSICAO",S!$A:$D,I!$A:$D),2,FALSE)</f>
        <v>CURSO DE CAPACITAÇÃO PARA CARPINTEIRO DE FÔRMAS (ENCARGOS COMPLEMENTARES) - HORISTA</v>
      </c>
      <c r="D27" s="61"/>
      <c r="E27" s="61"/>
      <c r="F27" s="61"/>
      <c r="G27" s="16" t="str">
        <f>VLOOKUP(B27,IF(A27="COMPOSICAO",S!$A:$D,I!$A:$D),3,FALSE)</f>
        <v>H</v>
      </c>
      <c r="H27" s="26">
        <v>1</v>
      </c>
      <c r="I27" s="17">
        <f>IF(A27="COMPOSICAO",VLOOKUP("TOTAL - "&amp;B27,COMPOSICAO_AUX_2!$A:$J,10,FALSE),VLOOKUP(B27,I!$A:$D,4,FALSE))</f>
        <v>0.19</v>
      </c>
      <c r="J27" s="37">
        <f t="shared" si="1"/>
        <v>0.19</v>
      </c>
      <c r="K27" s="38"/>
    </row>
    <row r="28" spans="1:13" ht="15" customHeight="1" x14ac:dyDescent="0.25">
      <c r="A28" s="22" t="s">
        <v>96</v>
      </c>
      <c r="B28" s="23"/>
      <c r="C28" s="23"/>
      <c r="D28" s="23"/>
      <c r="E28" s="23"/>
      <c r="F28" s="23"/>
      <c r="G28" s="24"/>
      <c r="H28" s="25"/>
      <c r="I28" s="18"/>
      <c r="J28" s="37">
        <f>SUM(J19:K27)</f>
        <v>21.47</v>
      </c>
      <c r="K28" s="38"/>
    </row>
    <row r="29" spans="1:13" ht="15" customHeight="1" x14ac:dyDescent="0.25">
      <c r="A29" s="3"/>
      <c r="B29" s="3"/>
      <c r="C29" s="3"/>
      <c r="D29" s="3"/>
      <c r="E29" s="3"/>
      <c r="F29" s="3"/>
      <c r="G29" s="3"/>
      <c r="H29" s="3"/>
      <c r="I29" s="3"/>
      <c r="J29" s="3"/>
      <c r="K29" s="3"/>
    </row>
    <row r="30" spans="1:13" ht="15" customHeight="1" x14ac:dyDescent="0.25">
      <c r="A30" s="10" t="s">
        <v>69</v>
      </c>
      <c r="B30" s="10" t="s">
        <v>32</v>
      </c>
      <c r="C30" s="70" t="s">
        <v>8</v>
      </c>
      <c r="D30" s="71"/>
      <c r="E30" s="71"/>
      <c r="F30" s="71"/>
      <c r="G30" s="6" t="s">
        <v>33</v>
      </c>
      <c r="H30" s="6" t="s">
        <v>70</v>
      </c>
      <c r="I30" s="6" t="s">
        <v>71</v>
      </c>
      <c r="J30" s="47" t="s">
        <v>10</v>
      </c>
      <c r="K30" s="48"/>
    </row>
    <row r="31" spans="1:13" ht="45" customHeight="1" x14ac:dyDescent="0.25">
      <c r="A31" s="6" t="s">
        <v>97</v>
      </c>
      <c r="B31" s="6">
        <v>91692</v>
      </c>
      <c r="C31" s="76" t="str">
        <f>VLOOKUP(B31,S!$A:$D,2,FALSE)</f>
        <v>SERRA CIRCULAR DE BANCADA COM MOTOR ELÉTRICO POTÊNCIA DE 5HP, COM COIFA PARA DISCO 10" - CHP DIURNO. AF_08/2015</v>
      </c>
      <c r="D31" s="76"/>
      <c r="E31" s="76"/>
      <c r="F31" s="77"/>
      <c r="G31" s="6" t="str">
        <f>VLOOKUP(B31,S!$A:$D,3,FALSE)</f>
        <v>CHP</v>
      </c>
      <c r="H31" s="20"/>
      <c r="I31" s="20">
        <f>J37</f>
        <v>18.160000000000004</v>
      </c>
      <c r="J31" s="69"/>
      <c r="K31" s="65"/>
      <c r="L31" s="20">
        <f>VLOOKUP(B31,S!$A:$D,4,FALSE)</f>
        <v>18.16</v>
      </c>
      <c r="M31" s="6" t="str">
        <f>IF(ROUND((L31-I31),2)=0,"OK, confere com a tabela.",IF(ROUND((L31-I31),2)&lt;0,"ACIMA ("&amp;TEXT(ROUND(I31*100/L31,4),"0,0000")&amp;" %) da tabela.","ABAIXO ("&amp;TEXT(ROUND(I31*100/L31,4),"0,0000")&amp;" %) da tabela."))</f>
        <v>OK, confere com a tabela.</v>
      </c>
    </row>
    <row r="32" spans="1:13" ht="30" customHeight="1" x14ac:dyDescent="0.25">
      <c r="A32" s="16" t="s">
        <v>74</v>
      </c>
      <c r="B32" s="16">
        <v>88297</v>
      </c>
      <c r="C32" s="61" t="str">
        <f>VLOOKUP(B32,IF(A32="COMPOSICAO",S!$A:$D,I!$A:$D),2,FALSE)</f>
        <v>OPERADOR DE MÁQUINAS E EQUIPAMENTOS COM ENCARGOS COMPLEMENTARES</v>
      </c>
      <c r="D32" s="61"/>
      <c r="E32" s="61"/>
      <c r="F32" s="61"/>
      <c r="G32" s="16" t="str">
        <f>VLOOKUP(B32,IF(A32="COMPOSICAO",S!$A:$D,I!$A:$D),3,FALSE)</f>
        <v>H</v>
      </c>
      <c r="H32" s="26">
        <v>1</v>
      </c>
      <c r="I32" s="17">
        <f>IF(A32="COMPOSICAO",VLOOKUP("TOTAL - "&amp;B32,COMPOSICAO_AUX_2!$A:$J,10,FALSE),VLOOKUP(B32,I!$A:$D,4,FALSE))</f>
        <v>16.549999999999997</v>
      </c>
      <c r="J32" s="37">
        <f>TRUNC(H32*I32,2)</f>
        <v>16.55</v>
      </c>
      <c r="K32" s="38"/>
    </row>
    <row r="33" spans="1:13" ht="45" customHeight="1" x14ac:dyDescent="0.25">
      <c r="A33" s="16" t="s">
        <v>74</v>
      </c>
      <c r="B33" s="16">
        <v>91688</v>
      </c>
      <c r="C33" s="61" t="str">
        <f>VLOOKUP(B33,IF(A33="COMPOSICAO",S!$A:$D,I!$A:$D),2,FALSE)</f>
        <v>SERRA CIRCULAR DE BANCADA COM MOTOR ELÉTRICO POTÊNCIA DE 5HP, COM COIFA PARA DISCO 10" - DEPRECIAÇÃO. AF_08/2015</v>
      </c>
      <c r="D33" s="61"/>
      <c r="E33" s="61"/>
      <c r="F33" s="61"/>
      <c r="G33" s="16" t="str">
        <f>VLOOKUP(B33,IF(A33="COMPOSICAO",S!$A:$D,I!$A:$D),3,FALSE)</f>
        <v>H</v>
      </c>
      <c r="H33" s="26">
        <v>1</v>
      </c>
      <c r="I33" s="17">
        <f>IF(A33="COMPOSICAO",VLOOKUP("TOTAL - "&amp;B33,COMPOSICAO_AUX_2!$A:$J,10,FALSE),VLOOKUP(B33,I!$A:$D,4,FALSE))</f>
        <v>0.11</v>
      </c>
      <c r="J33" s="37">
        <f>TRUNC(H33*I33,2)</f>
        <v>0.11</v>
      </c>
      <c r="K33" s="38"/>
    </row>
    <row r="34" spans="1:13" ht="45" customHeight="1" x14ac:dyDescent="0.25">
      <c r="A34" s="16" t="s">
        <v>74</v>
      </c>
      <c r="B34" s="16">
        <v>91689</v>
      </c>
      <c r="C34" s="61" t="str">
        <f>VLOOKUP(B34,IF(A34="COMPOSICAO",S!$A:$D,I!$A:$D),2,FALSE)</f>
        <v>SERRA CIRCULAR DE BANCADA COM MOTOR ELÉTRICO POTÊNCIA DE 5HP, COM COIFA PARA DISCO 10" - JUROS. AF_08/2015</v>
      </c>
      <c r="D34" s="61"/>
      <c r="E34" s="61"/>
      <c r="F34" s="61"/>
      <c r="G34" s="16" t="str">
        <f>VLOOKUP(B34,IF(A34="COMPOSICAO",S!$A:$D,I!$A:$D),3,FALSE)</f>
        <v>H</v>
      </c>
      <c r="H34" s="26">
        <v>1</v>
      </c>
      <c r="I34" s="17">
        <f>IF(A34="COMPOSICAO",VLOOKUP("TOTAL - "&amp;B34,COMPOSICAO_AUX_2!$A:$J,10,FALSE),VLOOKUP(B34,I!$A:$D,4,FALSE))</f>
        <v>0.01</v>
      </c>
      <c r="J34" s="37">
        <f>TRUNC(H34*I34,2)</f>
        <v>0.01</v>
      </c>
      <c r="K34" s="38"/>
    </row>
    <row r="35" spans="1:13" ht="45" customHeight="1" x14ac:dyDescent="0.25">
      <c r="A35" s="16" t="s">
        <v>74</v>
      </c>
      <c r="B35" s="16">
        <v>91690</v>
      </c>
      <c r="C35" s="61" t="str">
        <f>VLOOKUP(B35,IF(A35="COMPOSICAO",S!$A:$D,I!$A:$D),2,FALSE)</f>
        <v>SERRA CIRCULAR DE BANCADA COM MOTOR ELÉTRICO POTÊNCIA DE 5HP, COM COIFA PARA DISCO 10" - MANUTENÇÃO. AF_08/2015</v>
      </c>
      <c r="D35" s="61"/>
      <c r="E35" s="61"/>
      <c r="F35" s="61"/>
      <c r="G35" s="16" t="str">
        <f>VLOOKUP(B35,IF(A35="COMPOSICAO",S!$A:$D,I!$A:$D),3,FALSE)</f>
        <v>H</v>
      </c>
      <c r="H35" s="26">
        <v>1</v>
      </c>
      <c r="I35" s="17">
        <f>IF(A35="COMPOSICAO",VLOOKUP("TOTAL - "&amp;B35,COMPOSICAO_AUX_2!$A:$J,10,FALSE),VLOOKUP(B35,I!$A:$D,4,FALSE))</f>
        <v>7.0000000000000007E-2</v>
      </c>
      <c r="J35" s="37">
        <f>TRUNC(H35*I35,2)</f>
        <v>7.0000000000000007E-2</v>
      </c>
      <c r="K35" s="38"/>
    </row>
    <row r="36" spans="1:13" ht="45" customHeight="1" x14ac:dyDescent="0.25">
      <c r="A36" s="16" t="s">
        <v>74</v>
      </c>
      <c r="B36" s="16">
        <v>91691</v>
      </c>
      <c r="C36" s="61" t="str">
        <f>VLOOKUP(B36,IF(A36="COMPOSICAO",S!$A:$D,I!$A:$D),2,FALSE)</f>
        <v>SERRA CIRCULAR DE BANCADA COM MOTOR ELÉTRICO POTÊNCIA DE 5HP, COM COIFA PARA DISCO 10" - MATERIAIS NA OPERAÇÃO. AF_08/2015</v>
      </c>
      <c r="D36" s="61"/>
      <c r="E36" s="61"/>
      <c r="F36" s="61"/>
      <c r="G36" s="16" t="str">
        <f>VLOOKUP(B36,IF(A36="COMPOSICAO",S!$A:$D,I!$A:$D),3,FALSE)</f>
        <v>H</v>
      </c>
      <c r="H36" s="26">
        <v>1</v>
      </c>
      <c r="I36" s="17">
        <f>IF(A36="COMPOSICAO",VLOOKUP("TOTAL - "&amp;B36,COMPOSICAO_AUX_2!$A:$J,10,FALSE),VLOOKUP(B36,I!$A:$D,4,FALSE))</f>
        <v>1.42</v>
      </c>
      <c r="J36" s="37">
        <f>TRUNC(H36*I36,2)</f>
        <v>1.42</v>
      </c>
      <c r="K36" s="38"/>
    </row>
    <row r="37" spans="1:13" ht="15" customHeight="1" x14ac:dyDescent="0.25">
      <c r="A37" s="22" t="s">
        <v>98</v>
      </c>
      <c r="B37" s="23"/>
      <c r="C37" s="23"/>
      <c r="D37" s="23"/>
      <c r="E37" s="23"/>
      <c r="F37" s="23"/>
      <c r="G37" s="24"/>
      <c r="H37" s="25"/>
      <c r="I37" s="18"/>
      <c r="J37" s="37">
        <f>SUM(J31:K36)</f>
        <v>18.160000000000004</v>
      </c>
      <c r="K37" s="38"/>
    </row>
    <row r="38" spans="1:13" ht="15" customHeight="1" x14ac:dyDescent="0.25">
      <c r="A38" s="3"/>
      <c r="B38" s="3"/>
      <c r="C38" s="3"/>
      <c r="D38" s="3"/>
      <c r="E38" s="3"/>
      <c r="F38" s="3"/>
      <c r="G38" s="3"/>
      <c r="H38" s="3"/>
      <c r="I38" s="3"/>
      <c r="J38" s="3"/>
      <c r="K38" s="3"/>
    </row>
    <row r="39" spans="1:13" ht="15" customHeight="1" x14ac:dyDescent="0.25">
      <c r="A39" s="10" t="s">
        <v>69</v>
      </c>
      <c r="B39" s="10" t="s">
        <v>32</v>
      </c>
      <c r="C39" s="70" t="s">
        <v>8</v>
      </c>
      <c r="D39" s="71"/>
      <c r="E39" s="71"/>
      <c r="F39" s="71"/>
      <c r="G39" s="6" t="s">
        <v>33</v>
      </c>
      <c r="H39" s="6" t="s">
        <v>70</v>
      </c>
      <c r="I39" s="6" t="s">
        <v>71</v>
      </c>
      <c r="J39" s="47" t="s">
        <v>10</v>
      </c>
      <c r="K39" s="48"/>
    </row>
    <row r="40" spans="1:13" ht="45" customHeight="1" x14ac:dyDescent="0.25">
      <c r="A40" s="6" t="s">
        <v>97</v>
      </c>
      <c r="B40" s="6">
        <v>91693</v>
      </c>
      <c r="C40" s="76" t="str">
        <f>VLOOKUP(B40,S!$A:$D,2,FALSE)</f>
        <v>SERRA CIRCULAR DE BANCADA COM MOTOR ELÉTRICO POTÊNCIA DE 5HP, COM COIFA PARA DISCO 10" - CHI DIURNO. AF_08/2015</v>
      </c>
      <c r="D40" s="76"/>
      <c r="E40" s="76"/>
      <c r="F40" s="77"/>
      <c r="G40" s="6" t="str">
        <f>VLOOKUP(B40,S!$A:$D,3,FALSE)</f>
        <v>CHI</v>
      </c>
      <c r="H40" s="20"/>
      <c r="I40" s="20">
        <f>J44</f>
        <v>16.670000000000002</v>
      </c>
      <c r="J40" s="69"/>
      <c r="K40" s="65"/>
      <c r="L40" s="20">
        <f>VLOOKUP(B40,S!$A:$D,4,FALSE)</f>
        <v>16.670000000000002</v>
      </c>
      <c r="M40" s="6" t="str">
        <f>IF(ROUND((L40-I40),2)=0,"OK, confere com a tabela.",IF(ROUND((L40-I40),2)&lt;0,"ACIMA ("&amp;TEXT(ROUND(I40*100/L40,4),"0,0000")&amp;" %) da tabela.","ABAIXO ("&amp;TEXT(ROUND(I40*100/L40,4),"0,0000")&amp;" %) da tabela."))</f>
        <v>OK, confere com a tabela.</v>
      </c>
    </row>
    <row r="41" spans="1:13" ht="30" customHeight="1" x14ac:dyDescent="0.25">
      <c r="A41" s="16" t="s">
        <v>74</v>
      </c>
      <c r="B41" s="16">
        <v>88297</v>
      </c>
      <c r="C41" s="61" t="str">
        <f>VLOOKUP(B41,IF(A41="COMPOSICAO",S!$A:$D,I!$A:$D),2,FALSE)</f>
        <v>OPERADOR DE MÁQUINAS E EQUIPAMENTOS COM ENCARGOS COMPLEMENTARES</v>
      </c>
      <c r="D41" s="61"/>
      <c r="E41" s="61"/>
      <c r="F41" s="61"/>
      <c r="G41" s="16" t="str">
        <f>VLOOKUP(B41,IF(A41="COMPOSICAO",S!$A:$D,I!$A:$D),3,FALSE)</f>
        <v>H</v>
      </c>
      <c r="H41" s="26">
        <v>1</v>
      </c>
      <c r="I41" s="17">
        <f>IF(A41="COMPOSICAO",VLOOKUP("TOTAL - "&amp;B41,COMPOSICAO_AUX_2!$A:$J,10,FALSE),VLOOKUP(B41,I!$A:$D,4,FALSE))</f>
        <v>16.549999999999997</v>
      </c>
      <c r="J41" s="37">
        <f>TRUNC(H41*I41,2)</f>
        <v>16.55</v>
      </c>
      <c r="K41" s="38"/>
    </row>
    <row r="42" spans="1:13" ht="45" customHeight="1" x14ac:dyDescent="0.25">
      <c r="A42" s="16" t="s">
        <v>74</v>
      </c>
      <c r="B42" s="16">
        <v>91688</v>
      </c>
      <c r="C42" s="61" t="str">
        <f>VLOOKUP(B42,IF(A42="COMPOSICAO",S!$A:$D,I!$A:$D),2,FALSE)</f>
        <v>SERRA CIRCULAR DE BANCADA COM MOTOR ELÉTRICO POTÊNCIA DE 5HP, COM COIFA PARA DISCO 10" - DEPRECIAÇÃO. AF_08/2015</v>
      </c>
      <c r="D42" s="61"/>
      <c r="E42" s="61"/>
      <c r="F42" s="61"/>
      <c r="G42" s="16" t="str">
        <f>VLOOKUP(B42,IF(A42="COMPOSICAO",S!$A:$D,I!$A:$D),3,FALSE)</f>
        <v>H</v>
      </c>
      <c r="H42" s="26">
        <v>1</v>
      </c>
      <c r="I42" s="17">
        <f>IF(A42="COMPOSICAO",VLOOKUP("TOTAL - "&amp;B42,COMPOSICAO_AUX_2!$A:$J,10,FALSE),VLOOKUP(B42,I!$A:$D,4,FALSE))</f>
        <v>0.11</v>
      </c>
      <c r="J42" s="37">
        <f>TRUNC(H42*I42,2)</f>
        <v>0.11</v>
      </c>
      <c r="K42" s="38"/>
    </row>
    <row r="43" spans="1:13" ht="45" customHeight="1" x14ac:dyDescent="0.25">
      <c r="A43" s="16" t="s">
        <v>74</v>
      </c>
      <c r="B43" s="16">
        <v>91689</v>
      </c>
      <c r="C43" s="61" t="str">
        <f>VLOOKUP(B43,IF(A43="COMPOSICAO",S!$A:$D,I!$A:$D),2,FALSE)</f>
        <v>SERRA CIRCULAR DE BANCADA COM MOTOR ELÉTRICO POTÊNCIA DE 5HP, COM COIFA PARA DISCO 10" - JUROS. AF_08/2015</v>
      </c>
      <c r="D43" s="61"/>
      <c r="E43" s="61"/>
      <c r="F43" s="61"/>
      <c r="G43" s="16" t="str">
        <f>VLOOKUP(B43,IF(A43="COMPOSICAO",S!$A:$D,I!$A:$D),3,FALSE)</f>
        <v>H</v>
      </c>
      <c r="H43" s="26">
        <v>1</v>
      </c>
      <c r="I43" s="17">
        <f>IF(A43="COMPOSICAO",VLOOKUP("TOTAL - "&amp;B43,COMPOSICAO_AUX_2!$A:$J,10,FALSE),VLOOKUP(B43,I!$A:$D,4,FALSE))</f>
        <v>0.01</v>
      </c>
      <c r="J43" s="37">
        <f>TRUNC(H43*I43,2)</f>
        <v>0.01</v>
      </c>
      <c r="K43" s="38"/>
    </row>
    <row r="44" spans="1:13" ht="15" customHeight="1" x14ac:dyDescent="0.25">
      <c r="A44" s="22" t="s">
        <v>99</v>
      </c>
      <c r="B44" s="23"/>
      <c r="C44" s="23"/>
      <c r="D44" s="23"/>
      <c r="E44" s="23"/>
      <c r="F44" s="23"/>
      <c r="G44" s="24"/>
      <c r="H44" s="25"/>
      <c r="I44" s="18"/>
      <c r="J44" s="37">
        <f>SUM(J40:K43)</f>
        <v>16.670000000000002</v>
      </c>
      <c r="K44" s="38"/>
    </row>
    <row r="45" spans="1:13" ht="15" customHeight="1" x14ac:dyDescent="0.25">
      <c r="A45" s="3"/>
      <c r="B45" s="3"/>
      <c r="C45" s="3"/>
      <c r="D45" s="3"/>
      <c r="E45" s="3"/>
      <c r="F45" s="3"/>
      <c r="G45" s="3"/>
      <c r="H45" s="3"/>
      <c r="I45" s="3"/>
      <c r="J45" s="3"/>
      <c r="K45" s="3"/>
    </row>
    <row r="46" spans="1:13" ht="15" customHeight="1" x14ac:dyDescent="0.25">
      <c r="A46" s="10" t="s">
        <v>69</v>
      </c>
      <c r="B46" s="10" t="s">
        <v>32</v>
      </c>
      <c r="C46" s="70" t="s">
        <v>8</v>
      </c>
      <c r="D46" s="71"/>
      <c r="E46" s="71"/>
      <c r="F46" s="71"/>
      <c r="G46" s="6" t="s">
        <v>33</v>
      </c>
      <c r="H46" s="6" t="s">
        <v>70</v>
      </c>
      <c r="I46" s="6" t="s">
        <v>71</v>
      </c>
      <c r="J46" s="47" t="s">
        <v>10</v>
      </c>
      <c r="K46" s="48"/>
    </row>
    <row r="47" spans="1:13" ht="45" customHeight="1" x14ac:dyDescent="0.25">
      <c r="A47" s="6" t="s">
        <v>100</v>
      </c>
      <c r="B47" s="6">
        <v>94974</v>
      </c>
      <c r="C47" s="76" t="str">
        <f>VLOOKUP(B47,S!$A:$D,2,FALSE)</f>
        <v>CONCRETO MAGRO PARA LASTRO, TRAÇO 1:4,5:4,5 (EM MASSA SECA DE CIMENTO/ AREIA MÉDIA/ BRITA 1) - PREPARO MANUAL. AF_05/2021</v>
      </c>
      <c r="D47" s="76"/>
      <c r="E47" s="76"/>
      <c r="F47" s="77"/>
      <c r="G47" s="6" t="str">
        <f>VLOOKUP(B47,S!$A:$D,3,FALSE)</f>
        <v>M3</v>
      </c>
      <c r="H47" s="20"/>
      <c r="I47" s="20">
        <f>J52</f>
        <v>492.5</v>
      </c>
      <c r="J47" s="69"/>
      <c r="K47" s="65"/>
      <c r="L47" s="20">
        <f>VLOOKUP(B47,S!$A:$D,4,FALSE)</f>
        <v>492.5</v>
      </c>
      <c r="M47" s="6" t="str">
        <f>IF(ROUND((L47-I47),2)=0,"OK, confere com a tabela.",IF(ROUND((L47-I47),2)&lt;0,"ACIMA ("&amp;TEXT(ROUND(I47*100/L47,4),"0,0000")&amp;" %) da tabela.","ABAIXO ("&amp;TEXT(ROUND(I47*100/L47,4),"0,0000")&amp;" %) da tabela."))</f>
        <v>OK, confere com a tabela.</v>
      </c>
    </row>
    <row r="48" spans="1:13" ht="30" customHeight="1" x14ac:dyDescent="0.25">
      <c r="A48" s="16" t="s">
        <v>73</v>
      </c>
      <c r="B48" s="16">
        <v>370</v>
      </c>
      <c r="C48" s="61" t="str">
        <f>VLOOKUP(B48,IF(A48="COMPOSICAO",S!$A:$D,I!$A:$D),2,FALSE)</f>
        <v>AREIA MEDIA - POSTO JAZIDA/FORNECEDOR (RETIRADO NA JAZIDA, SEM TRANSPORTE)</v>
      </c>
      <c r="D48" s="61"/>
      <c r="E48" s="61"/>
      <c r="F48" s="61"/>
      <c r="G48" s="16" t="str">
        <f>VLOOKUP(B48,IF(A48="COMPOSICAO",S!$A:$D,I!$A:$D),3,FALSE)</f>
        <v>M3</v>
      </c>
      <c r="H48" s="26">
        <v>0.8538</v>
      </c>
      <c r="I48" s="17">
        <f>IF(A48="COMPOSICAO",VLOOKUP("TOTAL - "&amp;B48,COMPOSICAO_AUX_2!$A:$J,10,FALSE),VLOOKUP(B48,I!$A:$D,4,FALSE))</f>
        <v>129.94999999999999</v>
      </c>
      <c r="J48" s="37">
        <f>TRUNC(H48*I48,2)</f>
        <v>110.95</v>
      </c>
      <c r="K48" s="38"/>
    </row>
    <row r="49" spans="1:13" ht="15" customHeight="1" x14ac:dyDescent="0.25">
      <c r="A49" s="16" t="s">
        <v>73</v>
      </c>
      <c r="B49" s="16">
        <v>1379</v>
      </c>
      <c r="C49" s="61" t="str">
        <f>VLOOKUP(B49,IF(A49="COMPOSICAO",S!$A:$D,I!$A:$D),2,FALSE)</f>
        <v>CIMENTO PORTLAND COMPOSTO CP II-32</v>
      </c>
      <c r="D49" s="61"/>
      <c r="E49" s="61"/>
      <c r="F49" s="61"/>
      <c r="G49" s="16" t="str">
        <f>VLOOKUP(B49,IF(A49="COMPOSICAO",S!$A:$D,I!$A:$D),3,FALSE)</f>
        <v>KG</v>
      </c>
      <c r="H49" s="26">
        <v>218.93</v>
      </c>
      <c r="I49" s="17">
        <f>IF(A49="COMPOSICAO",VLOOKUP("TOTAL - "&amp;B49,COMPOSICAO_AUX_2!$A:$J,10,FALSE),VLOOKUP(B49,I!$A:$D,4,FALSE))</f>
        <v>0.94</v>
      </c>
      <c r="J49" s="37">
        <f>TRUNC(H49*I49,2)</f>
        <v>205.79</v>
      </c>
      <c r="K49" s="38"/>
    </row>
    <row r="50" spans="1:13" ht="30" customHeight="1" x14ac:dyDescent="0.25">
      <c r="A50" s="16" t="s">
        <v>73</v>
      </c>
      <c r="B50" s="16">
        <v>4721</v>
      </c>
      <c r="C50" s="61" t="str">
        <f>VLOOKUP(B50,IF(A50="COMPOSICAO",S!$A:$D,I!$A:$D),2,FALSE)</f>
        <v>PEDRA BRITADA N. 1 (9,5 a 19 MM) POSTO PEDREIRA/FORNECEDOR, SEM FRETE</v>
      </c>
      <c r="D50" s="61"/>
      <c r="E50" s="61"/>
      <c r="F50" s="61"/>
      <c r="G50" s="16" t="str">
        <f>VLOOKUP(B50,IF(A50="COMPOSICAO",S!$A:$D,I!$A:$D),3,FALSE)</f>
        <v>M3</v>
      </c>
      <c r="H50" s="26">
        <v>0.59709999999999996</v>
      </c>
      <c r="I50" s="17">
        <f>IF(A50="COMPOSICAO",VLOOKUP("TOTAL - "&amp;B50,COMPOSICAO_AUX_2!$A:$J,10,FALSE),VLOOKUP(B50,I!$A:$D,4,FALSE))</f>
        <v>111.09</v>
      </c>
      <c r="J50" s="37">
        <f>TRUNC(H50*I50,2)</f>
        <v>66.33</v>
      </c>
      <c r="K50" s="38"/>
    </row>
    <row r="51" spans="1:13" ht="15" customHeight="1" x14ac:dyDescent="0.25">
      <c r="A51" s="16" t="s">
        <v>74</v>
      </c>
      <c r="B51" s="16">
        <v>88316</v>
      </c>
      <c r="C51" s="61" t="str">
        <f>VLOOKUP(B51,IF(A51="COMPOSICAO",S!$A:$D,I!$A:$D),2,FALSE)</f>
        <v>SERVENTE COM ENCARGOS COMPLEMENTARES</v>
      </c>
      <c r="D51" s="61"/>
      <c r="E51" s="61"/>
      <c r="F51" s="61"/>
      <c r="G51" s="16" t="str">
        <f>VLOOKUP(B51,IF(A51="COMPOSICAO",S!$A:$D,I!$A:$D),3,FALSE)</f>
        <v>H</v>
      </c>
      <c r="H51" s="26">
        <v>6.2858000000000001</v>
      </c>
      <c r="I51" s="17">
        <f>IF(A51="COMPOSICAO",VLOOKUP("TOTAL - "&amp;B51,COMPOSICAO_AUX_2!$A:$J,10,FALSE),VLOOKUP(B51,I!$A:$D,4,FALSE))</f>
        <v>17.41</v>
      </c>
      <c r="J51" s="37">
        <f>TRUNC(H51*I51,2)</f>
        <v>109.43</v>
      </c>
      <c r="K51" s="38"/>
    </row>
    <row r="52" spans="1:13" ht="15" customHeight="1" x14ac:dyDescent="0.25">
      <c r="A52" s="22" t="s">
        <v>101</v>
      </c>
      <c r="B52" s="23"/>
      <c r="C52" s="23"/>
      <c r="D52" s="23"/>
      <c r="E52" s="23"/>
      <c r="F52" s="23"/>
      <c r="G52" s="24"/>
      <c r="H52" s="25"/>
      <c r="I52" s="18"/>
      <c r="J52" s="37">
        <f>SUM(J47:K51)</f>
        <v>492.5</v>
      </c>
      <c r="K52" s="38"/>
    </row>
    <row r="53" spans="1:13" ht="15" customHeight="1" x14ac:dyDescent="0.25">
      <c r="A53" s="3"/>
      <c r="B53" s="3"/>
      <c r="C53" s="3"/>
      <c r="D53" s="3"/>
      <c r="E53" s="3"/>
      <c r="F53" s="3"/>
      <c r="G53" s="3"/>
      <c r="H53" s="3"/>
      <c r="I53" s="3"/>
      <c r="J53" s="3"/>
      <c r="K53" s="3"/>
    </row>
    <row r="54" spans="1:13" ht="15" customHeight="1" x14ac:dyDescent="0.25">
      <c r="A54" s="10" t="s">
        <v>69</v>
      </c>
      <c r="B54" s="10" t="s">
        <v>32</v>
      </c>
      <c r="C54" s="70" t="s">
        <v>8</v>
      </c>
      <c r="D54" s="71"/>
      <c r="E54" s="71"/>
      <c r="F54" s="71"/>
      <c r="G54" s="6" t="s">
        <v>33</v>
      </c>
      <c r="H54" s="6" t="s">
        <v>70</v>
      </c>
      <c r="I54" s="6" t="s">
        <v>71</v>
      </c>
      <c r="J54" s="47" t="s">
        <v>10</v>
      </c>
      <c r="K54" s="48"/>
    </row>
    <row r="55" spans="1:13" ht="30" customHeight="1" x14ac:dyDescent="0.25">
      <c r="A55" s="6" t="s">
        <v>72</v>
      </c>
      <c r="B55" s="6">
        <v>99062</v>
      </c>
      <c r="C55" s="76" t="str">
        <f>VLOOKUP(B55,S!$A:$D,2,FALSE)</f>
        <v>MARCAÇÃO DE PONTOS EM GABARITO OU CAVALETE. AF_10/2018</v>
      </c>
      <c r="D55" s="76"/>
      <c r="E55" s="76"/>
      <c r="F55" s="77"/>
      <c r="G55" s="6" t="str">
        <f>VLOOKUP(B55,S!$A:$D,3,FALSE)</f>
        <v>UN</v>
      </c>
      <c r="H55" s="20"/>
      <c r="I55" s="20">
        <f>J59</f>
        <v>2.0499999999999998</v>
      </c>
      <c r="J55" s="69"/>
      <c r="K55" s="65"/>
      <c r="L55" s="20">
        <f>VLOOKUP(B55,S!$A:$D,4,FALSE)</f>
        <v>2.0499999999999998</v>
      </c>
      <c r="M55" s="6" t="str">
        <f>IF(ROUND((L55-I55),2)=0,"OK, confere com a tabela.",IF(ROUND((L55-I55),2)&lt;0,"ACIMA ("&amp;TEXT(ROUND(I55*100/L55,4),"0,0000")&amp;" %) da tabela.","ABAIXO ("&amp;TEXT(ROUND(I55*100/L55,4),"0,0000")&amp;" %) da tabela."))</f>
        <v>OK, confere com a tabela.</v>
      </c>
    </row>
    <row r="56" spans="1:13" ht="30" customHeight="1" x14ac:dyDescent="0.25">
      <c r="A56" s="16" t="s">
        <v>73</v>
      </c>
      <c r="B56" s="16">
        <v>5068</v>
      </c>
      <c r="C56" s="61" t="str">
        <f>VLOOKUP(B56,IF(A56="COMPOSICAO",S!$A:$D,I!$A:$D),2,FALSE)</f>
        <v>PREGO DE ACO POLIDO COM CABECA 17 X 21 (2 X 11)</v>
      </c>
      <c r="D56" s="61"/>
      <c r="E56" s="61"/>
      <c r="F56" s="61"/>
      <c r="G56" s="16" t="str">
        <f>VLOOKUP(B56,IF(A56="COMPOSICAO",S!$A:$D,I!$A:$D),3,FALSE)</f>
        <v>KG</v>
      </c>
      <c r="H56" s="26">
        <v>3.3999999999999998E-3</v>
      </c>
      <c r="I56" s="17">
        <f>IF(A56="COMPOSICAO",VLOOKUP("TOTAL - "&amp;B56,COMPOSICAO_AUX_2!$A:$J,10,FALSE),VLOOKUP(B56,I!$A:$D,4,FALSE))</f>
        <v>26.35</v>
      </c>
      <c r="J56" s="37">
        <f>TRUNC(H56*I56,2)</f>
        <v>0.08</v>
      </c>
      <c r="K56" s="38"/>
    </row>
    <row r="57" spans="1:13" ht="30" customHeight="1" x14ac:dyDescent="0.25">
      <c r="A57" s="16" t="s">
        <v>74</v>
      </c>
      <c r="B57" s="16">
        <v>88239</v>
      </c>
      <c r="C57" s="61" t="str">
        <f>VLOOKUP(B57,IF(A57="COMPOSICAO",S!$A:$D,I!$A:$D),2,FALSE)</f>
        <v>AJUDANTE DE CARPINTEIRO COM ENCARGOS COMPLEMENTARES</v>
      </c>
      <c r="D57" s="61"/>
      <c r="E57" s="61"/>
      <c r="F57" s="61"/>
      <c r="G57" s="16" t="str">
        <f>VLOOKUP(B57,IF(A57="COMPOSICAO",S!$A:$D,I!$A:$D),3,FALSE)</f>
        <v>H</v>
      </c>
      <c r="H57" s="26">
        <v>3.2300000000000002E-2</v>
      </c>
      <c r="I57" s="17">
        <f>IF(A57="COMPOSICAO",VLOOKUP("TOTAL - "&amp;B57,COMPOSICAO_AUX_2!$A:$J,10,FALSE),VLOOKUP(B57,I!$A:$D,4,FALSE))</f>
        <v>18.299999999999994</v>
      </c>
      <c r="J57" s="37">
        <f>TRUNC(H57*I57,2)</f>
        <v>0.59</v>
      </c>
      <c r="K57" s="38"/>
    </row>
    <row r="58" spans="1:13" ht="30" customHeight="1" x14ac:dyDescent="0.25">
      <c r="A58" s="16" t="s">
        <v>74</v>
      </c>
      <c r="B58" s="16">
        <v>88262</v>
      </c>
      <c r="C58" s="61" t="str">
        <f>VLOOKUP(B58,IF(A58="COMPOSICAO",S!$A:$D,I!$A:$D),2,FALSE)</f>
        <v>CARPINTEIRO DE FORMAS COM ENCARGOS COMPLEMENTARES</v>
      </c>
      <c r="D58" s="61"/>
      <c r="E58" s="61"/>
      <c r="F58" s="61"/>
      <c r="G58" s="16" t="str">
        <f>VLOOKUP(B58,IF(A58="COMPOSICAO",S!$A:$D,I!$A:$D),3,FALSE)</f>
        <v>H</v>
      </c>
      <c r="H58" s="26">
        <v>6.4500000000000002E-2</v>
      </c>
      <c r="I58" s="17">
        <f>IF(A58="COMPOSICAO",VLOOKUP("TOTAL - "&amp;B58,COMPOSICAO_AUX_2!$A:$J,10,FALSE),VLOOKUP(B58,I!$A:$D,4,FALSE))</f>
        <v>21.47</v>
      </c>
      <c r="J58" s="37">
        <f>TRUNC(H58*I58,2)</f>
        <v>1.38</v>
      </c>
      <c r="K58" s="38"/>
    </row>
    <row r="59" spans="1:13" ht="15" customHeight="1" x14ac:dyDescent="0.25">
      <c r="A59" s="22" t="s">
        <v>102</v>
      </c>
      <c r="B59" s="23"/>
      <c r="C59" s="23"/>
      <c r="D59" s="23"/>
      <c r="E59" s="23"/>
      <c r="F59" s="23"/>
      <c r="G59" s="24"/>
      <c r="H59" s="25"/>
      <c r="I59" s="18"/>
      <c r="J59" s="37">
        <f>SUM(J55:K58)</f>
        <v>2.0499999999999998</v>
      </c>
      <c r="K59" s="38"/>
    </row>
    <row r="60" spans="1:13" ht="15" customHeight="1" x14ac:dyDescent="0.25">
      <c r="A60" s="3"/>
      <c r="B60" s="3"/>
      <c r="C60" s="3"/>
      <c r="D60" s="3"/>
      <c r="E60" s="3"/>
      <c r="F60" s="3"/>
      <c r="G60" s="3"/>
      <c r="H60" s="3"/>
      <c r="I60" s="3"/>
      <c r="J60" s="3"/>
      <c r="K60" s="3"/>
    </row>
    <row r="61" spans="1:13" ht="15" customHeight="1" x14ac:dyDescent="0.25">
      <c r="A61" s="10" t="s">
        <v>69</v>
      </c>
      <c r="B61" s="10" t="s">
        <v>32</v>
      </c>
      <c r="C61" s="70" t="s">
        <v>8</v>
      </c>
      <c r="D61" s="71"/>
      <c r="E61" s="71"/>
      <c r="F61" s="71"/>
      <c r="G61" s="6" t="s">
        <v>33</v>
      </c>
      <c r="H61" s="6" t="s">
        <v>70</v>
      </c>
      <c r="I61" s="6" t="s">
        <v>71</v>
      </c>
      <c r="J61" s="47" t="s">
        <v>10</v>
      </c>
      <c r="K61" s="48"/>
    </row>
    <row r="62" spans="1:13" ht="15" customHeight="1" x14ac:dyDescent="0.25">
      <c r="A62" s="6" t="s">
        <v>94</v>
      </c>
      <c r="B62" s="6">
        <v>88316</v>
      </c>
      <c r="C62" s="76" t="str">
        <f>VLOOKUP(B62,S!$A:$D,2,FALSE)</f>
        <v>SERVENTE COM ENCARGOS COMPLEMENTARES</v>
      </c>
      <c r="D62" s="76"/>
      <c r="E62" s="76"/>
      <c r="F62" s="77"/>
      <c r="G62" s="6" t="str">
        <f>VLOOKUP(B62,S!$A:$D,3,FALSE)</f>
        <v>H</v>
      </c>
      <c r="H62" s="20"/>
      <c r="I62" s="20">
        <f>J71</f>
        <v>17.41</v>
      </c>
      <c r="J62" s="69"/>
      <c r="K62" s="65"/>
      <c r="L62" s="20">
        <f>VLOOKUP(B62,S!$A:$D,4,FALSE)</f>
        <v>17.41</v>
      </c>
      <c r="M62" s="6" t="str">
        <f>IF(ROUND((L62-I62),2)=0,"OK, confere com a tabela.",IF(ROUND((L62-I62),2)&lt;0,"ACIMA ("&amp;TEXT(ROUND(I62*100/L62,4),"0,0000")&amp;" %) da tabela.","ABAIXO ("&amp;TEXT(ROUND(I62*100/L62,4),"0,0000")&amp;" %) da tabela."))</f>
        <v>OK, confere com a tabela.</v>
      </c>
    </row>
    <row r="63" spans="1:13" ht="15" customHeight="1" x14ac:dyDescent="0.25">
      <c r="A63" s="16" t="s">
        <v>73</v>
      </c>
      <c r="B63" s="16">
        <v>6111</v>
      </c>
      <c r="C63" s="61" t="str">
        <f>VLOOKUP(B63,IF(A63="COMPOSICAO",S!$A:$D,I!$A:$D),2,FALSE)</f>
        <v>SERVENTE DE OBRAS</v>
      </c>
      <c r="D63" s="61"/>
      <c r="E63" s="61"/>
      <c r="F63" s="61"/>
      <c r="G63" s="16" t="str">
        <f>VLOOKUP(B63,IF(A63="COMPOSICAO",S!$A:$D,I!$A:$D),3,FALSE)</f>
        <v>H</v>
      </c>
      <c r="H63" s="26">
        <v>1</v>
      </c>
      <c r="I63" s="17">
        <f>IF(A63="COMPOSICAO",VLOOKUP("TOTAL - "&amp;B63,COMPOSICAO_AUX_2!$A:$J,10,FALSE),VLOOKUP(B63,I!$A:$D,4,FALSE))</f>
        <v>12.14</v>
      </c>
      <c r="J63" s="37">
        <f t="shared" ref="J63:J70" si="2">TRUNC(H63*I63,2)</f>
        <v>12.14</v>
      </c>
      <c r="K63" s="38"/>
    </row>
    <row r="64" spans="1:13" ht="30" customHeight="1" x14ac:dyDescent="0.25">
      <c r="A64" s="16" t="s">
        <v>73</v>
      </c>
      <c r="B64" s="16">
        <v>37370</v>
      </c>
      <c r="C64" s="61" t="str">
        <f>VLOOKUP(B64,IF(A64="COMPOSICAO",S!$A:$D,I!$A:$D),2,FALSE)</f>
        <v>ALIMENTACAO - HORISTA (COLETADO CAIXA - ENCARGOS COMPLEMENTARES)</v>
      </c>
      <c r="D64" s="61"/>
      <c r="E64" s="61"/>
      <c r="F64" s="61"/>
      <c r="G64" s="16" t="str">
        <f>VLOOKUP(B64,IF(A64="COMPOSICAO",S!$A:$D,I!$A:$D),3,FALSE)</f>
        <v>H</v>
      </c>
      <c r="H64" s="26">
        <v>1</v>
      </c>
      <c r="I64" s="17">
        <f>IF(A64="COMPOSICAO",VLOOKUP("TOTAL - "&amp;B64,COMPOSICAO_AUX_2!$A:$J,10,FALSE),VLOOKUP(B64,I!$A:$D,4,FALSE))</f>
        <v>1.0900000000000001</v>
      </c>
      <c r="J64" s="37">
        <f t="shared" si="2"/>
        <v>1.0900000000000001</v>
      </c>
      <c r="K64" s="38"/>
    </row>
    <row r="65" spans="1:13" ht="30" customHeight="1" x14ac:dyDescent="0.25">
      <c r="A65" s="16" t="s">
        <v>73</v>
      </c>
      <c r="B65" s="16">
        <v>37371</v>
      </c>
      <c r="C65" s="61" t="str">
        <f>VLOOKUP(B65,IF(A65="COMPOSICAO",S!$A:$D,I!$A:$D),2,FALSE)</f>
        <v>TRANSPORTE - HORISTA (COLETADO CAIXA - ENCARGOS COMPLEMENTARES)</v>
      </c>
      <c r="D65" s="61"/>
      <c r="E65" s="61"/>
      <c r="F65" s="61"/>
      <c r="G65" s="16" t="str">
        <f>VLOOKUP(B65,IF(A65="COMPOSICAO",S!$A:$D,I!$A:$D),3,FALSE)</f>
        <v>H</v>
      </c>
      <c r="H65" s="26">
        <v>1</v>
      </c>
      <c r="I65" s="17">
        <f>IF(A65="COMPOSICAO",VLOOKUP("TOTAL - "&amp;B65,COMPOSICAO_AUX_2!$A:$J,10,FALSE),VLOOKUP(B65,I!$A:$D,4,FALSE))</f>
        <v>0.87</v>
      </c>
      <c r="J65" s="37">
        <f t="shared" si="2"/>
        <v>0.87</v>
      </c>
      <c r="K65" s="38"/>
    </row>
    <row r="66" spans="1:13" ht="30" customHeight="1" x14ac:dyDescent="0.25">
      <c r="A66" s="16" t="s">
        <v>73</v>
      </c>
      <c r="B66" s="16">
        <v>37372</v>
      </c>
      <c r="C66" s="61" t="str">
        <f>VLOOKUP(B66,IF(A66="COMPOSICAO",S!$A:$D,I!$A:$D),2,FALSE)</f>
        <v>EXAMES - HORISTA (COLETADO CAIXA - ENCARGOS COMPLEMENTARES)</v>
      </c>
      <c r="D66" s="61"/>
      <c r="E66" s="61"/>
      <c r="F66" s="61"/>
      <c r="G66" s="16" t="str">
        <f>VLOOKUP(B66,IF(A66="COMPOSICAO",S!$A:$D,I!$A:$D),3,FALSE)</f>
        <v>H</v>
      </c>
      <c r="H66" s="26">
        <v>1</v>
      </c>
      <c r="I66" s="17">
        <f>IF(A66="COMPOSICAO",VLOOKUP("TOTAL - "&amp;B66,COMPOSICAO_AUX_2!$A:$J,10,FALSE),VLOOKUP(B66,I!$A:$D,4,FALSE))</f>
        <v>1.1399999999999999</v>
      </c>
      <c r="J66" s="37">
        <f t="shared" si="2"/>
        <v>1.1399999999999999</v>
      </c>
      <c r="K66" s="38"/>
    </row>
    <row r="67" spans="1:13" ht="30" customHeight="1" x14ac:dyDescent="0.25">
      <c r="A67" s="16" t="s">
        <v>73</v>
      </c>
      <c r="B67" s="16">
        <v>37373</v>
      </c>
      <c r="C67" s="61" t="str">
        <f>VLOOKUP(B67,IF(A67="COMPOSICAO",S!$A:$D,I!$A:$D),2,FALSE)</f>
        <v>SEGURO - HORISTA (COLETADO CAIXA - ENCARGOS COMPLEMENTARES)</v>
      </c>
      <c r="D67" s="61"/>
      <c r="E67" s="61"/>
      <c r="F67" s="61"/>
      <c r="G67" s="16" t="str">
        <f>VLOOKUP(B67,IF(A67="COMPOSICAO",S!$A:$D,I!$A:$D),3,FALSE)</f>
        <v>H</v>
      </c>
      <c r="H67" s="26">
        <v>1</v>
      </c>
      <c r="I67" s="17">
        <f>IF(A67="COMPOSICAO",VLOOKUP("TOTAL - "&amp;B67,COMPOSICAO_AUX_2!$A:$J,10,FALSE),VLOOKUP(B67,I!$A:$D,4,FALSE))</f>
        <v>0.06</v>
      </c>
      <c r="J67" s="37">
        <f t="shared" si="2"/>
        <v>0.06</v>
      </c>
      <c r="K67" s="38"/>
    </row>
    <row r="68" spans="1:13" ht="30" customHeight="1" x14ac:dyDescent="0.25">
      <c r="A68" s="16" t="s">
        <v>73</v>
      </c>
      <c r="B68" s="16">
        <v>43467</v>
      </c>
      <c r="C68" s="61" t="str">
        <f>VLOOKUP(B68,IF(A68="COMPOSICAO",S!$A:$D,I!$A:$D),2,FALSE)</f>
        <v>FERRAMENTAS - FAMILIA SERVENTE - HORISTA (ENCARGOS COMPLEMENTARES - COLETADO CAIXA)</v>
      </c>
      <c r="D68" s="61"/>
      <c r="E68" s="61"/>
      <c r="F68" s="61"/>
      <c r="G68" s="16" t="str">
        <f>VLOOKUP(B68,IF(A68="COMPOSICAO",S!$A:$D,I!$A:$D),3,FALSE)</f>
        <v>H</v>
      </c>
      <c r="H68" s="26">
        <v>1</v>
      </c>
      <c r="I68" s="17">
        <f>IF(A68="COMPOSICAO",VLOOKUP("TOTAL - "&amp;B68,COMPOSICAO_AUX_2!$A:$J,10,FALSE),VLOOKUP(B68,I!$A:$D,4,FALSE))</f>
        <v>0.59</v>
      </c>
      <c r="J68" s="37">
        <f t="shared" si="2"/>
        <v>0.59</v>
      </c>
      <c r="K68" s="38"/>
    </row>
    <row r="69" spans="1:13" ht="30" customHeight="1" x14ac:dyDescent="0.25">
      <c r="A69" s="16" t="s">
        <v>73</v>
      </c>
      <c r="B69" s="16">
        <v>43491</v>
      </c>
      <c r="C69" s="61" t="str">
        <f>VLOOKUP(B69,IF(A69="COMPOSICAO",S!$A:$D,I!$A:$D),2,FALSE)</f>
        <v>EPI - FAMILIA SERVENTE - HORISTA (ENCARGOS COMPLEMENTARES - COLETADO CAIXA)</v>
      </c>
      <c r="D69" s="61"/>
      <c r="E69" s="61"/>
      <c r="F69" s="61"/>
      <c r="G69" s="16" t="str">
        <f>VLOOKUP(B69,IF(A69="COMPOSICAO",S!$A:$D,I!$A:$D),3,FALSE)</f>
        <v>H</v>
      </c>
      <c r="H69" s="26">
        <v>1</v>
      </c>
      <c r="I69" s="17">
        <f>IF(A69="COMPOSICAO",VLOOKUP("TOTAL - "&amp;B69,COMPOSICAO_AUX_2!$A:$J,10,FALSE),VLOOKUP(B69,I!$A:$D,4,FALSE))</f>
        <v>1.25</v>
      </c>
      <c r="J69" s="37">
        <f t="shared" si="2"/>
        <v>1.25</v>
      </c>
      <c r="K69" s="38"/>
    </row>
    <row r="70" spans="1:13" ht="30" customHeight="1" x14ac:dyDescent="0.25">
      <c r="A70" s="16" t="s">
        <v>74</v>
      </c>
      <c r="B70" s="16">
        <v>95378</v>
      </c>
      <c r="C70" s="61" t="str">
        <f>VLOOKUP(B70,IF(A70="COMPOSICAO",S!$A:$D,I!$A:$D),2,FALSE)</f>
        <v>CURSO DE CAPACITAÇÃO PARA SERVENTE (ENCARGOS COMPLEMENTARES) - HORISTA</v>
      </c>
      <c r="D70" s="61"/>
      <c r="E70" s="61"/>
      <c r="F70" s="61"/>
      <c r="G70" s="16" t="str">
        <f>VLOOKUP(B70,IF(A70="COMPOSICAO",S!$A:$D,I!$A:$D),3,FALSE)</f>
        <v>H</v>
      </c>
      <c r="H70" s="26">
        <v>1</v>
      </c>
      <c r="I70" s="17">
        <f>IF(A70="COMPOSICAO",VLOOKUP("TOTAL - "&amp;B70,COMPOSICAO_AUX_2!$A:$J,10,FALSE),VLOOKUP(B70,I!$A:$D,4,FALSE))</f>
        <v>0.27</v>
      </c>
      <c r="J70" s="37">
        <f t="shared" si="2"/>
        <v>0.27</v>
      </c>
      <c r="K70" s="38"/>
    </row>
    <row r="71" spans="1:13" ht="15" customHeight="1" x14ac:dyDescent="0.25">
      <c r="A71" s="22" t="s">
        <v>103</v>
      </c>
      <c r="B71" s="23"/>
      <c r="C71" s="23"/>
      <c r="D71" s="23"/>
      <c r="E71" s="23"/>
      <c r="F71" s="23"/>
      <c r="G71" s="24"/>
      <c r="H71" s="25"/>
      <c r="I71" s="18"/>
      <c r="J71" s="37">
        <f>SUM(J62:K70)</f>
        <v>17.41</v>
      </c>
      <c r="K71" s="38"/>
    </row>
    <row r="72" spans="1:13" ht="15" customHeight="1" x14ac:dyDescent="0.25">
      <c r="A72" s="3"/>
      <c r="B72" s="3"/>
      <c r="C72" s="3"/>
      <c r="D72" s="3"/>
      <c r="E72" s="3"/>
      <c r="F72" s="3"/>
      <c r="G72" s="3"/>
      <c r="H72" s="3"/>
      <c r="I72" s="3"/>
      <c r="J72" s="3"/>
      <c r="K72" s="3"/>
    </row>
    <row r="73" spans="1:13" ht="15" customHeight="1" x14ac:dyDescent="0.25">
      <c r="A73" s="10" t="s">
        <v>69</v>
      </c>
      <c r="B73" s="10" t="s">
        <v>32</v>
      </c>
      <c r="C73" s="70" t="s">
        <v>8</v>
      </c>
      <c r="D73" s="71"/>
      <c r="E73" s="71"/>
      <c r="F73" s="71"/>
      <c r="G73" s="6" t="s">
        <v>33</v>
      </c>
      <c r="H73" s="6" t="s">
        <v>70</v>
      </c>
      <c r="I73" s="6" t="s">
        <v>71</v>
      </c>
      <c r="J73" s="47" t="s">
        <v>10</v>
      </c>
      <c r="K73" s="48"/>
    </row>
    <row r="74" spans="1:13" ht="15" customHeight="1" x14ac:dyDescent="0.25">
      <c r="A74" s="6" t="s">
        <v>94</v>
      </c>
      <c r="B74" s="6">
        <v>88441</v>
      </c>
      <c r="C74" s="76" t="str">
        <f>VLOOKUP(B74,S!$A:$D,2,FALSE)</f>
        <v>JARDINEIRO COM ENCARGOS COMPLEMENTARES</v>
      </c>
      <c r="D74" s="76"/>
      <c r="E74" s="76"/>
      <c r="F74" s="77"/>
      <c r="G74" s="6" t="str">
        <f>VLOOKUP(B74,S!$A:$D,3,FALSE)</f>
        <v>H</v>
      </c>
      <c r="H74" s="20"/>
      <c r="I74" s="20">
        <f>J83</f>
        <v>18.86</v>
      </c>
      <c r="J74" s="69"/>
      <c r="K74" s="65"/>
      <c r="L74" s="20">
        <f>VLOOKUP(B74,S!$A:$D,4,FALSE)</f>
        <v>18.86</v>
      </c>
      <c r="M74" s="6" t="str">
        <f>IF(ROUND((L74-I74),2)=0,"OK, confere com a tabela.",IF(ROUND((L74-I74),2)&lt;0,"ACIMA ("&amp;TEXT(ROUND(I74*100/L74,4),"0,0000")&amp;" %) da tabela.","ABAIXO ("&amp;TEXT(ROUND(I74*100/L74,4),"0,0000")&amp;" %) da tabela."))</f>
        <v>OK, confere com a tabela.</v>
      </c>
    </row>
    <row r="75" spans="1:13" ht="30" customHeight="1" x14ac:dyDescent="0.25">
      <c r="A75" s="16" t="s">
        <v>73</v>
      </c>
      <c r="B75" s="16">
        <v>37370</v>
      </c>
      <c r="C75" s="61" t="str">
        <f>VLOOKUP(B75,IF(A75="COMPOSICAO",S!$A:$D,I!$A:$D),2,FALSE)</f>
        <v>ALIMENTACAO - HORISTA (COLETADO CAIXA - ENCARGOS COMPLEMENTARES)</v>
      </c>
      <c r="D75" s="61"/>
      <c r="E75" s="61"/>
      <c r="F75" s="61"/>
      <c r="G75" s="16" t="str">
        <f>VLOOKUP(B75,IF(A75="COMPOSICAO",S!$A:$D,I!$A:$D),3,FALSE)</f>
        <v>H</v>
      </c>
      <c r="H75" s="26">
        <v>1</v>
      </c>
      <c r="I75" s="17">
        <f>IF(A75="COMPOSICAO",VLOOKUP("TOTAL - "&amp;B75,COMPOSICAO_AUX_2!$A:$J,10,FALSE),VLOOKUP(B75,I!$A:$D,4,FALSE))</f>
        <v>1.0900000000000001</v>
      </c>
      <c r="J75" s="37">
        <f t="shared" ref="J75:J82" si="3">TRUNC(H75*I75,2)</f>
        <v>1.0900000000000001</v>
      </c>
      <c r="K75" s="38"/>
    </row>
    <row r="76" spans="1:13" ht="30" customHeight="1" x14ac:dyDescent="0.25">
      <c r="A76" s="16" t="s">
        <v>73</v>
      </c>
      <c r="B76" s="16">
        <v>37371</v>
      </c>
      <c r="C76" s="61" t="str">
        <f>VLOOKUP(B76,IF(A76="COMPOSICAO",S!$A:$D,I!$A:$D),2,FALSE)</f>
        <v>TRANSPORTE - HORISTA (COLETADO CAIXA - ENCARGOS COMPLEMENTARES)</v>
      </c>
      <c r="D76" s="61"/>
      <c r="E76" s="61"/>
      <c r="F76" s="61"/>
      <c r="G76" s="16" t="str">
        <f>VLOOKUP(B76,IF(A76="COMPOSICAO",S!$A:$D,I!$A:$D),3,FALSE)</f>
        <v>H</v>
      </c>
      <c r="H76" s="26">
        <v>1</v>
      </c>
      <c r="I76" s="17">
        <f>IF(A76="COMPOSICAO",VLOOKUP("TOTAL - "&amp;B76,COMPOSICAO_AUX_2!$A:$J,10,FALSE),VLOOKUP(B76,I!$A:$D,4,FALSE))</f>
        <v>0.87</v>
      </c>
      <c r="J76" s="37">
        <f t="shared" si="3"/>
        <v>0.87</v>
      </c>
      <c r="K76" s="38"/>
    </row>
    <row r="77" spans="1:13" ht="30" customHeight="1" x14ac:dyDescent="0.25">
      <c r="A77" s="16" t="s">
        <v>73</v>
      </c>
      <c r="B77" s="16">
        <v>37372</v>
      </c>
      <c r="C77" s="61" t="str">
        <f>VLOOKUP(B77,IF(A77="COMPOSICAO",S!$A:$D,I!$A:$D),2,FALSE)</f>
        <v>EXAMES - HORISTA (COLETADO CAIXA - ENCARGOS COMPLEMENTARES)</v>
      </c>
      <c r="D77" s="61"/>
      <c r="E77" s="61"/>
      <c r="F77" s="61"/>
      <c r="G77" s="16" t="str">
        <f>VLOOKUP(B77,IF(A77="COMPOSICAO",S!$A:$D,I!$A:$D),3,FALSE)</f>
        <v>H</v>
      </c>
      <c r="H77" s="26">
        <v>1</v>
      </c>
      <c r="I77" s="17">
        <f>IF(A77="COMPOSICAO",VLOOKUP("TOTAL - "&amp;B77,COMPOSICAO_AUX_2!$A:$J,10,FALSE),VLOOKUP(B77,I!$A:$D,4,FALSE))</f>
        <v>1.1399999999999999</v>
      </c>
      <c r="J77" s="37">
        <f t="shared" si="3"/>
        <v>1.1399999999999999</v>
      </c>
      <c r="K77" s="38"/>
    </row>
    <row r="78" spans="1:13" ht="30" customHeight="1" x14ac:dyDescent="0.25">
      <c r="A78" s="16" t="s">
        <v>73</v>
      </c>
      <c r="B78" s="16">
        <v>37373</v>
      </c>
      <c r="C78" s="61" t="str">
        <f>VLOOKUP(B78,IF(A78="COMPOSICAO",S!$A:$D,I!$A:$D),2,FALSE)</f>
        <v>SEGURO - HORISTA (COLETADO CAIXA - ENCARGOS COMPLEMENTARES)</v>
      </c>
      <c r="D78" s="61"/>
      <c r="E78" s="61"/>
      <c r="F78" s="61"/>
      <c r="G78" s="16" t="str">
        <f>VLOOKUP(B78,IF(A78="COMPOSICAO",S!$A:$D,I!$A:$D),3,FALSE)</f>
        <v>H</v>
      </c>
      <c r="H78" s="26">
        <v>1</v>
      </c>
      <c r="I78" s="17">
        <f>IF(A78="COMPOSICAO",VLOOKUP("TOTAL - "&amp;B78,COMPOSICAO_AUX_2!$A:$J,10,FALSE),VLOOKUP(B78,I!$A:$D,4,FALSE))</f>
        <v>0.06</v>
      </c>
      <c r="J78" s="37">
        <f t="shared" si="3"/>
        <v>0.06</v>
      </c>
      <c r="K78" s="38"/>
    </row>
    <row r="79" spans="1:13" ht="30" customHeight="1" x14ac:dyDescent="0.25">
      <c r="A79" s="16" t="s">
        <v>73</v>
      </c>
      <c r="B79" s="16">
        <v>43465</v>
      </c>
      <c r="C79" s="61" t="str">
        <f>VLOOKUP(B79,IF(A79="COMPOSICAO",S!$A:$D,I!$A:$D),2,FALSE)</f>
        <v>FERRAMENTAS - FAMILIA PEDREIRO - HORISTA (ENCARGOS COMPLEMENTARES - COLETADO CAIXA)</v>
      </c>
      <c r="D79" s="61"/>
      <c r="E79" s="61"/>
      <c r="F79" s="61"/>
      <c r="G79" s="16" t="str">
        <f>VLOOKUP(B79,IF(A79="COMPOSICAO",S!$A:$D,I!$A:$D),3,FALSE)</f>
        <v>H</v>
      </c>
      <c r="H79" s="26">
        <v>1</v>
      </c>
      <c r="I79" s="17">
        <f>IF(A79="COMPOSICAO",VLOOKUP("TOTAL - "&amp;B79,COMPOSICAO_AUX_2!$A:$J,10,FALSE),VLOOKUP(B79,I!$A:$D,4,FALSE))</f>
        <v>0.84</v>
      </c>
      <c r="J79" s="37">
        <f t="shared" si="3"/>
        <v>0.84</v>
      </c>
      <c r="K79" s="38"/>
    </row>
    <row r="80" spans="1:13" ht="30" customHeight="1" x14ac:dyDescent="0.25">
      <c r="A80" s="16" t="s">
        <v>73</v>
      </c>
      <c r="B80" s="16">
        <v>43489</v>
      </c>
      <c r="C80" s="61" t="str">
        <f>VLOOKUP(B80,IF(A80="COMPOSICAO",S!$A:$D,I!$A:$D),2,FALSE)</f>
        <v>EPI - FAMILIA PEDREIRO - HORISTA (ENCARGOS COMPLEMENTARES - COLETADO CAIXA)</v>
      </c>
      <c r="D80" s="61"/>
      <c r="E80" s="61"/>
      <c r="F80" s="61"/>
      <c r="G80" s="16" t="str">
        <f>VLOOKUP(B80,IF(A80="COMPOSICAO",S!$A:$D,I!$A:$D),3,FALSE)</f>
        <v>H</v>
      </c>
      <c r="H80" s="26">
        <v>1</v>
      </c>
      <c r="I80" s="17">
        <f>IF(A80="COMPOSICAO",VLOOKUP("TOTAL - "&amp;B80,COMPOSICAO_AUX_2!$A:$J,10,FALSE),VLOOKUP(B80,I!$A:$D,4,FALSE))</f>
        <v>1.17</v>
      </c>
      <c r="J80" s="37">
        <f t="shared" si="3"/>
        <v>1.17</v>
      </c>
      <c r="K80" s="38"/>
    </row>
    <row r="81" spans="1:13" ht="15" customHeight="1" x14ac:dyDescent="0.25">
      <c r="A81" s="16" t="s">
        <v>73</v>
      </c>
      <c r="B81" s="16">
        <v>44503</v>
      </c>
      <c r="C81" s="61" t="str">
        <f>VLOOKUP(B81,IF(A81="COMPOSICAO",S!$A:$D,I!$A:$D),2,FALSE)</f>
        <v>JARDINEIRO (HORISTA)</v>
      </c>
      <c r="D81" s="61"/>
      <c r="E81" s="61"/>
      <c r="F81" s="61"/>
      <c r="G81" s="16" t="str">
        <f>VLOOKUP(B81,IF(A81="COMPOSICAO",S!$A:$D,I!$A:$D),3,FALSE)</f>
        <v>H</v>
      </c>
      <c r="H81" s="26">
        <v>1</v>
      </c>
      <c r="I81" s="17">
        <f>IF(A81="COMPOSICAO",VLOOKUP("TOTAL - "&amp;B81,COMPOSICAO_AUX_2!$A:$J,10,FALSE),VLOOKUP(B81,I!$A:$D,4,FALSE))</f>
        <v>13.62</v>
      </c>
      <c r="J81" s="37">
        <f t="shared" si="3"/>
        <v>13.62</v>
      </c>
      <c r="K81" s="38"/>
    </row>
    <row r="82" spans="1:13" ht="30" customHeight="1" x14ac:dyDescent="0.25">
      <c r="A82" s="16" t="s">
        <v>74</v>
      </c>
      <c r="B82" s="16">
        <v>95390</v>
      </c>
      <c r="C82" s="61" t="str">
        <f>VLOOKUP(B82,IF(A82="COMPOSICAO",S!$A:$D,I!$A:$D),2,FALSE)</f>
        <v>CURSO DE CAPACITAÇÃO PARA JARDINEIRO (ENCARGOS COMPLEMENTARES) - HORISTA</v>
      </c>
      <c r="D82" s="61"/>
      <c r="E82" s="61"/>
      <c r="F82" s="61"/>
      <c r="G82" s="16" t="str">
        <f>VLOOKUP(B82,IF(A82="COMPOSICAO",S!$A:$D,I!$A:$D),3,FALSE)</f>
        <v>H</v>
      </c>
      <c r="H82" s="26">
        <v>1</v>
      </c>
      <c r="I82" s="17">
        <f>IF(A82="COMPOSICAO",VLOOKUP("TOTAL - "&amp;B82,COMPOSICAO_AUX_2!$A:$J,10,FALSE),VLOOKUP(B82,I!$A:$D,4,FALSE))</f>
        <v>7.0000000000000007E-2</v>
      </c>
      <c r="J82" s="37">
        <f t="shared" si="3"/>
        <v>7.0000000000000007E-2</v>
      </c>
      <c r="K82" s="38"/>
    </row>
    <row r="83" spans="1:13" ht="15" customHeight="1" x14ac:dyDescent="0.25">
      <c r="A83" s="22" t="s">
        <v>104</v>
      </c>
      <c r="B83" s="23"/>
      <c r="C83" s="23"/>
      <c r="D83" s="23"/>
      <c r="E83" s="23"/>
      <c r="F83" s="23"/>
      <c r="G83" s="24"/>
      <c r="H83" s="25"/>
      <c r="I83" s="18"/>
      <c r="J83" s="37">
        <f>SUM(J74:K82)</f>
        <v>18.86</v>
      </c>
      <c r="K83" s="38"/>
    </row>
    <row r="84" spans="1:13" ht="15" customHeight="1" x14ac:dyDescent="0.25">
      <c r="A84" s="3"/>
      <c r="B84" s="3"/>
      <c r="C84" s="3"/>
      <c r="D84" s="3"/>
      <c r="E84" s="3"/>
      <c r="F84" s="3"/>
      <c r="G84" s="3"/>
      <c r="H84" s="3"/>
      <c r="I84" s="3"/>
      <c r="J84" s="3"/>
      <c r="K84" s="3"/>
    </row>
    <row r="85" spans="1:13" ht="15" customHeight="1" x14ac:dyDescent="0.25">
      <c r="A85" s="10" t="s">
        <v>69</v>
      </c>
      <c r="B85" s="10" t="s">
        <v>32</v>
      </c>
      <c r="C85" s="70" t="s">
        <v>8</v>
      </c>
      <c r="D85" s="71"/>
      <c r="E85" s="71"/>
      <c r="F85" s="71"/>
      <c r="G85" s="6" t="s">
        <v>33</v>
      </c>
      <c r="H85" s="6" t="s">
        <v>70</v>
      </c>
      <c r="I85" s="6" t="s">
        <v>71</v>
      </c>
      <c r="J85" s="47" t="s">
        <v>10</v>
      </c>
      <c r="K85" s="48"/>
    </row>
    <row r="86" spans="1:13" ht="90" customHeight="1" x14ac:dyDescent="0.25">
      <c r="A86" s="6" t="s">
        <v>97</v>
      </c>
      <c r="B86" s="6">
        <v>5678</v>
      </c>
      <c r="C86" s="76" t="str">
        <f>VLOOKUP(B86,S!$A:$D,2,FALSE)</f>
        <v>RETROESCAVADEIRA SOBRE RODAS COM CARREGADEIRA, TRAÇÃO 4X4, POTÊNCIA LÍQ. 88 HP, CAÇAMBA CARREG. CAP. MÍN. 1 M3, CAÇAMBA RETRO CAP. 0,26 M3, PESO OPERACIONAL MÍN. 6.674 KG, PROFUNDIDADE ESCAVAÇÃO MÁX. 4,37 M - CHP DIURNO. AF_06/2014</v>
      </c>
      <c r="D86" s="76"/>
      <c r="E86" s="76"/>
      <c r="F86" s="77"/>
      <c r="G86" s="6" t="str">
        <f>VLOOKUP(B86,S!$A:$D,3,FALSE)</f>
        <v>CHP</v>
      </c>
      <c r="H86" s="20"/>
      <c r="I86" s="20">
        <f>J92</f>
        <v>140.97999999999999</v>
      </c>
      <c r="J86" s="69"/>
      <c r="K86" s="65"/>
      <c r="L86" s="20">
        <f>VLOOKUP(B86,S!$A:$D,4,FALSE)</f>
        <v>140.97999999999999</v>
      </c>
      <c r="M86" s="6" t="str">
        <f>IF(ROUND((L86-I86),2)=0,"OK, confere com a tabela.",IF(ROUND((L86-I86),2)&lt;0,"ACIMA ("&amp;TEXT(ROUND(I86*100/L86,4),"0,0000")&amp;" %) da tabela.","ABAIXO ("&amp;TEXT(ROUND(I86*100/L86,4),"0,0000")&amp;" %) da tabela."))</f>
        <v>OK, confere com a tabela.</v>
      </c>
    </row>
    <row r="87" spans="1:13" ht="90" customHeight="1" x14ac:dyDescent="0.25">
      <c r="A87" s="16" t="s">
        <v>74</v>
      </c>
      <c r="B87" s="16">
        <v>5664</v>
      </c>
      <c r="C87" s="61" t="str">
        <f>VLOOKUP(B87,IF(A87="COMPOSICAO",S!$A:$D,I!$A:$D),2,FALSE)</f>
        <v>RETROESCAVADEIRA SOBRE RODAS COM CARREGADEIRA, TRAÇÃO 4X4, POTÊNCIA LÍQ. 88 HP, CAÇAMBA CARREG. CAP. MÍN. 1 M3, CAÇAMBA RETRO CAP. 0,26 M3, PESO OPERACIONAL MÍN. 6.674 KG, PROFUNDIDADE ESCAVAÇÃO MÁX. 4,37 M - MANUTENÇÃO. AF_06/2014</v>
      </c>
      <c r="D87" s="61"/>
      <c r="E87" s="61"/>
      <c r="F87" s="61"/>
      <c r="G87" s="16" t="str">
        <f>VLOOKUP(B87,IF(A87="COMPOSICAO",S!$A:$D,I!$A:$D),3,FALSE)</f>
        <v>H</v>
      </c>
      <c r="H87" s="26">
        <v>1</v>
      </c>
      <c r="I87" s="17">
        <f>IF(A87="COMPOSICAO",VLOOKUP("TOTAL - "&amp;B87,COMPOSICAO_AUX_2!$A:$J,10,FALSE),VLOOKUP(B87,I!$A:$D,4,FALSE))</f>
        <v>33.74</v>
      </c>
      <c r="J87" s="37">
        <f>TRUNC(H87*I87,2)</f>
        <v>33.74</v>
      </c>
      <c r="K87" s="38"/>
    </row>
    <row r="88" spans="1:13" ht="90" customHeight="1" x14ac:dyDescent="0.25">
      <c r="A88" s="16" t="s">
        <v>74</v>
      </c>
      <c r="B88" s="16">
        <v>53786</v>
      </c>
      <c r="C88" s="61" t="str">
        <f>VLOOKUP(B88,IF(A88="COMPOSICAO",S!$A:$D,I!$A:$D),2,FALSE)</f>
        <v>RETROESCAVADEIRA SOBRE RODAS COM CARREGADEIRA, TRAÇÃO 4X4, POTÊNCIA LÍQ. 88 HP, CAÇAMBA CARREG. CAP. MÍN. 1 M3, CAÇAMBA RETRO CAP. 0,26 M3, PESO OPERACIONAL MÍN. 6.674 KG, PROFUNDIDADE ESCAVAÇÃO MÁX. 4,37 M - MATERIAIS NA OPERAÇÃO. AF_06/2014</v>
      </c>
      <c r="D88" s="61"/>
      <c r="E88" s="61"/>
      <c r="F88" s="61"/>
      <c r="G88" s="16" t="str">
        <f>VLOOKUP(B88,IF(A88="COMPOSICAO",S!$A:$D,I!$A:$D),3,FALSE)</f>
        <v>H</v>
      </c>
      <c r="H88" s="26">
        <v>1</v>
      </c>
      <c r="I88" s="17">
        <f>IF(A88="COMPOSICAO",VLOOKUP("TOTAL - "&amp;B88,COMPOSICAO_AUX_2!$A:$J,10,FALSE),VLOOKUP(B88,I!$A:$D,4,FALSE))</f>
        <v>56.12</v>
      </c>
      <c r="J88" s="37">
        <f>TRUNC(H88*I88,2)</f>
        <v>56.12</v>
      </c>
      <c r="K88" s="38"/>
    </row>
    <row r="89" spans="1:13" ht="30" customHeight="1" x14ac:dyDescent="0.25">
      <c r="A89" s="16" t="s">
        <v>74</v>
      </c>
      <c r="B89" s="16">
        <v>88294</v>
      </c>
      <c r="C89" s="61" t="str">
        <f>VLOOKUP(B89,IF(A89="COMPOSICAO",S!$A:$D,I!$A:$D),2,FALSE)</f>
        <v>OPERADOR DE ESCAVADEIRA COM ENCARGOS COMPLEMENTARES</v>
      </c>
      <c r="D89" s="61"/>
      <c r="E89" s="61"/>
      <c r="F89" s="61"/>
      <c r="G89" s="16" t="str">
        <f>VLOOKUP(B89,IF(A89="COMPOSICAO",S!$A:$D,I!$A:$D),3,FALSE)</f>
        <v>H</v>
      </c>
      <c r="H89" s="26">
        <v>1</v>
      </c>
      <c r="I89" s="17">
        <f>IF(A89="COMPOSICAO",VLOOKUP("TOTAL - "&amp;B89,COMPOSICAO_AUX_2!$A:$J,10,FALSE),VLOOKUP(B89,I!$A:$D,4,FALSE))</f>
        <v>20.470000000000002</v>
      </c>
      <c r="J89" s="37">
        <f>TRUNC(H89*I89,2)</f>
        <v>20.47</v>
      </c>
      <c r="K89" s="38"/>
    </row>
    <row r="90" spans="1:13" ht="90" customHeight="1" x14ac:dyDescent="0.25">
      <c r="A90" s="16" t="s">
        <v>74</v>
      </c>
      <c r="B90" s="16">
        <v>88857</v>
      </c>
      <c r="C90" s="61" t="str">
        <f>VLOOKUP(B90,IF(A90="COMPOSICAO",S!$A:$D,I!$A:$D),2,FALSE)</f>
        <v>RETROESCAVADEIRA SOBRE RODAS COM CARREGADEIRA, TRAÇÃO 4X4, POTÊNCIA LÍQ. 88 HP, CAÇAMBA CARREG. CAP. MÍN. 1 M3, CAÇAMBA RETRO CAP. 0,26 M3, PESO OPERACIONAL MÍN. 6.674 KG, PROFUNDIDADE ESCAVAÇÃO MÁX. 4,37 M - DEPRECIAÇÃO. AF_06/2014</v>
      </c>
      <c r="D90" s="61"/>
      <c r="E90" s="61"/>
      <c r="F90" s="61"/>
      <c r="G90" s="16" t="str">
        <f>VLOOKUP(B90,IF(A90="COMPOSICAO",S!$A:$D,I!$A:$D),3,FALSE)</f>
        <v>H</v>
      </c>
      <c r="H90" s="26">
        <v>1</v>
      </c>
      <c r="I90" s="17">
        <f>IF(A90="COMPOSICAO",VLOOKUP("TOTAL - "&amp;B90,COMPOSICAO_AUX_2!$A:$J,10,FALSE),VLOOKUP(B90,I!$A:$D,4,FALSE))</f>
        <v>26.99</v>
      </c>
      <c r="J90" s="37">
        <f>TRUNC(H90*I90,2)</f>
        <v>26.99</v>
      </c>
      <c r="K90" s="38"/>
    </row>
    <row r="91" spans="1:13" ht="90" customHeight="1" x14ac:dyDescent="0.25">
      <c r="A91" s="16" t="s">
        <v>74</v>
      </c>
      <c r="B91" s="16">
        <v>88858</v>
      </c>
      <c r="C91" s="61" t="str">
        <f>VLOOKUP(B91,IF(A91="COMPOSICAO",S!$A:$D,I!$A:$D),2,FALSE)</f>
        <v>RETROESCAVADEIRA SOBRE RODAS COM CARREGADEIRA, TRAÇÃO 4X4, POTÊNCIA LÍQ. 88 HP, CAÇAMBA CARREG. CAP. MÍN. 1 M3, CAÇAMBA RETRO CAP. 0,26 M3, PESO OPERACIONAL MÍN. 6.674 KG, PROFUNDIDADE ESCAVAÇÃO MÁX. 4,37 M - JUROS. AF_06/2014</v>
      </c>
      <c r="D91" s="61"/>
      <c r="E91" s="61"/>
      <c r="F91" s="61"/>
      <c r="G91" s="16" t="str">
        <f>VLOOKUP(B91,IF(A91="COMPOSICAO",S!$A:$D,I!$A:$D),3,FALSE)</f>
        <v>H</v>
      </c>
      <c r="H91" s="26">
        <v>1</v>
      </c>
      <c r="I91" s="17">
        <f>IF(A91="COMPOSICAO",VLOOKUP("TOTAL - "&amp;B91,COMPOSICAO_AUX_2!$A:$J,10,FALSE),VLOOKUP(B91,I!$A:$D,4,FALSE))</f>
        <v>3.66</v>
      </c>
      <c r="J91" s="37">
        <f>TRUNC(H91*I91,2)</f>
        <v>3.66</v>
      </c>
      <c r="K91" s="38"/>
    </row>
    <row r="92" spans="1:13" ht="15" customHeight="1" x14ac:dyDescent="0.25">
      <c r="A92" s="22" t="s">
        <v>105</v>
      </c>
      <c r="B92" s="23"/>
      <c r="C92" s="23"/>
      <c r="D92" s="23"/>
      <c r="E92" s="23"/>
      <c r="F92" s="23"/>
      <c r="G92" s="24"/>
      <c r="H92" s="25"/>
      <c r="I92" s="18"/>
      <c r="J92" s="37">
        <f>SUM(J86:K91)</f>
        <v>140.97999999999999</v>
      </c>
      <c r="K92" s="38"/>
    </row>
    <row r="93" spans="1:13" ht="15" customHeight="1" x14ac:dyDescent="0.25">
      <c r="A93" s="3"/>
      <c r="B93" s="3"/>
      <c r="C93" s="3"/>
      <c r="D93" s="3"/>
      <c r="E93" s="3"/>
      <c r="F93" s="3"/>
      <c r="G93" s="3"/>
      <c r="H93" s="3"/>
      <c r="I93" s="3"/>
      <c r="J93" s="3"/>
      <c r="K93" s="3"/>
    </row>
    <row r="94" spans="1:13" ht="15" customHeight="1" x14ac:dyDescent="0.25">
      <c r="A94" s="10" t="s">
        <v>69</v>
      </c>
      <c r="B94" s="10" t="s">
        <v>32</v>
      </c>
      <c r="C94" s="70" t="s">
        <v>8</v>
      </c>
      <c r="D94" s="71"/>
      <c r="E94" s="71"/>
      <c r="F94" s="71"/>
      <c r="G94" s="6" t="s">
        <v>33</v>
      </c>
      <c r="H94" s="6" t="s">
        <v>70</v>
      </c>
      <c r="I94" s="6" t="s">
        <v>71</v>
      </c>
      <c r="J94" s="47" t="s">
        <v>10</v>
      </c>
      <c r="K94" s="48"/>
    </row>
    <row r="95" spans="1:13" ht="90" customHeight="1" x14ac:dyDescent="0.25">
      <c r="A95" s="6" t="s">
        <v>97</v>
      </c>
      <c r="B95" s="6">
        <v>5679</v>
      </c>
      <c r="C95" s="76" t="str">
        <f>VLOOKUP(B95,S!$A:$D,2,FALSE)</f>
        <v>RETROESCAVADEIRA SOBRE RODAS COM CARREGADEIRA, TRAÇÃO 4X4, POTÊNCIA LÍQ. 88 HP, CAÇAMBA CARREG. CAP. MÍN. 1 M3, CAÇAMBA RETRO CAP. 0,26 M3, PESO OPERACIONAL MÍN. 6.674 KG, PROFUNDIDADE ESCAVAÇÃO MÁX. 4,37 M - CHI DIURNO. AF_06/2014</v>
      </c>
      <c r="D95" s="76"/>
      <c r="E95" s="76"/>
      <c r="F95" s="77"/>
      <c r="G95" s="6" t="str">
        <f>VLOOKUP(B95,S!$A:$D,3,FALSE)</f>
        <v>CHI</v>
      </c>
      <c r="H95" s="20"/>
      <c r="I95" s="20">
        <f>J99</f>
        <v>51.11999999999999</v>
      </c>
      <c r="J95" s="69"/>
      <c r="K95" s="65"/>
      <c r="L95" s="20">
        <f>VLOOKUP(B95,S!$A:$D,4,FALSE)</f>
        <v>51.12</v>
      </c>
      <c r="M95" s="6" t="str">
        <f>IF(ROUND((L95-I95),2)=0,"OK, confere com a tabela.",IF(ROUND((L95-I95),2)&lt;0,"ACIMA ("&amp;TEXT(ROUND(I95*100/L95,4),"0,0000")&amp;" %) da tabela.","ABAIXO ("&amp;TEXT(ROUND(I95*100/L95,4),"0,0000")&amp;" %) da tabela."))</f>
        <v>OK, confere com a tabela.</v>
      </c>
    </row>
    <row r="96" spans="1:13" ht="30" customHeight="1" x14ac:dyDescent="0.25">
      <c r="A96" s="16" t="s">
        <v>74</v>
      </c>
      <c r="B96" s="16">
        <v>88294</v>
      </c>
      <c r="C96" s="61" t="str">
        <f>VLOOKUP(B96,IF(A96="COMPOSICAO",S!$A:$D,I!$A:$D),2,FALSE)</f>
        <v>OPERADOR DE ESCAVADEIRA COM ENCARGOS COMPLEMENTARES</v>
      </c>
      <c r="D96" s="61"/>
      <c r="E96" s="61"/>
      <c r="F96" s="61"/>
      <c r="G96" s="16" t="str">
        <f>VLOOKUP(B96,IF(A96="COMPOSICAO",S!$A:$D,I!$A:$D),3,FALSE)</f>
        <v>H</v>
      </c>
      <c r="H96" s="26">
        <v>1</v>
      </c>
      <c r="I96" s="17">
        <f>IF(A96="COMPOSICAO",VLOOKUP("TOTAL - "&amp;B96,COMPOSICAO_AUX_2!$A:$J,10,FALSE),VLOOKUP(B96,I!$A:$D,4,FALSE))</f>
        <v>20.470000000000002</v>
      </c>
      <c r="J96" s="37">
        <f>TRUNC(H96*I96,2)</f>
        <v>20.47</v>
      </c>
      <c r="K96" s="38"/>
    </row>
    <row r="97" spans="1:13" ht="90" customHeight="1" x14ac:dyDescent="0.25">
      <c r="A97" s="16" t="s">
        <v>74</v>
      </c>
      <c r="B97" s="16">
        <v>88857</v>
      </c>
      <c r="C97" s="61" t="str">
        <f>VLOOKUP(B97,IF(A97="COMPOSICAO",S!$A:$D,I!$A:$D),2,FALSE)</f>
        <v>RETROESCAVADEIRA SOBRE RODAS COM CARREGADEIRA, TRAÇÃO 4X4, POTÊNCIA LÍQ. 88 HP, CAÇAMBA CARREG. CAP. MÍN. 1 M3, CAÇAMBA RETRO CAP. 0,26 M3, PESO OPERACIONAL MÍN. 6.674 KG, PROFUNDIDADE ESCAVAÇÃO MÁX. 4,37 M - DEPRECIAÇÃO. AF_06/2014</v>
      </c>
      <c r="D97" s="61"/>
      <c r="E97" s="61"/>
      <c r="F97" s="61"/>
      <c r="G97" s="16" t="str">
        <f>VLOOKUP(B97,IF(A97="COMPOSICAO",S!$A:$D,I!$A:$D),3,FALSE)</f>
        <v>H</v>
      </c>
      <c r="H97" s="26">
        <v>1</v>
      </c>
      <c r="I97" s="17">
        <f>IF(A97="COMPOSICAO",VLOOKUP("TOTAL - "&amp;B97,COMPOSICAO_AUX_2!$A:$J,10,FALSE),VLOOKUP(B97,I!$A:$D,4,FALSE))</f>
        <v>26.99</v>
      </c>
      <c r="J97" s="37">
        <f>TRUNC(H97*I97,2)</f>
        <v>26.99</v>
      </c>
      <c r="K97" s="38"/>
    </row>
    <row r="98" spans="1:13" ht="90" customHeight="1" x14ac:dyDescent="0.25">
      <c r="A98" s="16" t="s">
        <v>74</v>
      </c>
      <c r="B98" s="16">
        <v>88858</v>
      </c>
      <c r="C98" s="61" t="str">
        <f>VLOOKUP(B98,IF(A98="COMPOSICAO",S!$A:$D,I!$A:$D),2,FALSE)</f>
        <v>RETROESCAVADEIRA SOBRE RODAS COM CARREGADEIRA, TRAÇÃO 4X4, POTÊNCIA LÍQ. 88 HP, CAÇAMBA CARREG. CAP. MÍN. 1 M3, CAÇAMBA RETRO CAP. 0,26 M3, PESO OPERACIONAL MÍN. 6.674 KG, PROFUNDIDADE ESCAVAÇÃO MÁX. 4,37 M - JUROS. AF_06/2014</v>
      </c>
      <c r="D98" s="61"/>
      <c r="E98" s="61"/>
      <c r="F98" s="61"/>
      <c r="G98" s="16" t="str">
        <f>VLOOKUP(B98,IF(A98="COMPOSICAO",S!$A:$D,I!$A:$D),3,FALSE)</f>
        <v>H</v>
      </c>
      <c r="H98" s="26">
        <v>1</v>
      </c>
      <c r="I98" s="17">
        <f>IF(A98="COMPOSICAO",VLOOKUP("TOTAL - "&amp;B98,COMPOSICAO_AUX_2!$A:$J,10,FALSE),VLOOKUP(B98,I!$A:$D,4,FALSE))</f>
        <v>3.66</v>
      </c>
      <c r="J98" s="37">
        <f>TRUNC(H98*I98,2)</f>
        <v>3.66</v>
      </c>
      <c r="K98" s="38"/>
    </row>
    <row r="99" spans="1:13" ht="15" customHeight="1" x14ac:dyDescent="0.25">
      <c r="A99" s="22" t="s">
        <v>106</v>
      </c>
      <c r="B99" s="23"/>
      <c r="C99" s="23"/>
      <c r="D99" s="23"/>
      <c r="E99" s="23"/>
      <c r="F99" s="23"/>
      <c r="G99" s="24"/>
      <c r="H99" s="25"/>
      <c r="I99" s="18"/>
      <c r="J99" s="37">
        <f>SUM(J95:K98)</f>
        <v>51.11999999999999</v>
      </c>
      <c r="K99" s="38"/>
    </row>
    <row r="100" spans="1:13" ht="15" customHeight="1" x14ac:dyDescent="0.25">
      <c r="A100" s="3"/>
      <c r="B100" s="3"/>
      <c r="C100" s="3"/>
      <c r="D100" s="3"/>
      <c r="E100" s="3"/>
      <c r="F100" s="3"/>
      <c r="G100" s="3"/>
      <c r="H100" s="3"/>
      <c r="I100" s="3"/>
      <c r="J100" s="3"/>
      <c r="K100" s="3"/>
    </row>
    <row r="101" spans="1:13" ht="15" customHeight="1" x14ac:dyDescent="0.25">
      <c r="A101" s="10" t="s">
        <v>69</v>
      </c>
      <c r="B101" s="10" t="s">
        <v>32</v>
      </c>
      <c r="C101" s="70" t="s">
        <v>8</v>
      </c>
      <c r="D101" s="71"/>
      <c r="E101" s="71"/>
      <c r="F101" s="71"/>
      <c r="G101" s="6" t="s">
        <v>33</v>
      </c>
      <c r="H101" s="6" t="s">
        <v>70</v>
      </c>
      <c r="I101" s="6" t="s">
        <v>71</v>
      </c>
      <c r="J101" s="47" t="s">
        <v>10</v>
      </c>
      <c r="K101" s="48"/>
    </row>
    <row r="102" spans="1:13" ht="15" customHeight="1" x14ac:dyDescent="0.25">
      <c r="A102" s="6" t="s">
        <v>94</v>
      </c>
      <c r="B102" s="6">
        <v>88309</v>
      </c>
      <c r="C102" s="76" t="str">
        <f>VLOOKUP(B102,S!$A:$D,2,FALSE)</f>
        <v>PEDREIRO COM ENCARGOS COMPLEMENTARES</v>
      </c>
      <c r="D102" s="76"/>
      <c r="E102" s="76"/>
      <c r="F102" s="77"/>
      <c r="G102" s="6" t="str">
        <f>VLOOKUP(B102,S!$A:$D,3,FALSE)</f>
        <v>H</v>
      </c>
      <c r="H102" s="20"/>
      <c r="I102" s="20">
        <f>J111</f>
        <v>21.82</v>
      </c>
      <c r="J102" s="69"/>
      <c r="K102" s="65"/>
      <c r="L102" s="20">
        <f>VLOOKUP(B102,S!$A:$D,4,FALSE)</f>
        <v>21.82</v>
      </c>
      <c r="M102" s="6" t="str">
        <f>IF(ROUND((L102-I102),2)=0,"OK, confere com a tabela.",IF(ROUND((L102-I102),2)&lt;0,"ACIMA ("&amp;TEXT(ROUND(I102*100/L102,4),"0,0000")&amp;" %) da tabela.","ABAIXO ("&amp;TEXT(ROUND(I102*100/L102,4),"0,0000")&amp;" %) da tabela."))</f>
        <v>OK, confere com a tabela.</v>
      </c>
    </row>
    <row r="103" spans="1:13" ht="15" customHeight="1" x14ac:dyDescent="0.25">
      <c r="A103" s="16" t="s">
        <v>73</v>
      </c>
      <c r="B103" s="16">
        <v>4750</v>
      </c>
      <c r="C103" s="61" t="str">
        <f>VLOOKUP(B103,IF(A103="COMPOSICAO",S!$A:$D,I!$A:$D),2,FALSE)</f>
        <v>PEDREIRO (HORISTA)</v>
      </c>
      <c r="D103" s="61"/>
      <c r="E103" s="61"/>
      <c r="F103" s="61"/>
      <c r="G103" s="16" t="str">
        <f>VLOOKUP(B103,IF(A103="COMPOSICAO",S!$A:$D,I!$A:$D),3,FALSE)</f>
        <v>H</v>
      </c>
      <c r="H103" s="26">
        <v>1</v>
      </c>
      <c r="I103" s="17">
        <f>IF(A103="COMPOSICAO",VLOOKUP("TOTAL - "&amp;B103,COMPOSICAO_AUX_2!$A:$J,10,FALSE),VLOOKUP(B103,I!$A:$D,4,FALSE))</f>
        <v>16.29</v>
      </c>
      <c r="J103" s="37">
        <f t="shared" ref="J103:J110" si="4">TRUNC(H103*I103,2)</f>
        <v>16.29</v>
      </c>
      <c r="K103" s="38"/>
    </row>
    <row r="104" spans="1:13" ht="30" customHeight="1" x14ac:dyDescent="0.25">
      <c r="A104" s="16" t="s">
        <v>73</v>
      </c>
      <c r="B104" s="16">
        <v>37370</v>
      </c>
      <c r="C104" s="61" t="str">
        <f>VLOOKUP(B104,IF(A104="COMPOSICAO",S!$A:$D,I!$A:$D),2,FALSE)</f>
        <v>ALIMENTACAO - HORISTA (COLETADO CAIXA - ENCARGOS COMPLEMENTARES)</v>
      </c>
      <c r="D104" s="61"/>
      <c r="E104" s="61"/>
      <c r="F104" s="61"/>
      <c r="G104" s="16" t="str">
        <f>VLOOKUP(B104,IF(A104="COMPOSICAO",S!$A:$D,I!$A:$D),3,FALSE)</f>
        <v>H</v>
      </c>
      <c r="H104" s="26">
        <v>1</v>
      </c>
      <c r="I104" s="17">
        <f>IF(A104="COMPOSICAO",VLOOKUP("TOTAL - "&amp;B104,COMPOSICAO_AUX_2!$A:$J,10,FALSE),VLOOKUP(B104,I!$A:$D,4,FALSE))</f>
        <v>1.0900000000000001</v>
      </c>
      <c r="J104" s="37">
        <f t="shared" si="4"/>
        <v>1.0900000000000001</v>
      </c>
      <c r="K104" s="38"/>
    </row>
    <row r="105" spans="1:13" ht="30" customHeight="1" x14ac:dyDescent="0.25">
      <c r="A105" s="16" t="s">
        <v>73</v>
      </c>
      <c r="B105" s="16">
        <v>37371</v>
      </c>
      <c r="C105" s="61" t="str">
        <f>VLOOKUP(B105,IF(A105="COMPOSICAO",S!$A:$D,I!$A:$D),2,FALSE)</f>
        <v>TRANSPORTE - HORISTA (COLETADO CAIXA - ENCARGOS COMPLEMENTARES)</v>
      </c>
      <c r="D105" s="61"/>
      <c r="E105" s="61"/>
      <c r="F105" s="61"/>
      <c r="G105" s="16" t="str">
        <f>VLOOKUP(B105,IF(A105="COMPOSICAO",S!$A:$D,I!$A:$D),3,FALSE)</f>
        <v>H</v>
      </c>
      <c r="H105" s="26">
        <v>1</v>
      </c>
      <c r="I105" s="17">
        <f>IF(A105="COMPOSICAO",VLOOKUP("TOTAL - "&amp;B105,COMPOSICAO_AUX_2!$A:$J,10,FALSE),VLOOKUP(B105,I!$A:$D,4,FALSE))</f>
        <v>0.87</v>
      </c>
      <c r="J105" s="37">
        <f t="shared" si="4"/>
        <v>0.87</v>
      </c>
      <c r="K105" s="38"/>
    </row>
    <row r="106" spans="1:13" ht="30" customHeight="1" x14ac:dyDescent="0.25">
      <c r="A106" s="16" t="s">
        <v>73</v>
      </c>
      <c r="B106" s="16">
        <v>37372</v>
      </c>
      <c r="C106" s="61" t="str">
        <f>VLOOKUP(B106,IF(A106="COMPOSICAO",S!$A:$D,I!$A:$D),2,FALSE)</f>
        <v>EXAMES - HORISTA (COLETADO CAIXA - ENCARGOS COMPLEMENTARES)</v>
      </c>
      <c r="D106" s="61"/>
      <c r="E106" s="61"/>
      <c r="F106" s="61"/>
      <c r="G106" s="16" t="str">
        <f>VLOOKUP(B106,IF(A106="COMPOSICAO",S!$A:$D,I!$A:$D),3,FALSE)</f>
        <v>H</v>
      </c>
      <c r="H106" s="26">
        <v>1</v>
      </c>
      <c r="I106" s="17">
        <f>IF(A106="COMPOSICAO",VLOOKUP("TOTAL - "&amp;B106,COMPOSICAO_AUX_2!$A:$J,10,FALSE),VLOOKUP(B106,I!$A:$D,4,FALSE))</f>
        <v>1.1399999999999999</v>
      </c>
      <c r="J106" s="37">
        <f t="shared" si="4"/>
        <v>1.1399999999999999</v>
      </c>
      <c r="K106" s="38"/>
    </row>
    <row r="107" spans="1:13" ht="30" customHeight="1" x14ac:dyDescent="0.25">
      <c r="A107" s="16" t="s">
        <v>73</v>
      </c>
      <c r="B107" s="16">
        <v>37373</v>
      </c>
      <c r="C107" s="61" t="str">
        <f>VLOOKUP(B107,IF(A107="COMPOSICAO",S!$A:$D,I!$A:$D),2,FALSE)</f>
        <v>SEGURO - HORISTA (COLETADO CAIXA - ENCARGOS COMPLEMENTARES)</v>
      </c>
      <c r="D107" s="61"/>
      <c r="E107" s="61"/>
      <c r="F107" s="61"/>
      <c r="G107" s="16" t="str">
        <f>VLOOKUP(B107,IF(A107="COMPOSICAO",S!$A:$D,I!$A:$D),3,FALSE)</f>
        <v>H</v>
      </c>
      <c r="H107" s="26">
        <v>1</v>
      </c>
      <c r="I107" s="17">
        <f>IF(A107="COMPOSICAO",VLOOKUP("TOTAL - "&amp;B107,COMPOSICAO_AUX_2!$A:$J,10,FALSE),VLOOKUP(B107,I!$A:$D,4,FALSE))</f>
        <v>0.06</v>
      </c>
      <c r="J107" s="37">
        <f t="shared" si="4"/>
        <v>0.06</v>
      </c>
      <c r="K107" s="38"/>
    </row>
    <row r="108" spans="1:13" ht="30" customHeight="1" x14ac:dyDescent="0.25">
      <c r="A108" s="16" t="s">
        <v>73</v>
      </c>
      <c r="B108" s="16">
        <v>43465</v>
      </c>
      <c r="C108" s="61" t="str">
        <f>VLOOKUP(B108,IF(A108="COMPOSICAO",S!$A:$D,I!$A:$D),2,FALSE)</f>
        <v>FERRAMENTAS - FAMILIA PEDREIRO - HORISTA (ENCARGOS COMPLEMENTARES - COLETADO CAIXA)</v>
      </c>
      <c r="D108" s="61"/>
      <c r="E108" s="61"/>
      <c r="F108" s="61"/>
      <c r="G108" s="16" t="str">
        <f>VLOOKUP(B108,IF(A108="COMPOSICAO",S!$A:$D,I!$A:$D),3,FALSE)</f>
        <v>H</v>
      </c>
      <c r="H108" s="26">
        <v>1</v>
      </c>
      <c r="I108" s="17">
        <f>IF(A108="COMPOSICAO",VLOOKUP("TOTAL - "&amp;B108,COMPOSICAO_AUX_2!$A:$J,10,FALSE),VLOOKUP(B108,I!$A:$D,4,FALSE))</f>
        <v>0.84</v>
      </c>
      <c r="J108" s="37">
        <f t="shared" si="4"/>
        <v>0.84</v>
      </c>
      <c r="K108" s="38"/>
    </row>
    <row r="109" spans="1:13" ht="30" customHeight="1" x14ac:dyDescent="0.25">
      <c r="A109" s="16" t="s">
        <v>73</v>
      </c>
      <c r="B109" s="16">
        <v>43489</v>
      </c>
      <c r="C109" s="61" t="str">
        <f>VLOOKUP(B109,IF(A109="COMPOSICAO",S!$A:$D,I!$A:$D),2,FALSE)</f>
        <v>EPI - FAMILIA PEDREIRO - HORISTA (ENCARGOS COMPLEMENTARES - COLETADO CAIXA)</v>
      </c>
      <c r="D109" s="61"/>
      <c r="E109" s="61"/>
      <c r="F109" s="61"/>
      <c r="G109" s="16" t="str">
        <f>VLOOKUP(B109,IF(A109="COMPOSICAO",S!$A:$D,I!$A:$D),3,FALSE)</f>
        <v>H</v>
      </c>
      <c r="H109" s="26">
        <v>1</v>
      </c>
      <c r="I109" s="17">
        <f>IF(A109="COMPOSICAO",VLOOKUP("TOTAL - "&amp;B109,COMPOSICAO_AUX_2!$A:$J,10,FALSE),VLOOKUP(B109,I!$A:$D,4,FALSE))</f>
        <v>1.17</v>
      </c>
      <c r="J109" s="37">
        <f t="shared" si="4"/>
        <v>1.17</v>
      </c>
      <c r="K109" s="38"/>
    </row>
    <row r="110" spans="1:13" ht="30" customHeight="1" x14ac:dyDescent="0.25">
      <c r="A110" s="16" t="s">
        <v>74</v>
      </c>
      <c r="B110" s="16">
        <v>95371</v>
      </c>
      <c r="C110" s="61" t="str">
        <f>VLOOKUP(B110,IF(A110="COMPOSICAO",S!$A:$D,I!$A:$D),2,FALSE)</f>
        <v>CURSO DE CAPACITAÇÃO PARA PEDREIRO (ENCARGOS COMPLEMENTARES) - HORISTA</v>
      </c>
      <c r="D110" s="61"/>
      <c r="E110" s="61"/>
      <c r="F110" s="61"/>
      <c r="G110" s="16" t="str">
        <f>VLOOKUP(B110,IF(A110="COMPOSICAO",S!$A:$D,I!$A:$D),3,FALSE)</f>
        <v>H</v>
      </c>
      <c r="H110" s="26">
        <v>1</v>
      </c>
      <c r="I110" s="17">
        <f>IF(A110="COMPOSICAO",VLOOKUP("TOTAL - "&amp;B110,COMPOSICAO_AUX_2!$A:$J,10,FALSE),VLOOKUP(B110,I!$A:$D,4,FALSE))</f>
        <v>0.36</v>
      </c>
      <c r="J110" s="37">
        <f t="shared" si="4"/>
        <v>0.36</v>
      </c>
      <c r="K110" s="38"/>
    </row>
    <row r="111" spans="1:13" ht="15" customHeight="1" x14ac:dyDescent="0.25">
      <c r="A111" s="22" t="s">
        <v>107</v>
      </c>
      <c r="B111" s="23"/>
      <c r="C111" s="23"/>
      <c r="D111" s="23"/>
      <c r="E111" s="23"/>
      <c r="F111" s="23"/>
      <c r="G111" s="24"/>
      <c r="H111" s="25"/>
      <c r="I111" s="18"/>
      <c r="J111" s="37">
        <f>SUM(J102:K110)</f>
        <v>21.82</v>
      </c>
      <c r="K111" s="38"/>
    </row>
    <row r="112" spans="1:13" ht="15" customHeight="1" x14ac:dyDescent="0.25">
      <c r="A112" s="3"/>
      <c r="B112" s="3"/>
      <c r="C112" s="3"/>
      <c r="D112" s="3"/>
      <c r="E112" s="3"/>
      <c r="F112" s="3"/>
      <c r="G112" s="3"/>
      <c r="H112" s="3"/>
      <c r="I112" s="3"/>
      <c r="J112" s="3"/>
      <c r="K112" s="3"/>
    </row>
    <row r="113" spans="1:13" ht="15" customHeight="1" x14ac:dyDescent="0.25">
      <c r="A113" s="10" t="s">
        <v>69</v>
      </c>
      <c r="B113" s="10" t="s">
        <v>32</v>
      </c>
      <c r="C113" s="70" t="s">
        <v>8</v>
      </c>
      <c r="D113" s="71"/>
      <c r="E113" s="71"/>
      <c r="F113" s="71"/>
      <c r="G113" s="6" t="s">
        <v>33</v>
      </c>
      <c r="H113" s="6" t="s">
        <v>70</v>
      </c>
      <c r="I113" s="6" t="s">
        <v>71</v>
      </c>
      <c r="J113" s="47" t="s">
        <v>10</v>
      </c>
      <c r="K113" s="48"/>
    </row>
    <row r="114" spans="1:13" ht="45" customHeight="1" x14ac:dyDescent="0.25">
      <c r="A114" s="6" t="s">
        <v>97</v>
      </c>
      <c r="B114" s="6">
        <v>91533</v>
      </c>
      <c r="C114" s="76" t="str">
        <f>VLOOKUP(B114,S!$A:$D,2,FALSE)</f>
        <v>COMPACTADOR DE SOLOS DE PERCUSSÃO (SOQUETE) COM MOTOR A GASOLINA 4 TEMPOS, POTÊNCIA 4 CV - CHP DIURNO. AF_08/2015</v>
      </c>
      <c r="D114" s="76"/>
      <c r="E114" s="76"/>
      <c r="F114" s="77"/>
      <c r="G114" s="6" t="str">
        <f>VLOOKUP(B114,S!$A:$D,3,FALSE)</f>
        <v>CHP</v>
      </c>
      <c r="H114" s="20"/>
      <c r="I114" s="20">
        <f>J120</f>
        <v>23.510000000000005</v>
      </c>
      <c r="J114" s="69"/>
      <c r="K114" s="65"/>
      <c r="L114" s="20">
        <f>VLOOKUP(B114,S!$A:$D,4,FALSE)</f>
        <v>23.51</v>
      </c>
      <c r="M114" s="6" t="str">
        <f>IF(ROUND((L114-I114),2)=0,"OK, confere com a tabela.",IF(ROUND((L114-I114),2)&lt;0,"ACIMA ("&amp;TEXT(ROUND(I114*100/L114,4),"0,0000")&amp;" %) da tabela.","ABAIXO ("&amp;TEXT(ROUND(I114*100/L114,4),"0,0000")&amp;" %) da tabela."))</f>
        <v>OK, confere com a tabela.</v>
      </c>
    </row>
    <row r="115" spans="1:13" ht="30" customHeight="1" x14ac:dyDescent="0.25">
      <c r="A115" s="16" t="s">
        <v>74</v>
      </c>
      <c r="B115" s="16">
        <v>88297</v>
      </c>
      <c r="C115" s="61" t="str">
        <f>VLOOKUP(B115,IF(A115="COMPOSICAO",S!$A:$D,I!$A:$D),2,FALSE)</f>
        <v>OPERADOR DE MÁQUINAS E EQUIPAMENTOS COM ENCARGOS COMPLEMENTARES</v>
      </c>
      <c r="D115" s="61"/>
      <c r="E115" s="61"/>
      <c r="F115" s="61"/>
      <c r="G115" s="16" t="str">
        <f>VLOOKUP(B115,IF(A115="COMPOSICAO",S!$A:$D,I!$A:$D),3,FALSE)</f>
        <v>H</v>
      </c>
      <c r="H115" s="26">
        <v>1</v>
      </c>
      <c r="I115" s="17">
        <f>IF(A115="COMPOSICAO",VLOOKUP("TOTAL - "&amp;B115,COMPOSICAO_AUX_2!$A:$J,10,FALSE),VLOOKUP(B115,I!$A:$D,4,FALSE))</f>
        <v>16.549999999999997</v>
      </c>
      <c r="J115" s="37">
        <f>TRUNC(H115*I115,2)</f>
        <v>16.55</v>
      </c>
      <c r="K115" s="38"/>
    </row>
    <row r="116" spans="1:13" ht="45" customHeight="1" x14ac:dyDescent="0.25">
      <c r="A116" s="16" t="s">
        <v>74</v>
      </c>
      <c r="B116" s="16">
        <v>91529</v>
      </c>
      <c r="C116" s="61" t="str">
        <f>VLOOKUP(B116,IF(A116="COMPOSICAO",S!$A:$D,I!$A:$D),2,FALSE)</f>
        <v>COMPACTADOR DE SOLOS DE PERCUSSÃO (SOQUETE) COM MOTOR A GASOLINA 4 TEMPOS, POTÊNCIA 4 CV - DEPRECIAÇÃO. AF_08/2015</v>
      </c>
      <c r="D116" s="61"/>
      <c r="E116" s="61"/>
      <c r="F116" s="61"/>
      <c r="G116" s="16" t="str">
        <f>VLOOKUP(B116,IF(A116="COMPOSICAO",S!$A:$D,I!$A:$D),3,FALSE)</f>
        <v>H</v>
      </c>
      <c r="H116" s="26">
        <v>1</v>
      </c>
      <c r="I116" s="17">
        <f>IF(A116="COMPOSICAO",VLOOKUP("TOTAL - "&amp;B116,COMPOSICAO_AUX_2!$A:$J,10,FALSE),VLOOKUP(B116,I!$A:$D,4,FALSE))</f>
        <v>0.76</v>
      </c>
      <c r="J116" s="37">
        <f>TRUNC(H116*I116,2)</f>
        <v>0.76</v>
      </c>
      <c r="K116" s="38"/>
    </row>
    <row r="117" spans="1:13" ht="45" customHeight="1" x14ac:dyDescent="0.25">
      <c r="A117" s="16" t="s">
        <v>74</v>
      </c>
      <c r="B117" s="16">
        <v>91530</v>
      </c>
      <c r="C117" s="61" t="str">
        <f>VLOOKUP(B117,IF(A117="COMPOSICAO",S!$A:$D,I!$A:$D),2,FALSE)</f>
        <v>COMPACTADOR DE SOLOS DE PERCUSSÃO (SOQUETE) COM MOTOR A GASOLINA 4 TEMPOS, POTÊNCIA 4 CV - JUROS. AF_08/2015</v>
      </c>
      <c r="D117" s="61"/>
      <c r="E117" s="61"/>
      <c r="F117" s="61"/>
      <c r="G117" s="16" t="str">
        <f>VLOOKUP(B117,IF(A117="COMPOSICAO",S!$A:$D,I!$A:$D),3,FALSE)</f>
        <v>H</v>
      </c>
      <c r="H117" s="26">
        <v>1</v>
      </c>
      <c r="I117" s="17">
        <f>IF(A117="COMPOSICAO",VLOOKUP("TOTAL - "&amp;B117,COMPOSICAO_AUX_2!$A:$J,10,FALSE),VLOOKUP(B117,I!$A:$D,4,FALSE))</f>
        <v>0.1</v>
      </c>
      <c r="J117" s="37">
        <f>TRUNC(H117*I117,2)</f>
        <v>0.1</v>
      </c>
      <c r="K117" s="38"/>
    </row>
    <row r="118" spans="1:13" ht="45" customHeight="1" x14ac:dyDescent="0.25">
      <c r="A118" s="16" t="s">
        <v>74</v>
      </c>
      <c r="B118" s="16">
        <v>91531</v>
      </c>
      <c r="C118" s="61" t="str">
        <f>VLOOKUP(B118,IF(A118="COMPOSICAO",S!$A:$D,I!$A:$D),2,FALSE)</f>
        <v>COMPACTADOR DE SOLOS DE PERCUSSÃO (SOQUETE) COM MOTOR A GASOLINA 4 TEMPOS, POTÊNCIA 4 CV - MANUTENÇÃO. AF_08/2015</v>
      </c>
      <c r="D118" s="61"/>
      <c r="E118" s="61"/>
      <c r="F118" s="61"/>
      <c r="G118" s="16" t="str">
        <f>VLOOKUP(B118,IF(A118="COMPOSICAO",S!$A:$D,I!$A:$D),3,FALSE)</f>
        <v>H</v>
      </c>
      <c r="H118" s="26">
        <v>1</v>
      </c>
      <c r="I118" s="17">
        <f>IF(A118="COMPOSICAO",VLOOKUP("TOTAL - "&amp;B118,COMPOSICAO_AUX_2!$A:$J,10,FALSE),VLOOKUP(B118,I!$A:$D,4,FALSE))</f>
        <v>0.95</v>
      </c>
      <c r="J118" s="37">
        <f>TRUNC(H118*I118,2)</f>
        <v>0.95</v>
      </c>
      <c r="K118" s="38"/>
    </row>
    <row r="119" spans="1:13" ht="45" customHeight="1" x14ac:dyDescent="0.25">
      <c r="A119" s="16" t="s">
        <v>74</v>
      </c>
      <c r="B119" s="16">
        <v>91532</v>
      </c>
      <c r="C119" s="61" t="str">
        <f>VLOOKUP(B119,IF(A119="COMPOSICAO",S!$A:$D,I!$A:$D),2,FALSE)</f>
        <v>COMPACTADOR DE SOLOS DE PERCUSSÃO (SOQUETE) COM MOTOR A GASOLINA 4 TEMPOS, POTÊNCIA 4 CV - MATERIAIS NA OPERAÇÃO. AF_08/2015</v>
      </c>
      <c r="D119" s="61"/>
      <c r="E119" s="61"/>
      <c r="F119" s="61"/>
      <c r="G119" s="16" t="str">
        <f>VLOOKUP(B119,IF(A119="COMPOSICAO",S!$A:$D,I!$A:$D),3,FALSE)</f>
        <v>H</v>
      </c>
      <c r="H119" s="26">
        <v>1</v>
      </c>
      <c r="I119" s="17">
        <f>IF(A119="COMPOSICAO",VLOOKUP("TOTAL - "&amp;B119,COMPOSICAO_AUX_2!$A:$J,10,FALSE),VLOOKUP(B119,I!$A:$D,4,FALSE))</f>
        <v>5.15</v>
      </c>
      <c r="J119" s="37">
        <f>TRUNC(H119*I119,2)</f>
        <v>5.15</v>
      </c>
      <c r="K119" s="38"/>
    </row>
    <row r="120" spans="1:13" ht="15" customHeight="1" x14ac:dyDescent="0.25">
      <c r="A120" s="22" t="s">
        <v>108</v>
      </c>
      <c r="B120" s="23"/>
      <c r="C120" s="23"/>
      <c r="D120" s="23"/>
      <c r="E120" s="23"/>
      <c r="F120" s="23"/>
      <c r="G120" s="24"/>
      <c r="H120" s="25"/>
      <c r="I120" s="18"/>
      <c r="J120" s="37">
        <f>SUM(J114:K119)</f>
        <v>23.510000000000005</v>
      </c>
      <c r="K120" s="38"/>
    </row>
    <row r="121" spans="1:13" ht="15" customHeight="1" x14ac:dyDescent="0.25">
      <c r="A121" s="3"/>
      <c r="B121" s="3"/>
      <c r="C121" s="3"/>
      <c r="D121" s="3"/>
      <c r="E121" s="3"/>
      <c r="F121" s="3"/>
      <c r="G121" s="3"/>
      <c r="H121" s="3"/>
      <c r="I121" s="3"/>
      <c r="J121" s="3"/>
      <c r="K121" s="3"/>
    </row>
    <row r="122" spans="1:13" ht="15" customHeight="1" x14ac:dyDescent="0.25">
      <c r="A122" s="10" t="s">
        <v>69</v>
      </c>
      <c r="B122" s="10" t="s">
        <v>32</v>
      </c>
      <c r="C122" s="70" t="s">
        <v>8</v>
      </c>
      <c r="D122" s="71"/>
      <c r="E122" s="71"/>
      <c r="F122" s="71"/>
      <c r="G122" s="6" t="s">
        <v>33</v>
      </c>
      <c r="H122" s="6" t="s">
        <v>70</v>
      </c>
      <c r="I122" s="6" t="s">
        <v>71</v>
      </c>
      <c r="J122" s="47" t="s">
        <v>10</v>
      </c>
      <c r="K122" s="48"/>
    </row>
    <row r="123" spans="1:13" ht="45" customHeight="1" x14ac:dyDescent="0.25">
      <c r="A123" s="6" t="s">
        <v>97</v>
      </c>
      <c r="B123" s="6">
        <v>91534</v>
      </c>
      <c r="C123" s="76" t="str">
        <f>VLOOKUP(B123,S!$A:$D,2,FALSE)</f>
        <v>COMPACTADOR DE SOLOS DE PERCUSSÃO (SOQUETE) COM MOTOR A GASOLINA 4 TEMPOS, POTÊNCIA 4 CV - CHI DIURNO. AF_08/2015</v>
      </c>
      <c r="D123" s="76"/>
      <c r="E123" s="76"/>
      <c r="F123" s="77"/>
      <c r="G123" s="6" t="str">
        <f>VLOOKUP(B123,S!$A:$D,3,FALSE)</f>
        <v>CHI</v>
      </c>
      <c r="H123" s="20"/>
      <c r="I123" s="20">
        <f>J127</f>
        <v>17.410000000000004</v>
      </c>
      <c r="J123" s="69"/>
      <c r="K123" s="65"/>
      <c r="L123" s="20">
        <f>VLOOKUP(B123,S!$A:$D,4,FALSE)</f>
        <v>17.41</v>
      </c>
      <c r="M123" s="6" t="str">
        <f>IF(ROUND((L123-I123),2)=0,"OK, confere com a tabela.",IF(ROUND((L123-I123),2)&lt;0,"ACIMA ("&amp;TEXT(ROUND(I123*100/L123,4),"0,0000")&amp;" %) da tabela.","ABAIXO ("&amp;TEXT(ROUND(I123*100/L123,4),"0,0000")&amp;" %) da tabela."))</f>
        <v>OK, confere com a tabela.</v>
      </c>
    </row>
    <row r="124" spans="1:13" ht="30" customHeight="1" x14ac:dyDescent="0.25">
      <c r="A124" s="16" t="s">
        <v>74</v>
      </c>
      <c r="B124" s="16">
        <v>88297</v>
      </c>
      <c r="C124" s="61" t="str">
        <f>VLOOKUP(B124,IF(A124="COMPOSICAO",S!$A:$D,I!$A:$D),2,FALSE)</f>
        <v>OPERADOR DE MÁQUINAS E EQUIPAMENTOS COM ENCARGOS COMPLEMENTARES</v>
      </c>
      <c r="D124" s="61"/>
      <c r="E124" s="61"/>
      <c r="F124" s="61"/>
      <c r="G124" s="16" t="str">
        <f>VLOOKUP(B124,IF(A124="COMPOSICAO",S!$A:$D,I!$A:$D),3,FALSE)</f>
        <v>H</v>
      </c>
      <c r="H124" s="26">
        <v>1</v>
      </c>
      <c r="I124" s="17">
        <f>IF(A124="COMPOSICAO",VLOOKUP("TOTAL - "&amp;B124,COMPOSICAO_AUX_2!$A:$J,10,FALSE),VLOOKUP(B124,I!$A:$D,4,FALSE))</f>
        <v>16.549999999999997</v>
      </c>
      <c r="J124" s="37">
        <f>TRUNC(H124*I124,2)</f>
        <v>16.55</v>
      </c>
      <c r="K124" s="38"/>
    </row>
    <row r="125" spans="1:13" ht="45" customHeight="1" x14ac:dyDescent="0.25">
      <c r="A125" s="16" t="s">
        <v>74</v>
      </c>
      <c r="B125" s="16">
        <v>91529</v>
      </c>
      <c r="C125" s="61" t="str">
        <f>VLOOKUP(B125,IF(A125="COMPOSICAO",S!$A:$D,I!$A:$D),2,FALSE)</f>
        <v>COMPACTADOR DE SOLOS DE PERCUSSÃO (SOQUETE) COM MOTOR A GASOLINA 4 TEMPOS, POTÊNCIA 4 CV - DEPRECIAÇÃO. AF_08/2015</v>
      </c>
      <c r="D125" s="61"/>
      <c r="E125" s="61"/>
      <c r="F125" s="61"/>
      <c r="G125" s="16" t="str">
        <f>VLOOKUP(B125,IF(A125="COMPOSICAO",S!$A:$D,I!$A:$D),3,FALSE)</f>
        <v>H</v>
      </c>
      <c r="H125" s="26">
        <v>1</v>
      </c>
      <c r="I125" s="17">
        <f>IF(A125="COMPOSICAO",VLOOKUP("TOTAL - "&amp;B125,COMPOSICAO_AUX_2!$A:$J,10,FALSE),VLOOKUP(B125,I!$A:$D,4,FALSE))</f>
        <v>0.76</v>
      </c>
      <c r="J125" s="37">
        <f>TRUNC(H125*I125,2)</f>
        <v>0.76</v>
      </c>
      <c r="K125" s="38"/>
    </row>
    <row r="126" spans="1:13" ht="45" customHeight="1" x14ac:dyDescent="0.25">
      <c r="A126" s="16" t="s">
        <v>74</v>
      </c>
      <c r="B126" s="16">
        <v>91530</v>
      </c>
      <c r="C126" s="61" t="str">
        <f>VLOOKUP(B126,IF(A126="COMPOSICAO",S!$A:$D,I!$A:$D),2,FALSE)</f>
        <v>COMPACTADOR DE SOLOS DE PERCUSSÃO (SOQUETE) COM MOTOR A GASOLINA 4 TEMPOS, POTÊNCIA 4 CV - JUROS. AF_08/2015</v>
      </c>
      <c r="D126" s="61"/>
      <c r="E126" s="61"/>
      <c r="F126" s="61"/>
      <c r="G126" s="16" t="str">
        <f>VLOOKUP(B126,IF(A126="COMPOSICAO",S!$A:$D,I!$A:$D),3,FALSE)</f>
        <v>H</v>
      </c>
      <c r="H126" s="26">
        <v>1</v>
      </c>
      <c r="I126" s="17">
        <f>IF(A126="COMPOSICAO",VLOOKUP("TOTAL - "&amp;B126,COMPOSICAO_AUX_2!$A:$J,10,FALSE),VLOOKUP(B126,I!$A:$D,4,FALSE))</f>
        <v>0.1</v>
      </c>
      <c r="J126" s="37">
        <f>TRUNC(H126*I126,2)</f>
        <v>0.1</v>
      </c>
      <c r="K126" s="38"/>
    </row>
    <row r="127" spans="1:13" ht="15" customHeight="1" x14ac:dyDescent="0.25">
      <c r="A127" s="22" t="s">
        <v>109</v>
      </c>
      <c r="B127" s="23"/>
      <c r="C127" s="23"/>
      <c r="D127" s="23"/>
      <c r="E127" s="23"/>
      <c r="F127" s="23"/>
      <c r="G127" s="24"/>
      <c r="H127" s="25"/>
      <c r="I127" s="18"/>
      <c r="J127" s="37">
        <f>SUM(J123:K126)</f>
        <v>17.410000000000004</v>
      </c>
      <c r="K127" s="38"/>
    </row>
    <row r="128" spans="1:13" ht="15" customHeight="1" x14ac:dyDescent="0.25">
      <c r="A128" s="3"/>
      <c r="B128" s="3"/>
      <c r="C128" s="3"/>
      <c r="D128" s="3"/>
      <c r="E128" s="3"/>
      <c r="F128" s="3"/>
      <c r="G128" s="3"/>
      <c r="H128" s="3"/>
      <c r="I128" s="3"/>
      <c r="J128" s="3"/>
      <c r="K128" s="3"/>
    </row>
    <row r="129" spans="1:13" ht="15" customHeight="1" x14ac:dyDescent="0.25">
      <c r="A129" s="10" t="s">
        <v>69</v>
      </c>
      <c r="B129" s="10" t="s">
        <v>32</v>
      </c>
      <c r="C129" s="70" t="s">
        <v>8</v>
      </c>
      <c r="D129" s="71"/>
      <c r="E129" s="71"/>
      <c r="F129" s="71"/>
      <c r="G129" s="6" t="s">
        <v>33</v>
      </c>
      <c r="H129" s="6" t="s">
        <v>70</v>
      </c>
      <c r="I129" s="6" t="s">
        <v>71</v>
      </c>
      <c r="J129" s="47" t="s">
        <v>10</v>
      </c>
      <c r="K129" s="48"/>
    </row>
    <row r="130" spans="1:13" ht="45" customHeight="1" x14ac:dyDescent="0.25">
      <c r="A130" s="6" t="s">
        <v>97</v>
      </c>
      <c r="B130" s="6">
        <v>95282</v>
      </c>
      <c r="C130" s="76" t="str">
        <f>VLOOKUP(B130,S!$A:$D,2,FALSE)</f>
        <v>DESEMPENADEIRA DE CONCRETO, PESO DE 78 KG, 4 PÁS, MOTOR A GASOLINA, POTÊNCIA 5,5 HP - CHP DIURNO. AF_09/2016</v>
      </c>
      <c r="D130" s="76"/>
      <c r="E130" s="76"/>
      <c r="F130" s="77"/>
      <c r="G130" s="6" t="str">
        <f>VLOOKUP(B130,S!$A:$D,3,FALSE)</f>
        <v>CHP</v>
      </c>
      <c r="H130" s="20"/>
      <c r="I130" s="20">
        <f>J135</f>
        <v>8.34</v>
      </c>
      <c r="J130" s="69"/>
      <c r="K130" s="65"/>
      <c r="L130" s="20">
        <f>VLOOKUP(B130,S!$A:$D,4,FALSE)</f>
        <v>8.34</v>
      </c>
      <c r="M130" s="6" t="str">
        <f>IF(ROUND((L130-I130),2)=0,"OK, confere com a tabela.",IF(ROUND((L130-I130),2)&lt;0,"ACIMA ("&amp;TEXT(ROUND(I130*100/L130,4),"0,0000")&amp;" %) da tabela.","ABAIXO ("&amp;TEXT(ROUND(I130*100/L130,4),"0,0000")&amp;" %) da tabela."))</f>
        <v>OK, confere com a tabela.</v>
      </c>
    </row>
    <row r="131" spans="1:13" ht="45" customHeight="1" x14ac:dyDescent="0.25">
      <c r="A131" s="16" t="s">
        <v>74</v>
      </c>
      <c r="B131" s="16">
        <v>95278</v>
      </c>
      <c r="C131" s="61" t="str">
        <f>VLOOKUP(B131,IF(A131="COMPOSICAO",S!$A:$D,I!$A:$D),2,FALSE)</f>
        <v>DESEMPENADEIRA DE CONCRETO, PESO DE 78 KG, 4 PÁS, MOTOR A GASOLINA, POTÊNCIA 5,5 HP - DEPRECIAÇÃO. AF_09/2016</v>
      </c>
      <c r="D131" s="61"/>
      <c r="E131" s="61"/>
      <c r="F131" s="61"/>
      <c r="G131" s="16" t="str">
        <f>VLOOKUP(B131,IF(A131="COMPOSICAO",S!$A:$D,I!$A:$D),3,FALSE)</f>
        <v>H</v>
      </c>
      <c r="H131" s="26">
        <v>1</v>
      </c>
      <c r="I131" s="17">
        <f>IF(A131="COMPOSICAO",VLOOKUP("TOTAL - "&amp;B131,COMPOSICAO_AUX_2!$A:$J,10,FALSE),VLOOKUP(B131,I!$A:$D,4,FALSE))</f>
        <v>0.55000000000000004</v>
      </c>
      <c r="J131" s="37">
        <f>TRUNC(H131*I131,2)</f>
        <v>0.55000000000000004</v>
      </c>
      <c r="K131" s="38"/>
    </row>
    <row r="132" spans="1:13" ht="45" customHeight="1" x14ac:dyDescent="0.25">
      <c r="A132" s="16" t="s">
        <v>74</v>
      </c>
      <c r="B132" s="16">
        <v>95279</v>
      </c>
      <c r="C132" s="61" t="str">
        <f>VLOOKUP(B132,IF(A132="COMPOSICAO",S!$A:$D,I!$A:$D),2,FALSE)</f>
        <v>DESEMPENADEIRA DE CONCRETO, PESO DE 78 KG, 4 PÁS, MOTOR A GASOLINA, POTÊNCIA 5,5 HP - JUROS. AF_09/2016</v>
      </c>
      <c r="D132" s="61"/>
      <c r="E132" s="61"/>
      <c r="F132" s="61"/>
      <c r="G132" s="16" t="str">
        <f>VLOOKUP(B132,IF(A132="COMPOSICAO",S!$A:$D,I!$A:$D),3,FALSE)</f>
        <v>H</v>
      </c>
      <c r="H132" s="26">
        <v>1</v>
      </c>
      <c r="I132" s="17">
        <f>IF(A132="COMPOSICAO",VLOOKUP("TOTAL - "&amp;B132,COMPOSICAO_AUX_2!$A:$J,10,FALSE),VLOOKUP(B132,I!$A:$D,4,FALSE))</f>
        <v>0.05</v>
      </c>
      <c r="J132" s="37">
        <f>TRUNC(H132*I132,2)</f>
        <v>0.05</v>
      </c>
      <c r="K132" s="38"/>
    </row>
    <row r="133" spans="1:13" ht="45" customHeight="1" x14ac:dyDescent="0.25">
      <c r="A133" s="16" t="s">
        <v>74</v>
      </c>
      <c r="B133" s="16">
        <v>95280</v>
      </c>
      <c r="C133" s="61" t="str">
        <f>VLOOKUP(B133,IF(A133="COMPOSICAO",S!$A:$D,I!$A:$D),2,FALSE)</f>
        <v>DESEMPENADEIRA DE CONCRETO, PESO DE 78 KG, 4 PÁS, MOTOR A GASOLINA, POTÊNCIA 5,5 HP - MANUTENÇÃO. AF_09/2016</v>
      </c>
      <c r="D133" s="61"/>
      <c r="E133" s="61"/>
      <c r="F133" s="61"/>
      <c r="G133" s="16" t="str">
        <f>VLOOKUP(B133,IF(A133="COMPOSICAO",S!$A:$D,I!$A:$D),3,FALSE)</f>
        <v>H</v>
      </c>
      <c r="H133" s="26">
        <v>1</v>
      </c>
      <c r="I133" s="17">
        <f>IF(A133="COMPOSICAO",VLOOKUP("TOTAL - "&amp;B133,COMPOSICAO_AUX_2!$A:$J,10,FALSE),VLOOKUP(B133,I!$A:$D,4,FALSE))</f>
        <v>0.54</v>
      </c>
      <c r="J133" s="37">
        <f>TRUNC(H133*I133,2)</f>
        <v>0.54</v>
      </c>
      <c r="K133" s="38"/>
    </row>
    <row r="134" spans="1:13" ht="45" customHeight="1" x14ac:dyDescent="0.25">
      <c r="A134" s="16" t="s">
        <v>74</v>
      </c>
      <c r="B134" s="16">
        <v>95281</v>
      </c>
      <c r="C134" s="61" t="str">
        <f>VLOOKUP(B134,IF(A134="COMPOSICAO",S!$A:$D,I!$A:$D),2,FALSE)</f>
        <v>DESEMPENADEIRA DE CONCRETO, PESO DE 78 KG, 4 PÁS, MOTOR A GASOLINA, POTÊNCIA 5,5 HP   MATERIAIS NA OPERAÇÃO. AF_09/2016</v>
      </c>
      <c r="D134" s="61"/>
      <c r="E134" s="61"/>
      <c r="F134" s="61"/>
      <c r="G134" s="16" t="str">
        <f>VLOOKUP(B134,IF(A134="COMPOSICAO",S!$A:$D,I!$A:$D),3,FALSE)</f>
        <v>H</v>
      </c>
      <c r="H134" s="26">
        <v>1</v>
      </c>
      <c r="I134" s="17">
        <f>IF(A134="COMPOSICAO",VLOOKUP("TOTAL - "&amp;B134,COMPOSICAO_AUX_2!$A:$J,10,FALSE),VLOOKUP(B134,I!$A:$D,4,FALSE))</f>
        <v>7.2</v>
      </c>
      <c r="J134" s="37">
        <f>TRUNC(H134*I134,2)</f>
        <v>7.2</v>
      </c>
      <c r="K134" s="38"/>
    </row>
    <row r="135" spans="1:13" ht="15" customHeight="1" x14ac:dyDescent="0.25">
      <c r="A135" s="22" t="s">
        <v>110</v>
      </c>
      <c r="B135" s="23"/>
      <c r="C135" s="23"/>
      <c r="D135" s="23"/>
      <c r="E135" s="23"/>
      <c r="F135" s="23"/>
      <c r="G135" s="24"/>
      <c r="H135" s="25"/>
      <c r="I135" s="18"/>
      <c r="J135" s="37">
        <f>SUM(J130:K134)</f>
        <v>8.34</v>
      </c>
      <c r="K135" s="38"/>
    </row>
    <row r="136" spans="1:13" ht="15" customHeight="1" x14ac:dyDescent="0.25">
      <c r="A136" s="3"/>
      <c r="B136" s="3"/>
      <c r="C136" s="3"/>
      <c r="D136" s="3"/>
      <c r="E136" s="3"/>
      <c r="F136" s="3"/>
      <c r="G136" s="3"/>
      <c r="H136" s="3"/>
      <c r="I136" s="3"/>
      <c r="J136" s="3"/>
      <c r="K136" s="3"/>
    </row>
    <row r="137" spans="1:13" ht="15" customHeight="1" x14ac:dyDescent="0.25">
      <c r="A137" s="10" t="s">
        <v>69</v>
      </c>
      <c r="B137" s="10" t="s">
        <v>32</v>
      </c>
      <c r="C137" s="70" t="s">
        <v>8</v>
      </c>
      <c r="D137" s="71"/>
      <c r="E137" s="71"/>
      <c r="F137" s="71"/>
      <c r="G137" s="6" t="s">
        <v>33</v>
      </c>
      <c r="H137" s="6" t="s">
        <v>70</v>
      </c>
      <c r="I137" s="6" t="s">
        <v>71</v>
      </c>
      <c r="J137" s="47" t="s">
        <v>10</v>
      </c>
      <c r="K137" s="48"/>
    </row>
    <row r="138" spans="1:13" ht="15" customHeight="1" x14ac:dyDescent="0.25">
      <c r="A138" s="6" t="s">
        <v>94</v>
      </c>
      <c r="B138" s="6">
        <v>88315</v>
      </c>
      <c r="C138" s="76" t="str">
        <f>VLOOKUP(B138,S!$A:$D,2,FALSE)</f>
        <v>SERRALHEIRO COM ENCARGOS COMPLEMENTARES</v>
      </c>
      <c r="D138" s="76"/>
      <c r="E138" s="76"/>
      <c r="F138" s="77"/>
      <c r="G138" s="6" t="str">
        <f>VLOOKUP(B138,S!$A:$D,3,FALSE)</f>
        <v>H</v>
      </c>
      <c r="H138" s="20"/>
      <c r="I138" s="20">
        <f>J147</f>
        <v>21.650000000000002</v>
      </c>
      <c r="J138" s="69"/>
      <c r="K138" s="65"/>
      <c r="L138" s="20">
        <f>VLOOKUP(B138,S!$A:$D,4,FALSE)</f>
        <v>21.65</v>
      </c>
      <c r="M138" s="6" t="str">
        <f>IF(ROUND((L138-I138),2)=0,"OK, confere com a tabela.",IF(ROUND((L138-I138),2)&lt;0,"ACIMA ("&amp;TEXT(ROUND(I138*100/L138,4),"0,0000")&amp;" %) da tabela.","ABAIXO ("&amp;TEXT(ROUND(I138*100/L138,4),"0,0000")&amp;" %) da tabela."))</f>
        <v>OK, confere com a tabela.</v>
      </c>
    </row>
    <row r="139" spans="1:13" ht="15" customHeight="1" x14ac:dyDescent="0.25">
      <c r="A139" s="16" t="s">
        <v>73</v>
      </c>
      <c r="B139" s="16">
        <v>6110</v>
      </c>
      <c r="C139" s="61" t="str">
        <f>VLOOKUP(B139,IF(A139="COMPOSICAO",S!$A:$D,I!$A:$D),2,FALSE)</f>
        <v>SERRALHEIRO (HORISTA)</v>
      </c>
      <c r="D139" s="61"/>
      <c r="E139" s="61"/>
      <c r="F139" s="61"/>
      <c r="G139" s="16" t="str">
        <f>VLOOKUP(B139,IF(A139="COMPOSICAO",S!$A:$D,I!$A:$D),3,FALSE)</f>
        <v>H</v>
      </c>
      <c r="H139" s="26">
        <v>1</v>
      </c>
      <c r="I139" s="17">
        <f>IF(A139="COMPOSICAO",VLOOKUP("TOTAL - "&amp;B139,COMPOSICAO_AUX_2!$A:$J,10,FALSE),VLOOKUP(B139,I!$A:$D,4,FALSE))</f>
        <v>16.29</v>
      </c>
      <c r="J139" s="37">
        <f t="shared" ref="J139:J146" si="5">TRUNC(H139*I139,2)</f>
        <v>16.29</v>
      </c>
      <c r="K139" s="38"/>
    </row>
    <row r="140" spans="1:13" ht="30" customHeight="1" x14ac:dyDescent="0.25">
      <c r="A140" s="16" t="s">
        <v>73</v>
      </c>
      <c r="B140" s="16">
        <v>37370</v>
      </c>
      <c r="C140" s="61" t="str">
        <f>VLOOKUP(B140,IF(A140="COMPOSICAO",S!$A:$D,I!$A:$D),2,FALSE)</f>
        <v>ALIMENTACAO - HORISTA (COLETADO CAIXA - ENCARGOS COMPLEMENTARES)</v>
      </c>
      <c r="D140" s="61"/>
      <c r="E140" s="61"/>
      <c r="F140" s="61"/>
      <c r="G140" s="16" t="str">
        <f>VLOOKUP(B140,IF(A140="COMPOSICAO",S!$A:$D,I!$A:$D),3,FALSE)</f>
        <v>H</v>
      </c>
      <c r="H140" s="26">
        <v>1</v>
      </c>
      <c r="I140" s="17">
        <f>IF(A140="COMPOSICAO",VLOOKUP("TOTAL - "&amp;B140,COMPOSICAO_AUX_2!$A:$J,10,FALSE),VLOOKUP(B140,I!$A:$D,4,FALSE))</f>
        <v>1.0900000000000001</v>
      </c>
      <c r="J140" s="37">
        <f t="shared" si="5"/>
        <v>1.0900000000000001</v>
      </c>
      <c r="K140" s="38"/>
    </row>
    <row r="141" spans="1:13" ht="30" customHeight="1" x14ac:dyDescent="0.25">
      <c r="A141" s="16" t="s">
        <v>73</v>
      </c>
      <c r="B141" s="16">
        <v>37371</v>
      </c>
      <c r="C141" s="61" t="str">
        <f>VLOOKUP(B141,IF(A141="COMPOSICAO",S!$A:$D,I!$A:$D),2,FALSE)</f>
        <v>TRANSPORTE - HORISTA (COLETADO CAIXA - ENCARGOS COMPLEMENTARES)</v>
      </c>
      <c r="D141" s="61"/>
      <c r="E141" s="61"/>
      <c r="F141" s="61"/>
      <c r="G141" s="16" t="str">
        <f>VLOOKUP(B141,IF(A141="COMPOSICAO",S!$A:$D,I!$A:$D),3,FALSE)</f>
        <v>H</v>
      </c>
      <c r="H141" s="26">
        <v>1</v>
      </c>
      <c r="I141" s="17">
        <f>IF(A141="COMPOSICAO",VLOOKUP("TOTAL - "&amp;B141,COMPOSICAO_AUX_2!$A:$J,10,FALSE),VLOOKUP(B141,I!$A:$D,4,FALSE))</f>
        <v>0.87</v>
      </c>
      <c r="J141" s="37">
        <f t="shared" si="5"/>
        <v>0.87</v>
      </c>
      <c r="K141" s="38"/>
    </row>
    <row r="142" spans="1:13" ht="30" customHeight="1" x14ac:dyDescent="0.25">
      <c r="A142" s="16" t="s">
        <v>73</v>
      </c>
      <c r="B142" s="16">
        <v>37372</v>
      </c>
      <c r="C142" s="61" t="str">
        <f>VLOOKUP(B142,IF(A142="COMPOSICAO",S!$A:$D,I!$A:$D),2,FALSE)</f>
        <v>EXAMES - HORISTA (COLETADO CAIXA - ENCARGOS COMPLEMENTARES)</v>
      </c>
      <c r="D142" s="61"/>
      <c r="E142" s="61"/>
      <c r="F142" s="61"/>
      <c r="G142" s="16" t="str">
        <f>VLOOKUP(B142,IF(A142="COMPOSICAO",S!$A:$D,I!$A:$D),3,FALSE)</f>
        <v>H</v>
      </c>
      <c r="H142" s="26">
        <v>1</v>
      </c>
      <c r="I142" s="17">
        <f>IF(A142="COMPOSICAO",VLOOKUP("TOTAL - "&amp;B142,COMPOSICAO_AUX_2!$A:$J,10,FALSE),VLOOKUP(B142,I!$A:$D,4,FALSE))</f>
        <v>1.1399999999999999</v>
      </c>
      <c r="J142" s="37">
        <f t="shared" si="5"/>
        <v>1.1399999999999999</v>
      </c>
      <c r="K142" s="38"/>
    </row>
    <row r="143" spans="1:13" ht="30" customHeight="1" x14ac:dyDescent="0.25">
      <c r="A143" s="16" t="s">
        <v>73</v>
      </c>
      <c r="B143" s="16">
        <v>37373</v>
      </c>
      <c r="C143" s="61" t="str">
        <f>VLOOKUP(B143,IF(A143="COMPOSICAO",S!$A:$D,I!$A:$D),2,FALSE)</f>
        <v>SEGURO - HORISTA (COLETADO CAIXA - ENCARGOS COMPLEMENTARES)</v>
      </c>
      <c r="D143" s="61"/>
      <c r="E143" s="61"/>
      <c r="F143" s="61"/>
      <c r="G143" s="16" t="str">
        <f>VLOOKUP(B143,IF(A143="COMPOSICAO",S!$A:$D,I!$A:$D),3,FALSE)</f>
        <v>H</v>
      </c>
      <c r="H143" s="26">
        <v>1</v>
      </c>
      <c r="I143" s="17">
        <f>IF(A143="COMPOSICAO",VLOOKUP("TOTAL - "&amp;B143,COMPOSICAO_AUX_2!$A:$J,10,FALSE),VLOOKUP(B143,I!$A:$D,4,FALSE))</f>
        <v>0.06</v>
      </c>
      <c r="J143" s="37">
        <f t="shared" si="5"/>
        <v>0.06</v>
      </c>
      <c r="K143" s="38"/>
    </row>
    <row r="144" spans="1:13" ht="30" customHeight="1" x14ac:dyDescent="0.25">
      <c r="A144" s="16" t="s">
        <v>73</v>
      </c>
      <c r="B144" s="16">
        <v>43465</v>
      </c>
      <c r="C144" s="61" t="str">
        <f>VLOOKUP(B144,IF(A144="COMPOSICAO",S!$A:$D,I!$A:$D),2,FALSE)</f>
        <v>FERRAMENTAS - FAMILIA PEDREIRO - HORISTA (ENCARGOS COMPLEMENTARES - COLETADO CAIXA)</v>
      </c>
      <c r="D144" s="61"/>
      <c r="E144" s="61"/>
      <c r="F144" s="61"/>
      <c r="G144" s="16" t="str">
        <f>VLOOKUP(B144,IF(A144="COMPOSICAO",S!$A:$D,I!$A:$D),3,FALSE)</f>
        <v>H</v>
      </c>
      <c r="H144" s="26">
        <v>1</v>
      </c>
      <c r="I144" s="17">
        <f>IF(A144="COMPOSICAO",VLOOKUP("TOTAL - "&amp;B144,COMPOSICAO_AUX_2!$A:$J,10,FALSE),VLOOKUP(B144,I!$A:$D,4,FALSE))</f>
        <v>0.84</v>
      </c>
      <c r="J144" s="37">
        <f t="shared" si="5"/>
        <v>0.84</v>
      </c>
      <c r="K144" s="38"/>
    </row>
    <row r="145" spans="1:13" ht="30" customHeight="1" x14ac:dyDescent="0.25">
      <c r="A145" s="16" t="s">
        <v>73</v>
      </c>
      <c r="B145" s="16">
        <v>43489</v>
      </c>
      <c r="C145" s="61" t="str">
        <f>VLOOKUP(B145,IF(A145="COMPOSICAO",S!$A:$D,I!$A:$D),2,FALSE)</f>
        <v>EPI - FAMILIA PEDREIRO - HORISTA (ENCARGOS COMPLEMENTARES - COLETADO CAIXA)</v>
      </c>
      <c r="D145" s="61"/>
      <c r="E145" s="61"/>
      <c r="F145" s="61"/>
      <c r="G145" s="16" t="str">
        <f>VLOOKUP(B145,IF(A145="COMPOSICAO",S!$A:$D,I!$A:$D),3,FALSE)</f>
        <v>H</v>
      </c>
      <c r="H145" s="26">
        <v>1</v>
      </c>
      <c r="I145" s="17">
        <f>IF(A145="COMPOSICAO",VLOOKUP("TOTAL - "&amp;B145,COMPOSICAO_AUX_2!$A:$J,10,FALSE),VLOOKUP(B145,I!$A:$D,4,FALSE))</f>
        <v>1.17</v>
      </c>
      <c r="J145" s="37">
        <f t="shared" si="5"/>
        <v>1.17</v>
      </c>
      <c r="K145" s="38"/>
    </row>
    <row r="146" spans="1:13" ht="30" customHeight="1" x14ac:dyDescent="0.25">
      <c r="A146" s="16" t="s">
        <v>74</v>
      </c>
      <c r="B146" s="16">
        <v>95377</v>
      </c>
      <c r="C146" s="61" t="str">
        <f>VLOOKUP(B146,IF(A146="COMPOSICAO",S!$A:$D,I!$A:$D),2,FALSE)</f>
        <v>CURSO DE CAPACITAÇÃO PARA SERRALHEIRO (ENCARGOS COMPLEMENTARES) - HORISTA</v>
      </c>
      <c r="D146" s="61"/>
      <c r="E146" s="61"/>
      <c r="F146" s="61"/>
      <c r="G146" s="16" t="str">
        <f>VLOOKUP(B146,IF(A146="COMPOSICAO",S!$A:$D,I!$A:$D),3,FALSE)</f>
        <v>H</v>
      </c>
      <c r="H146" s="26">
        <v>1</v>
      </c>
      <c r="I146" s="17">
        <f>IF(A146="COMPOSICAO",VLOOKUP("TOTAL - "&amp;B146,COMPOSICAO_AUX_2!$A:$J,10,FALSE),VLOOKUP(B146,I!$A:$D,4,FALSE))</f>
        <v>0.19</v>
      </c>
      <c r="J146" s="37">
        <f t="shared" si="5"/>
        <v>0.19</v>
      </c>
      <c r="K146" s="38"/>
    </row>
    <row r="147" spans="1:13" ht="15" customHeight="1" x14ac:dyDescent="0.25">
      <c r="A147" s="22" t="s">
        <v>111</v>
      </c>
      <c r="B147" s="23"/>
      <c r="C147" s="23"/>
      <c r="D147" s="23"/>
      <c r="E147" s="23"/>
      <c r="F147" s="23"/>
      <c r="G147" s="24"/>
      <c r="H147" s="25"/>
      <c r="I147" s="18"/>
      <c r="J147" s="37">
        <f>SUM(J138:K146)</f>
        <v>21.650000000000002</v>
      </c>
      <c r="K147" s="38"/>
    </row>
    <row r="148" spans="1:13" ht="15" customHeight="1" x14ac:dyDescent="0.25">
      <c r="A148" s="3"/>
      <c r="B148" s="3"/>
      <c r="C148" s="3"/>
      <c r="D148" s="3"/>
      <c r="E148" s="3"/>
      <c r="F148" s="3"/>
      <c r="G148" s="3"/>
      <c r="H148" s="3"/>
      <c r="I148" s="3"/>
      <c r="J148" s="3"/>
      <c r="K148" s="3"/>
    </row>
    <row r="149" spans="1:13" ht="15" customHeight="1" x14ac:dyDescent="0.25">
      <c r="A149" s="10" t="s">
        <v>69</v>
      </c>
      <c r="B149" s="10" t="s">
        <v>32</v>
      </c>
      <c r="C149" s="70" t="s">
        <v>8</v>
      </c>
      <c r="D149" s="71"/>
      <c r="E149" s="71"/>
      <c r="F149" s="71"/>
      <c r="G149" s="6" t="s">
        <v>33</v>
      </c>
      <c r="H149" s="6" t="s">
        <v>70</v>
      </c>
      <c r="I149" s="6" t="s">
        <v>71</v>
      </c>
      <c r="J149" s="47" t="s">
        <v>10</v>
      </c>
      <c r="K149" s="48"/>
    </row>
    <row r="150" spans="1:13" ht="60" customHeight="1" x14ac:dyDescent="0.25">
      <c r="A150" s="6" t="s">
        <v>100</v>
      </c>
      <c r="B150" s="6">
        <v>94962</v>
      </c>
      <c r="C150" s="76" t="str">
        <f>VLOOKUP(B150,S!$A:$D,2,FALSE)</f>
        <v>CONCRETO MAGRO PARA LASTRO, TRAÇO 1:4,5:4,5 (EM MASSA SECA DE CIMENTO/ AREIA MÉDIA/ BRITA 1) - PREPARO MECÂNICO COM BETONEIRA 400 L. AF_05/2021</v>
      </c>
      <c r="D150" s="76"/>
      <c r="E150" s="76"/>
      <c r="F150" s="77"/>
      <c r="G150" s="6" t="str">
        <f>VLOOKUP(B150,S!$A:$D,3,FALSE)</f>
        <v>M3</v>
      </c>
      <c r="H150" s="20"/>
      <c r="I150" s="20">
        <f>J158</f>
        <v>437.00000000000006</v>
      </c>
      <c r="J150" s="69"/>
      <c r="K150" s="65"/>
      <c r="L150" s="20">
        <f>VLOOKUP(B150,S!$A:$D,4,FALSE)</f>
        <v>437</v>
      </c>
      <c r="M150" s="6" t="str">
        <f>IF(ROUND((L150-I150),2)=0,"OK, confere com a tabela.",IF(ROUND((L150-I150),2)&lt;0,"ACIMA ("&amp;TEXT(ROUND(I150*100/L150,4),"0,0000")&amp;" %) da tabela.","ABAIXO ("&amp;TEXT(ROUND(I150*100/L150,4),"0,0000")&amp;" %) da tabela."))</f>
        <v>OK, confere com a tabela.</v>
      </c>
    </row>
    <row r="151" spans="1:13" ht="30" customHeight="1" x14ac:dyDescent="0.25">
      <c r="A151" s="16" t="s">
        <v>73</v>
      </c>
      <c r="B151" s="16">
        <v>370</v>
      </c>
      <c r="C151" s="61" t="str">
        <f>VLOOKUP(B151,IF(A151="COMPOSICAO",S!$A:$D,I!$A:$D),2,FALSE)</f>
        <v>AREIA MEDIA - POSTO JAZIDA/FORNECEDOR (RETIRADO NA JAZIDA, SEM TRANSPORTE)</v>
      </c>
      <c r="D151" s="61"/>
      <c r="E151" s="61"/>
      <c r="F151" s="61"/>
      <c r="G151" s="16" t="str">
        <f>VLOOKUP(B151,IF(A151="COMPOSICAO",S!$A:$D,I!$A:$D),3,FALSE)</f>
        <v>M3</v>
      </c>
      <c r="H151" s="26">
        <v>0.82689999999999997</v>
      </c>
      <c r="I151" s="17">
        <f>IF(A151="COMPOSICAO",VLOOKUP("TOTAL - "&amp;B151,COMPOSICAO_AUX_2!$A:$J,10,FALSE),VLOOKUP(B151,I!$A:$D,4,FALSE))</f>
        <v>129.94999999999999</v>
      </c>
      <c r="J151" s="37">
        <f t="shared" ref="J151:J157" si="6">TRUNC(H151*I151,2)</f>
        <v>107.45</v>
      </c>
      <c r="K151" s="38"/>
    </row>
    <row r="152" spans="1:13" ht="15" customHeight="1" x14ac:dyDescent="0.25">
      <c r="A152" s="16" t="s">
        <v>73</v>
      </c>
      <c r="B152" s="16">
        <v>1379</v>
      </c>
      <c r="C152" s="61" t="str">
        <f>VLOOKUP(B152,IF(A152="COMPOSICAO",S!$A:$D,I!$A:$D),2,FALSE)</f>
        <v>CIMENTO PORTLAND COMPOSTO CP II-32</v>
      </c>
      <c r="D152" s="61"/>
      <c r="E152" s="61"/>
      <c r="F152" s="61"/>
      <c r="G152" s="16" t="str">
        <f>VLOOKUP(B152,IF(A152="COMPOSICAO",S!$A:$D,I!$A:$D),3,FALSE)</f>
        <v>KG</v>
      </c>
      <c r="H152" s="26">
        <v>212.01939999999999</v>
      </c>
      <c r="I152" s="17">
        <f>IF(A152="COMPOSICAO",VLOOKUP("TOTAL - "&amp;B152,COMPOSICAO_AUX_2!$A:$J,10,FALSE),VLOOKUP(B152,I!$A:$D,4,FALSE))</f>
        <v>0.94</v>
      </c>
      <c r="J152" s="37">
        <f t="shared" si="6"/>
        <v>199.29</v>
      </c>
      <c r="K152" s="38"/>
    </row>
    <row r="153" spans="1:13" ht="30" customHeight="1" x14ac:dyDescent="0.25">
      <c r="A153" s="16" t="s">
        <v>73</v>
      </c>
      <c r="B153" s="16">
        <v>4721</v>
      </c>
      <c r="C153" s="61" t="str">
        <f>VLOOKUP(B153,IF(A153="COMPOSICAO",S!$A:$D,I!$A:$D),2,FALSE)</f>
        <v>PEDRA BRITADA N. 1 (9,5 a 19 MM) POSTO PEDREIRA/FORNECEDOR, SEM FRETE</v>
      </c>
      <c r="D153" s="61"/>
      <c r="E153" s="61"/>
      <c r="F153" s="61"/>
      <c r="G153" s="16" t="str">
        <f>VLOOKUP(B153,IF(A153="COMPOSICAO",S!$A:$D,I!$A:$D),3,FALSE)</f>
        <v>M3</v>
      </c>
      <c r="H153" s="26">
        <v>0.57820000000000005</v>
      </c>
      <c r="I153" s="17">
        <f>IF(A153="COMPOSICAO",VLOOKUP("TOTAL - "&amp;B153,COMPOSICAO_AUX_2!$A:$J,10,FALSE),VLOOKUP(B153,I!$A:$D,4,FALSE))</f>
        <v>111.09</v>
      </c>
      <c r="J153" s="37">
        <f t="shared" si="6"/>
        <v>64.23</v>
      </c>
      <c r="K153" s="38"/>
    </row>
    <row r="154" spans="1:13" ht="15" customHeight="1" x14ac:dyDescent="0.25">
      <c r="A154" s="16" t="s">
        <v>74</v>
      </c>
      <c r="B154" s="16">
        <v>88316</v>
      </c>
      <c r="C154" s="61" t="str">
        <f>VLOOKUP(B154,IF(A154="COMPOSICAO",S!$A:$D,I!$A:$D),2,FALSE)</f>
        <v>SERVENTE COM ENCARGOS COMPLEMENTARES</v>
      </c>
      <c r="D154" s="61"/>
      <c r="E154" s="61"/>
      <c r="F154" s="61"/>
      <c r="G154" s="16" t="str">
        <f>VLOOKUP(B154,IF(A154="COMPOSICAO",S!$A:$D,I!$A:$D),3,FALSE)</f>
        <v>H</v>
      </c>
      <c r="H154" s="26">
        <v>2.3433000000000002</v>
      </c>
      <c r="I154" s="17">
        <f>IF(A154="COMPOSICAO",VLOOKUP("TOTAL - "&amp;B154,COMPOSICAO_AUX_2!$A:$J,10,FALSE),VLOOKUP(B154,I!$A:$D,4,FALSE))</f>
        <v>17.41</v>
      </c>
      <c r="J154" s="37">
        <f t="shared" si="6"/>
        <v>40.79</v>
      </c>
      <c r="K154" s="38"/>
    </row>
    <row r="155" spans="1:13" ht="30" customHeight="1" x14ac:dyDescent="0.25">
      <c r="A155" s="16" t="s">
        <v>74</v>
      </c>
      <c r="B155" s="16">
        <v>88377</v>
      </c>
      <c r="C155" s="61" t="str">
        <f>VLOOKUP(B155,IF(A155="COMPOSICAO",S!$A:$D,I!$A:$D),2,FALSE)</f>
        <v>OPERADOR DE BETONEIRA ESTACIONÁRIA/MISTURADOR COM ENCARGOS COMPLEMENTARES</v>
      </c>
      <c r="D155" s="61"/>
      <c r="E155" s="61"/>
      <c r="F155" s="61"/>
      <c r="G155" s="16" t="str">
        <f>VLOOKUP(B155,IF(A155="COMPOSICAO",S!$A:$D,I!$A:$D),3,FALSE)</f>
        <v>H</v>
      </c>
      <c r="H155" s="26">
        <v>1.4811000000000001</v>
      </c>
      <c r="I155" s="17">
        <f>IF(A155="COMPOSICAO",VLOOKUP("TOTAL - "&amp;B155,COMPOSICAO_AUX_2!$A:$J,10,FALSE),VLOOKUP(B155,I!$A:$D,4,FALSE))</f>
        <v>15.74</v>
      </c>
      <c r="J155" s="37">
        <f t="shared" si="6"/>
        <v>23.31</v>
      </c>
      <c r="K155" s="38"/>
    </row>
    <row r="156" spans="1:13" ht="60" customHeight="1" x14ac:dyDescent="0.25">
      <c r="A156" s="16" t="s">
        <v>74</v>
      </c>
      <c r="B156" s="16">
        <v>88830</v>
      </c>
      <c r="C156" s="61" t="str">
        <f>VLOOKUP(B156,IF(A156="COMPOSICAO",S!$A:$D,I!$A:$D),2,FALSE)</f>
        <v>BETONEIRA CAPACIDADE NOMINAL DE 400 L, CAPACIDADE DE MISTURA 280 L, MOTOR ELÉTRICO TRIFÁSICO POTÊNCIA DE 2 CV, SEM CARREGADOR - CHP DIURNO. AF_10/2014</v>
      </c>
      <c r="D156" s="61"/>
      <c r="E156" s="61"/>
      <c r="F156" s="61"/>
      <c r="G156" s="16" t="str">
        <f>VLOOKUP(B156,IF(A156="COMPOSICAO",S!$A:$D,I!$A:$D),3,FALSE)</f>
        <v>CHP</v>
      </c>
      <c r="H156" s="26">
        <v>0.76229999999999998</v>
      </c>
      <c r="I156" s="17">
        <f>IF(A156="COMPOSICAO",VLOOKUP("TOTAL - "&amp;B156,COMPOSICAO_AUX_2!$A:$J,10,FALSE),VLOOKUP(B156,I!$A:$D,4,FALSE))</f>
        <v>2.14</v>
      </c>
      <c r="J156" s="37">
        <f t="shared" si="6"/>
        <v>1.63</v>
      </c>
      <c r="K156" s="38"/>
    </row>
    <row r="157" spans="1:13" ht="60" customHeight="1" x14ac:dyDescent="0.25">
      <c r="A157" s="16" t="s">
        <v>74</v>
      </c>
      <c r="B157" s="16">
        <v>88831</v>
      </c>
      <c r="C157" s="61" t="str">
        <f>VLOOKUP(B157,IF(A157="COMPOSICAO",S!$A:$D,I!$A:$D),2,FALSE)</f>
        <v>BETONEIRA CAPACIDADE NOMINAL DE 400 L, CAPACIDADE DE MISTURA 280 L, MOTOR ELÉTRICO TRIFÁSICO POTÊNCIA DE 2 CV, SEM CARREGADOR - CHI DIURNO. AF_10/2014</v>
      </c>
      <c r="D157" s="61"/>
      <c r="E157" s="61"/>
      <c r="F157" s="61"/>
      <c r="G157" s="16" t="str">
        <f>VLOOKUP(B157,IF(A157="COMPOSICAO",S!$A:$D,I!$A:$D),3,FALSE)</f>
        <v>CHI</v>
      </c>
      <c r="H157" s="26">
        <v>0.71879999999999999</v>
      </c>
      <c r="I157" s="17">
        <f>IF(A157="COMPOSICAO",VLOOKUP("TOTAL - "&amp;B157,COMPOSICAO_AUX_2!$A:$J,10,FALSE),VLOOKUP(B157,I!$A:$D,4,FALSE))</f>
        <v>0.42</v>
      </c>
      <c r="J157" s="37">
        <f t="shared" si="6"/>
        <v>0.3</v>
      </c>
      <c r="K157" s="38"/>
    </row>
    <row r="158" spans="1:13" ht="15" customHeight="1" x14ac:dyDescent="0.25">
      <c r="A158" s="22" t="s">
        <v>112</v>
      </c>
      <c r="B158" s="23"/>
      <c r="C158" s="23"/>
      <c r="D158" s="23"/>
      <c r="E158" s="23"/>
      <c r="F158" s="23"/>
      <c r="G158" s="24"/>
      <c r="H158" s="25"/>
      <c r="I158" s="18"/>
      <c r="J158" s="37">
        <f>SUM(J150:K157)</f>
        <v>437.00000000000006</v>
      </c>
      <c r="K158" s="38"/>
    </row>
    <row r="159" spans="1:13" ht="15" customHeight="1" x14ac:dyDescent="0.25">
      <c r="A159" s="3"/>
      <c r="B159" s="3"/>
      <c r="C159" s="3"/>
      <c r="D159" s="3"/>
      <c r="E159" s="3"/>
      <c r="F159" s="3"/>
      <c r="G159" s="3"/>
      <c r="H159" s="3"/>
      <c r="I159" s="3"/>
      <c r="J159" s="3"/>
      <c r="K159" s="3"/>
    </row>
    <row r="160" spans="1:13" ht="15" customHeight="1" x14ac:dyDescent="0.25">
      <c r="A160" s="10" t="s">
        <v>69</v>
      </c>
      <c r="B160" s="10" t="s">
        <v>32</v>
      </c>
      <c r="C160" s="70" t="s">
        <v>8</v>
      </c>
      <c r="D160" s="71"/>
      <c r="E160" s="71"/>
      <c r="F160" s="71"/>
      <c r="G160" s="6" t="s">
        <v>33</v>
      </c>
      <c r="H160" s="6" t="s">
        <v>70</v>
      </c>
      <c r="I160" s="6" t="s">
        <v>71</v>
      </c>
      <c r="J160" s="47" t="s">
        <v>10</v>
      </c>
      <c r="K160" s="48"/>
    </row>
    <row r="161" spans="1:13" ht="15" customHeight="1" x14ac:dyDescent="0.25">
      <c r="A161" s="6" t="s">
        <v>94</v>
      </c>
      <c r="B161" s="6">
        <v>88310</v>
      </c>
      <c r="C161" s="76" t="str">
        <f>VLOOKUP(B161,S!$A:$D,2,FALSE)</f>
        <v>PINTOR COM ENCARGOS COMPLEMENTARES</v>
      </c>
      <c r="D161" s="76"/>
      <c r="E161" s="76"/>
      <c r="F161" s="77"/>
      <c r="G161" s="6" t="str">
        <f>VLOOKUP(B161,S!$A:$D,3,FALSE)</f>
        <v>H</v>
      </c>
      <c r="H161" s="20"/>
      <c r="I161" s="20">
        <f>J170</f>
        <v>23.06</v>
      </c>
      <c r="J161" s="69"/>
      <c r="K161" s="65"/>
      <c r="L161" s="20">
        <f>VLOOKUP(B161,S!$A:$D,4,FALSE)</f>
        <v>23.06</v>
      </c>
      <c r="M161" s="6" t="str">
        <f>IF(ROUND((L161-I161),2)=0,"OK, confere com a tabela.",IF(ROUND((L161-I161),2)&lt;0,"ACIMA ("&amp;TEXT(ROUND(I161*100/L161,4),"0,0000")&amp;" %) da tabela.","ABAIXO ("&amp;TEXT(ROUND(I161*100/L161,4),"0,0000")&amp;" %) da tabela."))</f>
        <v>OK, confere com a tabela.</v>
      </c>
    </row>
    <row r="162" spans="1:13" ht="15" customHeight="1" x14ac:dyDescent="0.25">
      <c r="A162" s="16" t="s">
        <v>73</v>
      </c>
      <c r="B162" s="16">
        <v>4783</v>
      </c>
      <c r="C162" s="61" t="str">
        <f>VLOOKUP(B162,IF(A162="COMPOSICAO",S!$A:$D,I!$A:$D),2,FALSE)</f>
        <v>PINTOR (HORISTA)</v>
      </c>
      <c r="D162" s="61"/>
      <c r="E162" s="61"/>
      <c r="F162" s="61"/>
      <c r="G162" s="16" t="str">
        <f>VLOOKUP(B162,IF(A162="COMPOSICAO",S!$A:$D,I!$A:$D),3,FALSE)</f>
        <v>H</v>
      </c>
      <c r="H162" s="26">
        <v>1</v>
      </c>
      <c r="I162" s="17">
        <f>IF(A162="COMPOSICAO",VLOOKUP("TOTAL - "&amp;B162,COMPOSICAO_AUX_2!$A:$J,10,FALSE),VLOOKUP(B162,I!$A:$D,4,FALSE))</f>
        <v>16.29</v>
      </c>
      <c r="J162" s="37">
        <f t="shared" ref="J162:J169" si="7">TRUNC(H162*I162,2)</f>
        <v>16.29</v>
      </c>
      <c r="K162" s="38"/>
    </row>
    <row r="163" spans="1:13" ht="30" customHeight="1" x14ac:dyDescent="0.25">
      <c r="A163" s="16" t="s">
        <v>73</v>
      </c>
      <c r="B163" s="16">
        <v>37370</v>
      </c>
      <c r="C163" s="61" t="str">
        <f>VLOOKUP(B163,IF(A163="COMPOSICAO",S!$A:$D,I!$A:$D),2,FALSE)</f>
        <v>ALIMENTACAO - HORISTA (COLETADO CAIXA - ENCARGOS COMPLEMENTARES)</v>
      </c>
      <c r="D163" s="61"/>
      <c r="E163" s="61"/>
      <c r="F163" s="61"/>
      <c r="G163" s="16" t="str">
        <f>VLOOKUP(B163,IF(A163="COMPOSICAO",S!$A:$D,I!$A:$D),3,FALSE)</f>
        <v>H</v>
      </c>
      <c r="H163" s="26">
        <v>1</v>
      </c>
      <c r="I163" s="17">
        <f>IF(A163="COMPOSICAO",VLOOKUP("TOTAL - "&amp;B163,COMPOSICAO_AUX_2!$A:$J,10,FALSE),VLOOKUP(B163,I!$A:$D,4,FALSE))</f>
        <v>1.0900000000000001</v>
      </c>
      <c r="J163" s="37">
        <f t="shared" si="7"/>
        <v>1.0900000000000001</v>
      </c>
      <c r="K163" s="38"/>
    </row>
    <row r="164" spans="1:13" ht="30" customHeight="1" x14ac:dyDescent="0.25">
      <c r="A164" s="16" t="s">
        <v>73</v>
      </c>
      <c r="B164" s="16">
        <v>37371</v>
      </c>
      <c r="C164" s="61" t="str">
        <f>VLOOKUP(B164,IF(A164="COMPOSICAO",S!$A:$D,I!$A:$D),2,FALSE)</f>
        <v>TRANSPORTE - HORISTA (COLETADO CAIXA - ENCARGOS COMPLEMENTARES)</v>
      </c>
      <c r="D164" s="61"/>
      <c r="E164" s="61"/>
      <c r="F164" s="61"/>
      <c r="G164" s="16" t="str">
        <f>VLOOKUP(B164,IF(A164="COMPOSICAO",S!$A:$D,I!$A:$D),3,FALSE)</f>
        <v>H</v>
      </c>
      <c r="H164" s="26">
        <v>1</v>
      </c>
      <c r="I164" s="17">
        <f>IF(A164="COMPOSICAO",VLOOKUP("TOTAL - "&amp;B164,COMPOSICAO_AUX_2!$A:$J,10,FALSE),VLOOKUP(B164,I!$A:$D,4,FALSE))</f>
        <v>0.87</v>
      </c>
      <c r="J164" s="37">
        <f t="shared" si="7"/>
        <v>0.87</v>
      </c>
      <c r="K164" s="38"/>
    </row>
    <row r="165" spans="1:13" ht="30" customHeight="1" x14ac:dyDescent="0.25">
      <c r="A165" s="16" t="s">
        <v>73</v>
      </c>
      <c r="B165" s="16">
        <v>37372</v>
      </c>
      <c r="C165" s="61" t="str">
        <f>VLOOKUP(B165,IF(A165="COMPOSICAO",S!$A:$D,I!$A:$D),2,FALSE)</f>
        <v>EXAMES - HORISTA (COLETADO CAIXA - ENCARGOS COMPLEMENTARES)</v>
      </c>
      <c r="D165" s="61"/>
      <c r="E165" s="61"/>
      <c r="F165" s="61"/>
      <c r="G165" s="16" t="str">
        <f>VLOOKUP(B165,IF(A165="COMPOSICAO",S!$A:$D,I!$A:$D),3,FALSE)</f>
        <v>H</v>
      </c>
      <c r="H165" s="26">
        <v>1</v>
      </c>
      <c r="I165" s="17">
        <f>IF(A165="COMPOSICAO",VLOOKUP("TOTAL - "&amp;B165,COMPOSICAO_AUX_2!$A:$J,10,FALSE),VLOOKUP(B165,I!$A:$D,4,FALSE))</f>
        <v>1.1399999999999999</v>
      </c>
      <c r="J165" s="37">
        <f t="shared" si="7"/>
        <v>1.1399999999999999</v>
      </c>
      <c r="K165" s="38"/>
    </row>
    <row r="166" spans="1:13" ht="30" customHeight="1" x14ac:dyDescent="0.25">
      <c r="A166" s="16" t="s">
        <v>73</v>
      </c>
      <c r="B166" s="16">
        <v>37373</v>
      </c>
      <c r="C166" s="61" t="str">
        <f>VLOOKUP(B166,IF(A166="COMPOSICAO",S!$A:$D,I!$A:$D),2,FALSE)</f>
        <v>SEGURO - HORISTA (COLETADO CAIXA - ENCARGOS COMPLEMENTARES)</v>
      </c>
      <c r="D166" s="61"/>
      <c r="E166" s="61"/>
      <c r="F166" s="61"/>
      <c r="G166" s="16" t="str">
        <f>VLOOKUP(B166,IF(A166="COMPOSICAO",S!$A:$D,I!$A:$D),3,FALSE)</f>
        <v>H</v>
      </c>
      <c r="H166" s="26">
        <v>1</v>
      </c>
      <c r="I166" s="17">
        <f>IF(A166="COMPOSICAO",VLOOKUP("TOTAL - "&amp;B166,COMPOSICAO_AUX_2!$A:$J,10,FALSE),VLOOKUP(B166,I!$A:$D,4,FALSE))</f>
        <v>0.06</v>
      </c>
      <c r="J166" s="37">
        <f t="shared" si="7"/>
        <v>0.06</v>
      </c>
      <c r="K166" s="38"/>
    </row>
    <row r="167" spans="1:13" ht="30" customHeight="1" x14ac:dyDescent="0.25">
      <c r="A167" s="16" t="s">
        <v>73</v>
      </c>
      <c r="B167" s="16">
        <v>43466</v>
      </c>
      <c r="C167" s="61" t="str">
        <f>VLOOKUP(B167,IF(A167="COMPOSICAO",S!$A:$D,I!$A:$D),2,FALSE)</f>
        <v>FERRAMENTAS - FAMILIA PINTOR - HORISTA (ENCARGOS COMPLEMENTARES - COLETADO CAIXA)</v>
      </c>
      <c r="D167" s="61"/>
      <c r="E167" s="61"/>
      <c r="F167" s="61"/>
      <c r="G167" s="16" t="str">
        <f>VLOOKUP(B167,IF(A167="COMPOSICAO",S!$A:$D,I!$A:$D),3,FALSE)</f>
        <v>H</v>
      </c>
      <c r="H167" s="26">
        <v>1</v>
      </c>
      <c r="I167" s="17">
        <f>IF(A167="COMPOSICAO",VLOOKUP("TOTAL - "&amp;B167,COMPOSICAO_AUX_2!$A:$J,10,FALSE),VLOOKUP(B167,I!$A:$D,4,FALSE))</f>
        <v>1.68</v>
      </c>
      <c r="J167" s="37">
        <f t="shared" si="7"/>
        <v>1.68</v>
      </c>
      <c r="K167" s="38"/>
    </row>
    <row r="168" spans="1:13" ht="30" customHeight="1" x14ac:dyDescent="0.25">
      <c r="A168" s="16" t="s">
        <v>73</v>
      </c>
      <c r="B168" s="16">
        <v>43490</v>
      </c>
      <c r="C168" s="61" t="str">
        <f>VLOOKUP(B168,IF(A168="COMPOSICAO",S!$A:$D,I!$A:$D),2,FALSE)</f>
        <v>EPI - FAMILIA PINTOR - HORISTA (ENCARGOS COMPLEMENTARES - COLETADO CAIXA)</v>
      </c>
      <c r="D168" s="61"/>
      <c r="E168" s="61"/>
      <c r="F168" s="61"/>
      <c r="G168" s="16" t="str">
        <f>VLOOKUP(B168,IF(A168="COMPOSICAO",S!$A:$D,I!$A:$D),3,FALSE)</f>
        <v>H</v>
      </c>
      <c r="H168" s="26">
        <v>1</v>
      </c>
      <c r="I168" s="17">
        <f>IF(A168="COMPOSICAO",VLOOKUP("TOTAL - "&amp;B168,COMPOSICAO_AUX_2!$A:$J,10,FALSE),VLOOKUP(B168,I!$A:$D,4,FALSE))</f>
        <v>1.68</v>
      </c>
      <c r="J168" s="37">
        <f t="shared" si="7"/>
        <v>1.68</v>
      </c>
      <c r="K168" s="38"/>
    </row>
    <row r="169" spans="1:13" ht="30" customHeight="1" x14ac:dyDescent="0.25">
      <c r="A169" s="16" t="s">
        <v>74</v>
      </c>
      <c r="B169" s="16">
        <v>95372</v>
      </c>
      <c r="C169" s="61" t="str">
        <f>VLOOKUP(B169,IF(A169="COMPOSICAO",S!$A:$D,I!$A:$D),2,FALSE)</f>
        <v>CURSO DE CAPACITAÇÃO PARA PINTOR (ENCARGOS COMPLEMENTARES) - HORISTA</v>
      </c>
      <c r="D169" s="61"/>
      <c r="E169" s="61"/>
      <c r="F169" s="61"/>
      <c r="G169" s="16" t="str">
        <f>VLOOKUP(B169,IF(A169="COMPOSICAO",S!$A:$D,I!$A:$D),3,FALSE)</f>
        <v>H</v>
      </c>
      <c r="H169" s="26">
        <v>1</v>
      </c>
      <c r="I169" s="17">
        <f>IF(A169="COMPOSICAO",VLOOKUP("TOTAL - "&amp;B169,COMPOSICAO_AUX_2!$A:$J,10,FALSE),VLOOKUP(B169,I!$A:$D,4,FALSE))</f>
        <v>0.25</v>
      </c>
      <c r="J169" s="37">
        <f t="shared" si="7"/>
        <v>0.25</v>
      </c>
      <c r="K169" s="38"/>
    </row>
    <row r="170" spans="1:13" ht="15" customHeight="1" x14ac:dyDescent="0.25">
      <c r="A170" s="22" t="s">
        <v>113</v>
      </c>
      <c r="B170" s="23"/>
      <c r="C170" s="23"/>
      <c r="D170" s="23"/>
      <c r="E170" s="23"/>
      <c r="F170" s="23"/>
      <c r="G170" s="24"/>
      <c r="H170" s="25"/>
      <c r="I170" s="18"/>
      <c r="J170" s="37">
        <f>SUM(J161:K169)</f>
        <v>23.06</v>
      </c>
      <c r="K170" s="38"/>
    </row>
    <row r="171" spans="1:13" ht="15" customHeight="1" x14ac:dyDescent="0.25">
      <c r="A171" s="3"/>
      <c r="B171" s="3"/>
      <c r="C171" s="3"/>
      <c r="D171" s="3"/>
      <c r="E171" s="3"/>
      <c r="F171" s="3"/>
      <c r="G171" s="3"/>
      <c r="H171" s="3"/>
      <c r="I171" s="3"/>
      <c r="J171" s="3"/>
      <c r="K171" s="3"/>
    </row>
  </sheetData>
  <sheetProtection formatCells="0" formatColumns="0" formatRows="0" insertColumns="0" insertRows="0" insertHyperlinks="0" deleteColumns="0" deleteRows="0" sort="0" autoFilter="0" pivotTables="0"/>
  <mergeCells count="284">
    <mergeCell ref="A1:K1"/>
    <mergeCell ref="A2:K2"/>
    <mergeCell ref="A3:K3"/>
    <mergeCell ref="C6:F6"/>
    <mergeCell ref="J6:K6"/>
    <mergeCell ref="C7:F7"/>
    <mergeCell ref="J7:K7"/>
    <mergeCell ref="C11:F11"/>
    <mergeCell ref="J11:K11"/>
    <mergeCell ref="C12:F12"/>
    <mergeCell ref="J12:K12"/>
    <mergeCell ref="C13:F13"/>
    <mergeCell ref="J13:K13"/>
    <mergeCell ref="C8:F8"/>
    <mergeCell ref="J8:K8"/>
    <mergeCell ref="C9:F9"/>
    <mergeCell ref="J9:K9"/>
    <mergeCell ref="C10:F10"/>
    <mergeCell ref="J10:K10"/>
    <mergeCell ref="C19:F19"/>
    <mergeCell ref="J19:K19"/>
    <mergeCell ref="C20:F20"/>
    <mergeCell ref="J20:K20"/>
    <mergeCell ref="C21:F21"/>
    <mergeCell ref="J21:K21"/>
    <mergeCell ref="C14:F14"/>
    <mergeCell ref="J14:K14"/>
    <mergeCell ref="C15:F15"/>
    <mergeCell ref="J15:K15"/>
    <mergeCell ref="J16:K16"/>
    <mergeCell ref="C18:F18"/>
    <mergeCell ref="J18:K18"/>
    <mergeCell ref="C25:F25"/>
    <mergeCell ref="J25:K25"/>
    <mergeCell ref="C26:F26"/>
    <mergeCell ref="J26:K26"/>
    <mergeCell ref="C27:F27"/>
    <mergeCell ref="J27:K27"/>
    <mergeCell ref="C22:F22"/>
    <mergeCell ref="J22:K22"/>
    <mergeCell ref="C23:F23"/>
    <mergeCell ref="J23:K23"/>
    <mergeCell ref="C24:F24"/>
    <mergeCell ref="J24:K24"/>
    <mergeCell ref="C33:F33"/>
    <mergeCell ref="J33:K33"/>
    <mergeCell ref="C34:F34"/>
    <mergeCell ref="J34:K34"/>
    <mergeCell ref="C35:F35"/>
    <mergeCell ref="J35:K35"/>
    <mergeCell ref="J28:K28"/>
    <mergeCell ref="C30:F30"/>
    <mergeCell ref="J30:K30"/>
    <mergeCell ref="C31:F31"/>
    <mergeCell ref="J31:K31"/>
    <mergeCell ref="C32:F32"/>
    <mergeCell ref="J32:K32"/>
    <mergeCell ref="C41:F41"/>
    <mergeCell ref="J41:K41"/>
    <mergeCell ref="C42:F42"/>
    <mergeCell ref="J42:K42"/>
    <mergeCell ref="C43:F43"/>
    <mergeCell ref="J43:K43"/>
    <mergeCell ref="C36:F36"/>
    <mergeCell ref="J36:K36"/>
    <mergeCell ref="J37:K37"/>
    <mergeCell ref="C39:F39"/>
    <mergeCell ref="J39:K39"/>
    <mergeCell ref="C40:F40"/>
    <mergeCell ref="J40:K40"/>
    <mergeCell ref="C49:F49"/>
    <mergeCell ref="J49:K49"/>
    <mergeCell ref="C50:F50"/>
    <mergeCell ref="J50:K50"/>
    <mergeCell ref="C51:F51"/>
    <mergeCell ref="J51:K51"/>
    <mergeCell ref="J44:K44"/>
    <mergeCell ref="C46:F46"/>
    <mergeCell ref="J46:K46"/>
    <mergeCell ref="C47:F47"/>
    <mergeCell ref="J47:K47"/>
    <mergeCell ref="C48:F48"/>
    <mergeCell ref="J48:K48"/>
    <mergeCell ref="C57:F57"/>
    <mergeCell ref="J57:K57"/>
    <mergeCell ref="C58:F58"/>
    <mergeCell ref="J58:K58"/>
    <mergeCell ref="J59:K59"/>
    <mergeCell ref="C61:F61"/>
    <mergeCell ref="J61:K61"/>
    <mergeCell ref="J52:K52"/>
    <mergeCell ref="C54:F54"/>
    <mergeCell ref="J54:K54"/>
    <mergeCell ref="C55:F55"/>
    <mergeCell ref="J55:K55"/>
    <mergeCell ref="C56:F56"/>
    <mergeCell ref="J56:K56"/>
    <mergeCell ref="C65:F65"/>
    <mergeCell ref="J65:K65"/>
    <mergeCell ref="C66:F66"/>
    <mergeCell ref="J66:K66"/>
    <mergeCell ref="C67:F67"/>
    <mergeCell ref="J67:K67"/>
    <mergeCell ref="C62:F62"/>
    <mergeCell ref="J62:K62"/>
    <mergeCell ref="C63:F63"/>
    <mergeCell ref="J63:K63"/>
    <mergeCell ref="C64:F64"/>
    <mergeCell ref="J64:K64"/>
    <mergeCell ref="J71:K71"/>
    <mergeCell ref="C73:F73"/>
    <mergeCell ref="J73:K73"/>
    <mergeCell ref="C74:F74"/>
    <mergeCell ref="J74:K74"/>
    <mergeCell ref="C75:F75"/>
    <mergeCell ref="J75:K75"/>
    <mergeCell ref="C68:F68"/>
    <mergeCell ref="J68:K68"/>
    <mergeCell ref="C69:F69"/>
    <mergeCell ref="J69:K69"/>
    <mergeCell ref="C70:F70"/>
    <mergeCell ref="J70:K70"/>
    <mergeCell ref="C79:F79"/>
    <mergeCell ref="J79:K79"/>
    <mergeCell ref="C80:F80"/>
    <mergeCell ref="J80:K80"/>
    <mergeCell ref="C81:F81"/>
    <mergeCell ref="J81:K81"/>
    <mergeCell ref="C76:F76"/>
    <mergeCell ref="J76:K76"/>
    <mergeCell ref="C77:F77"/>
    <mergeCell ref="J77:K77"/>
    <mergeCell ref="C78:F78"/>
    <mergeCell ref="J78:K78"/>
    <mergeCell ref="C87:F87"/>
    <mergeCell ref="J87:K87"/>
    <mergeCell ref="C88:F88"/>
    <mergeCell ref="J88:K88"/>
    <mergeCell ref="C89:F89"/>
    <mergeCell ref="J89:K89"/>
    <mergeCell ref="C82:F82"/>
    <mergeCell ref="J82:K82"/>
    <mergeCell ref="J83:K83"/>
    <mergeCell ref="C85:F85"/>
    <mergeCell ref="J85:K85"/>
    <mergeCell ref="C86:F86"/>
    <mergeCell ref="J86:K86"/>
    <mergeCell ref="C95:F95"/>
    <mergeCell ref="J95:K95"/>
    <mergeCell ref="C96:F96"/>
    <mergeCell ref="J96:K96"/>
    <mergeCell ref="C97:F97"/>
    <mergeCell ref="J97:K97"/>
    <mergeCell ref="C90:F90"/>
    <mergeCell ref="J90:K90"/>
    <mergeCell ref="C91:F91"/>
    <mergeCell ref="J91:K91"/>
    <mergeCell ref="J92:K92"/>
    <mergeCell ref="C94:F94"/>
    <mergeCell ref="J94:K94"/>
    <mergeCell ref="C103:F103"/>
    <mergeCell ref="J103:K103"/>
    <mergeCell ref="C104:F104"/>
    <mergeCell ref="J104:K104"/>
    <mergeCell ref="C105:F105"/>
    <mergeCell ref="J105:K105"/>
    <mergeCell ref="C98:F98"/>
    <mergeCell ref="J98:K98"/>
    <mergeCell ref="J99:K99"/>
    <mergeCell ref="C101:F101"/>
    <mergeCell ref="J101:K101"/>
    <mergeCell ref="C102:F102"/>
    <mergeCell ref="J102:K102"/>
    <mergeCell ref="C109:F109"/>
    <mergeCell ref="J109:K109"/>
    <mergeCell ref="C110:F110"/>
    <mergeCell ref="J110:K110"/>
    <mergeCell ref="J111:K111"/>
    <mergeCell ref="C113:F113"/>
    <mergeCell ref="J113:K113"/>
    <mergeCell ref="C106:F106"/>
    <mergeCell ref="J106:K106"/>
    <mergeCell ref="C107:F107"/>
    <mergeCell ref="J107:K107"/>
    <mergeCell ref="C108:F108"/>
    <mergeCell ref="J108:K108"/>
    <mergeCell ref="C117:F117"/>
    <mergeCell ref="J117:K117"/>
    <mergeCell ref="C118:F118"/>
    <mergeCell ref="J118:K118"/>
    <mergeCell ref="C119:F119"/>
    <mergeCell ref="J119:K119"/>
    <mergeCell ref="C114:F114"/>
    <mergeCell ref="J114:K114"/>
    <mergeCell ref="C115:F115"/>
    <mergeCell ref="J115:K115"/>
    <mergeCell ref="C116:F116"/>
    <mergeCell ref="J116:K116"/>
    <mergeCell ref="C125:F125"/>
    <mergeCell ref="J125:K125"/>
    <mergeCell ref="C126:F126"/>
    <mergeCell ref="J126:K126"/>
    <mergeCell ref="J127:K127"/>
    <mergeCell ref="C129:F129"/>
    <mergeCell ref="J129:K129"/>
    <mergeCell ref="J120:K120"/>
    <mergeCell ref="C122:F122"/>
    <mergeCell ref="J122:K122"/>
    <mergeCell ref="C123:F123"/>
    <mergeCell ref="J123:K123"/>
    <mergeCell ref="C124:F124"/>
    <mergeCell ref="J124:K124"/>
    <mergeCell ref="C133:F133"/>
    <mergeCell ref="J133:K133"/>
    <mergeCell ref="C134:F134"/>
    <mergeCell ref="J134:K134"/>
    <mergeCell ref="J135:K135"/>
    <mergeCell ref="C137:F137"/>
    <mergeCell ref="J137:K137"/>
    <mergeCell ref="C130:F130"/>
    <mergeCell ref="J130:K130"/>
    <mergeCell ref="C131:F131"/>
    <mergeCell ref="J131:K131"/>
    <mergeCell ref="C132:F132"/>
    <mergeCell ref="J132:K132"/>
    <mergeCell ref="C141:F141"/>
    <mergeCell ref="J141:K141"/>
    <mergeCell ref="C142:F142"/>
    <mergeCell ref="J142:K142"/>
    <mergeCell ref="C143:F143"/>
    <mergeCell ref="J143:K143"/>
    <mergeCell ref="C138:F138"/>
    <mergeCell ref="J138:K138"/>
    <mergeCell ref="C139:F139"/>
    <mergeCell ref="J139:K139"/>
    <mergeCell ref="C140:F140"/>
    <mergeCell ref="J140:K140"/>
    <mergeCell ref="J147:K147"/>
    <mergeCell ref="C149:F149"/>
    <mergeCell ref="J149:K149"/>
    <mergeCell ref="C150:F150"/>
    <mergeCell ref="J150:K150"/>
    <mergeCell ref="C151:F151"/>
    <mergeCell ref="J151:K151"/>
    <mergeCell ref="C144:F144"/>
    <mergeCell ref="J144:K144"/>
    <mergeCell ref="C145:F145"/>
    <mergeCell ref="J145:K145"/>
    <mergeCell ref="C146:F146"/>
    <mergeCell ref="J146:K146"/>
    <mergeCell ref="C155:F155"/>
    <mergeCell ref="J155:K155"/>
    <mergeCell ref="C156:F156"/>
    <mergeCell ref="J156:K156"/>
    <mergeCell ref="C157:F157"/>
    <mergeCell ref="J157:K157"/>
    <mergeCell ref="C152:F152"/>
    <mergeCell ref="J152:K152"/>
    <mergeCell ref="C153:F153"/>
    <mergeCell ref="J153:K153"/>
    <mergeCell ref="C154:F154"/>
    <mergeCell ref="J154:K154"/>
    <mergeCell ref="C163:F163"/>
    <mergeCell ref="J163:K163"/>
    <mergeCell ref="C164:F164"/>
    <mergeCell ref="J164:K164"/>
    <mergeCell ref="C165:F165"/>
    <mergeCell ref="J165:K165"/>
    <mergeCell ref="J158:K158"/>
    <mergeCell ref="C160:F160"/>
    <mergeCell ref="J160:K160"/>
    <mergeCell ref="C161:F161"/>
    <mergeCell ref="J161:K161"/>
    <mergeCell ref="C162:F162"/>
    <mergeCell ref="J162:K162"/>
    <mergeCell ref="C169:F169"/>
    <mergeCell ref="J169:K169"/>
    <mergeCell ref="J170:K170"/>
    <mergeCell ref="C166:F166"/>
    <mergeCell ref="J166:K166"/>
    <mergeCell ref="C167:F167"/>
    <mergeCell ref="J167:K167"/>
    <mergeCell ref="C168:F168"/>
    <mergeCell ref="J168:K168"/>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06"/>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IRENOPOLIS - MT</v>
      </c>
      <c r="B1" s="42"/>
      <c r="C1" s="42"/>
      <c r="D1" s="42"/>
      <c r="E1" s="42"/>
      <c r="F1" s="42"/>
      <c r="G1" s="42"/>
      <c r="H1" s="42"/>
      <c r="I1" s="42"/>
      <c r="J1" s="42"/>
      <c r="K1" s="42"/>
    </row>
    <row r="2" spans="1:13" ht="15" customHeight="1" x14ac:dyDescent="0.25">
      <c r="A2" s="42" t="str">
        <f>OBRA</f>
        <v>QUADRA POLIESPORTIVA (2017)</v>
      </c>
      <c r="B2" s="42"/>
      <c r="C2" s="42"/>
      <c r="D2" s="42"/>
      <c r="E2" s="42"/>
      <c r="F2" s="42"/>
      <c r="G2" s="42"/>
      <c r="H2" s="42"/>
      <c r="I2" s="42"/>
      <c r="J2" s="42"/>
      <c r="K2" s="42"/>
    </row>
    <row r="3" spans="1:13" ht="15" customHeight="1" x14ac:dyDescent="0.25">
      <c r="A3" s="42" t="s">
        <v>114</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MT-12/2022, COM DESONERAÇÃO</v>
      </c>
      <c r="C5" s="2"/>
      <c r="D5" s="2"/>
      <c r="E5" s="2"/>
      <c r="G5" s="3"/>
      <c r="H5" s="2" t="s">
        <v>6</v>
      </c>
      <c r="I5" s="5">
        <f>LEI</f>
        <v>80.42</v>
      </c>
      <c r="J5" s="2" t="s">
        <v>7</v>
      </c>
      <c r="K5" s="5">
        <f>BDI</f>
        <v>28.000000000000004</v>
      </c>
    </row>
    <row r="6" spans="1:13" ht="15" customHeight="1" x14ac:dyDescent="0.25">
      <c r="A6" s="10" t="s">
        <v>69</v>
      </c>
      <c r="B6" s="10" t="s">
        <v>32</v>
      </c>
      <c r="C6" s="70" t="s">
        <v>8</v>
      </c>
      <c r="D6" s="71"/>
      <c r="E6" s="71"/>
      <c r="F6" s="71"/>
      <c r="G6" s="6" t="s">
        <v>33</v>
      </c>
      <c r="H6" s="6" t="s">
        <v>70</v>
      </c>
      <c r="I6" s="6" t="s">
        <v>71</v>
      </c>
      <c r="J6" s="47" t="s">
        <v>10</v>
      </c>
      <c r="K6" s="48"/>
    </row>
    <row r="7" spans="1:13" ht="30" customHeight="1" x14ac:dyDescent="0.25">
      <c r="A7" s="6" t="s">
        <v>94</v>
      </c>
      <c r="B7" s="6">
        <v>95309</v>
      </c>
      <c r="C7" s="76" t="str">
        <f>VLOOKUP(B7,S!$A:$D,2,FALSE)</f>
        <v>CURSO DE CAPACITAÇÃO PARA AJUDANTE DE CARPINTEIRO (ENCARGOS COMPLEMENTARES) - HORISTA</v>
      </c>
      <c r="D7" s="76"/>
      <c r="E7" s="76"/>
      <c r="F7" s="77"/>
      <c r="G7" s="6" t="str">
        <f>VLOOKUP(B7,S!$A:$D,3,FALSE)</f>
        <v>H</v>
      </c>
      <c r="H7" s="20"/>
      <c r="I7" s="20">
        <f>J9</f>
        <v>0.2</v>
      </c>
      <c r="J7" s="69"/>
      <c r="K7" s="65"/>
      <c r="L7" s="20">
        <f>VLOOKUP(B7,S!$A:$D,4,FALSE)</f>
        <v>0.2</v>
      </c>
      <c r="M7" s="6" t="str">
        <f>IF(ROUND((L7-I7),2)=0,"OK, confere com a tabela.",IF(ROUND((L7-I7),2)&lt;0,"ACIMA ("&amp;TEXT(ROUND(I7*100/L7,4),"0,0000")&amp;" %) da tabela.","ABAIXO ("&amp;TEXT(ROUND(I7*100/L7,4),"0,0000")&amp;" %) da tabela."))</f>
        <v>OK, confere com a tabela.</v>
      </c>
    </row>
    <row r="8" spans="1:13" ht="15" customHeight="1" x14ac:dyDescent="0.25">
      <c r="A8" s="16" t="s">
        <v>73</v>
      </c>
      <c r="B8" s="16">
        <v>6117</v>
      </c>
      <c r="C8" s="61" t="str">
        <f>VLOOKUP(B8,IF(A8="COMPOSICAO",S!$A:$D,I!$A:$D),2,FALSE)</f>
        <v>CARPINTEIRO AUXILIAR (HORISTA)</v>
      </c>
      <c r="D8" s="61"/>
      <c r="E8" s="61"/>
      <c r="F8" s="61"/>
      <c r="G8" s="16" t="str">
        <f>VLOOKUP(B8,IF(A8="COMPOSICAO",S!$A:$D,I!$A:$D),3,FALSE)</f>
        <v>H</v>
      </c>
      <c r="H8" s="26">
        <v>1.549E-2</v>
      </c>
      <c r="I8" s="17">
        <f>IF(A8="COMPOSICAO",VLOOKUP("TOTAL - "&amp;B8,COMPOSICAO_AUX_3!$A:$J,10,FALSE),VLOOKUP(B8,I!$A:$D,4,FALSE))</f>
        <v>13.11</v>
      </c>
      <c r="J8" s="37">
        <f>TRUNC(H8*I8,2)</f>
        <v>0.2</v>
      </c>
      <c r="K8" s="38"/>
    </row>
    <row r="9" spans="1:13" ht="15" customHeight="1" x14ac:dyDescent="0.25">
      <c r="A9" s="22" t="s">
        <v>115</v>
      </c>
      <c r="B9" s="23"/>
      <c r="C9" s="23"/>
      <c r="D9" s="23"/>
      <c r="E9" s="23"/>
      <c r="F9" s="23"/>
      <c r="G9" s="24"/>
      <c r="H9" s="25"/>
      <c r="I9" s="18"/>
      <c r="J9" s="37">
        <f>SUM(J7:K8)</f>
        <v>0.2</v>
      </c>
      <c r="K9" s="38"/>
    </row>
    <row r="10" spans="1:13" ht="15" customHeight="1" x14ac:dyDescent="0.25">
      <c r="A10" s="3"/>
      <c r="B10" s="3"/>
      <c r="C10" s="3"/>
      <c r="D10" s="3"/>
      <c r="E10" s="3"/>
      <c r="F10" s="3"/>
      <c r="G10" s="3"/>
      <c r="H10" s="3"/>
      <c r="I10" s="3"/>
      <c r="J10" s="3"/>
      <c r="K10" s="3"/>
    </row>
    <row r="11" spans="1:13" ht="15" customHeight="1" x14ac:dyDescent="0.25">
      <c r="A11" s="10" t="s">
        <v>69</v>
      </c>
      <c r="B11" s="10" t="s">
        <v>32</v>
      </c>
      <c r="C11" s="70" t="s">
        <v>8</v>
      </c>
      <c r="D11" s="71"/>
      <c r="E11" s="71"/>
      <c r="F11" s="71"/>
      <c r="G11" s="6" t="s">
        <v>33</v>
      </c>
      <c r="H11" s="6" t="s">
        <v>70</v>
      </c>
      <c r="I11" s="6" t="s">
        <v>71</v>
      </c>
      <c r="J11" s="47" t="s">
        <v>10</v>
      </c>
      <c r="K11" s="48"/>
    </row>
    <row r="12" spans="1:13" ht="30" customHeight="1" x14ac:dyDescent="0.25">
      <c r="A12" s="6" t="s">
        <v>94</v>
      </c>
      <c r="B12" s="6">
        <v>95330</v>
      </c>
      <c r="C12" s="76" t="str">
        <f>VLOOKUP(B12,S!$A:$D,2,FALSE)</f>
        <v>CURSO DE CAPACITAÇÃO PARA CARPINTEIRO DE FÔRMAS (ENCARGOS COMPLEMENTARES) - HORISTA</v>
      </c>
      <c r="D12" s="76"/>
      <c r="E12" s="76"/>
      <c r="F12" s="77"/>
      <c r="G12" s="6" t="str">
        <f>VLOOKUP(B12,S!$A:$D,3,FALSE)</f>
        <v>H</v>
      </c>
      <c r="H12" s="20"/>
      <c r="I12" s="20">
        <f>J14</f>
        <v>0.19</v>
      </c>
      <c r="J12" s="69"/>
      <c r="K12" s="65"/>
      <c r="L12" s="20">
        <f>VLOOKUP(B12,S!$A:$D,4,FALSE)</f>
        <v>0.19</v>
      </c>
      <c r="M12" s="6" t="str">
        <f>IF(ROUND((L12-I12),2)=0,"OK, confere com a tabela.",IF(ROUND((L12-I12),2)&lt;0,"ACIMA ("&amp;TEXT(ROUND(I12*100/L12,4),"0,0000")&amp;" %) da tabela.","ABAIXO ("&amp;TEXT(ROUND(I12*100/L12,4),"0,0000")&amp;" %) da tabela."))</f>
        <v>OK, confere com a tabela.</v>
      </c>
    </row>
    <row r="13" spans="1:13" ht="15" customHeight="1" x14ac:dyDescent="0.25">
      <c r="A13" s="16" t="s">
        <v>73</v>
      </c>
      <c r="B13" s="16">
        <v>1213</v>
      </c>
      <c r="C13" s="61" t="str">
        <f>VLOOKUP(B13,IF(A13="COMPOSICAO",S!$A:$D,I!$A:$D),2,FALSE)</f>
        <v>CARPINTEIRO DE FORMAS (HORISTA)</v>
      </c>
      <c r="D13" s="61"/>
      <c r="E13" s="61"/>
      <c r="F13" s="61"/>
      <c r="G13" s="16" t="str">
        <f>VLOOKUP(B13,IF(A13="COMPOSICAO",S!$A:$D,I!$A:$D),3,FALSE)</f>
        <v>H</v>
      </c>
      <c r="H13" s="26">
        <v>1.2109999999999999E-2</v>
      </c>
      <c r="I13" s="17">
        <f>IF(A13="COMPOSICAO",VLOOKUP("TOTAL - "&amp;B13,COMPOSICAO_AUX_3!$A:$J,10,FALSE),VLOOKUP(B13,I!$A:$D,4,FALSE))</f>
        <v>16.29</v>
      </c>
      <c r="J13" s="37">
        <f>TRUNC(H13*I13,2)</f>
        <v>0.19</v>
      </c>
      <c r="K13" s="38"/>
    </row>
    <row r="14" spans="1:13" ht="15" customHeight="1" x14ac:dyDescent="0.25">
      <c r="A14" s="22" t="s">
        <v>116</v>
      </c>
      <c r="B14" s="23"/>
      <c r="C14" s="23"/>
      <c r="D14" s="23"/>
      <c r="E14" s="23"/>
      <c r="F14" s="23"/>
      <c r="G14" s="24"/>
      <c r="H14" s="25"/>
      <c r="I14" s="18"/>
      <c r="J14" s="37">
        <f>SUM(J12:K13)</f>
        <v>0.19</v>
      </c>
      <c r="K14" s="38"/>
    </row>
    <row r="15" spans="1:13" ht="15" customHeight="1" x14ac:dyDescent="0.25">
      <c r="A15" s="3"/>
      <c r="B15" s="3"/>
      <c r="C15" s="3"/>
      <c r="D15" s="3"/>
      <c r="E15" s="3"/>
      <c r="F15" s="3"/>
      <c r="G15" s="3"/>
      <c r="H15" s="3"/>
      <c r="I15" s="3"/>
      <c r="J15" s="3"/>
      <c r="K15" s="3"/>
    </row>
    <row r="16" spans="1:13" ht="15" customHeight="1" x14ac:dyDescent="0.25">
      <c r="A16" s="10" t="s">
        <v>69</v>
      </c>
      <c r="B16" s="10" t="s">
        <v>32</v>
      </c>
      <c r="C16" s="70" t="s">
        <v>8</v>
      </c>
      <c r="D16" s="71"/>
      <c r="E16" s="71"/>
      <c r="F16" s="71"/>
      <c r="G16" s="6" t="s">
        <v>33</v>
      </c>
      <c r="H16" s="6" t="s">
        <v>70</v>
      </c>
      <c r="I16" s="6" t="s">
        <v>71</v>
      </c>
      <c r="J16" s="47" t="s">
        <v>10</v>
      </c>
      <c r="K16" s="48"/>
    </row>
    <row r="17" spans="1:13" ht="30" customHeight="1" x14ac:dyDescent="0.25">
      <c r="A17" s="6" t="s">
        <v>94</v>
      </c>
      <c r="B17" s="6">
        <v>88297</v>
      </c>
      <c r="C17" s="76" t="str">
        <f>VLOOKUP(B17,S!$A:$D,2,FALSE)</f>
        <v>OPERADOR DE MÁQUINAS E EQUIPAMENTOS COM ENCARGOS COMPLEMENTARES</v>
      </c>
      <c r="D17" s="76"/>
      <c r="E17" s="76"/>
      <c r="F17" s="77"/>
      <c r="G17" s="6" t="str">
        <f>VLOOKUP(B17,S!$A:$D,3,FALSE)</f>
        <v>H</v>
      </c>
      <c r="H17" s="20"/>
      <c r="I17" s="20">
        <f>J26</f>
        <v>16.549999999999997</v>
      </c>
      <c r="J17" s="69"/>
      <c r="K17" s="65"/>
      <c r="L17" s="20">
        <f>VLOOKUP(B17,S!$A:$D,4,FALSE)</f>
        <v>16.55</v>
      </c>
      <c r="M17" s="6" t="str">
        <f>IF(ROUND((L17-I17),2)=0,"OK, confere com a tabela.",IF(ROUND((L17-I17),2)&lt;0,"ACIMA ("&amp;TEXT(ROUND(I17*100/L17,4),"0,0000")&amp;" %) da tabela.","ABAIXO ("&amp;TEXT(ROUND(I17*100/L17,4),"0,0000")&amp;" %) da tabela."))</f>
        <v>OK, confere com a tabela.</v>
      </c>
    </row>
    <row r="18" spans="1:13" ht="30" customHeight="1" x14ac:dyDescent="0.25">
      <c r="A18" s="16" t="s">
        <v>73</v>
      </c>
      <c r="B18" s="16">
        <v>4230</v>
      </c>
      <c r="C18" s="61" t="str">
        <f>VLOOKUP(B18,IF(A18="COMPOSICAO",S!$A:$D,I!$A:$D),2,FALSE)</f>
        <v>OPERADOR DE MAQUINAS E TRATORES DIVERSOS (TERRAPLANAGEM)</v>
      </c>
      <c r="D18" s="61"/>
      <c r="E18" s="61"/>
      <c r="F18" s="61"/>
      <c r="G18" s="16" t="str">
        <f>VLOOKUP(B18,IF(A18="COMPOSICAO",S!$A:$D,I!$A:$D),3,FALSE)</f>
        <v>H</v>
      </c>
      <c r="H18" s="26">
        <v>1</v>
      </c>
      <c r="I18" s="17">
        <f>IF(A18="COMPOSICAO",VLOOKUP("TOTAL - "&amp;B18,COMPOSICAO_AUX_3!$A:$J,10,FALSE),VLOOKUP(B18,I!$A:$D,4,FALSE))</f>
        <v>12.41</v>
      </c>
      <c r="J18" s="37">
        <f t="shared" ref="J18:J25" si="0">TRUNC(H18*I18,2)</f>
        <v>12.41</v>
      </c>
      <c r="K18" s="38"/>
    </row>
    <row r="19" spans="1:13" ht="30" customHeight="1" x14ac:dyDescent="0.25">
      <c r="A19" s="16" t="s">
        <v>73</v>
      </c>
      <c r="B19" s="16">
        <v>37370</v>
      </c>
      <c r="C19" s="61" t="str">
        <f>VLOOKUP(B19,IF(A19="COMPOSICAO",S!$A:$D,I!$A:$D),2,FALSE)</f>
        <v>ALIMENTACAO - HORISTA (COLETADO CAIXA - ENCARGOS COMPLEMENTARES)</v>
      </c>
      <c r="D19" s="61"/>
      <c r="E19" s="61"/>
      <c r="F19" s="61"/>
      <c r="G19" s="16" t="str">
        <f>VLOOKUP(B19,IF(A19="COMPOSICAO",S!$A:$D,I!$A:$D),3,FALSE)</f>
        <v>H</v>
      </c>
      <c r="H19" s="26">
        <v>1</v>
      </c>
      <c r="I19" s="17">
        <f>IF(A19="COMPOSICAO",VLOOKUP("TOTAL - "&amp;B19,COMPOSICAO_AUX_3!$A:$J,10,FALSE),VLOOKUP(B19,I!$A:$D,4,FALSE))</f>
        <v>1.0900000000000001</v>
      </c>
      <c r="J19" s="37">
        <f t="shared" si="0"/>
        <v>1.0900000000000001</v>
      </c>
      <c r="K19" s="38"/>
    </row>
    <row r="20" spans="1:13" ht="30" customHeight="1" x14ac:dyDescent="0.25">
      <c r="A20" s="16" t="s">
        <v>73</v>
      </c>
      <c r="B20" s="16">
        <v>37371</v>
      </c>
      <c r="C20" s="61" t="str">
        <f>VLOOKUP(B20,IF(A20="COMPOSICAO",S!$A:$D,I!$A:$D),2,FALSE)</f>
        <v>TRANSPORTE - HORISTA (COLETADO CAIXA - ENCARGOS COMPLEMENTARES)</v>
      </c>
      <c r="D20" s="61"/>
      <c r="E20" s="61"/>
      <c r="F20" s="61"/>
      <c r="G20" s="16" t="str">
        <f>VLOOKUP(B20,IF(A20="COMPOSICAO",S!$A:$D,I!$A:$D),3,FALSE)</f>
        <v>H</v>
      </c>
      <c r="H20" s="26">
        <v>1</v>
      </c>
      <c r="I20" s="17">
        <f>IF(A20="COMPOSICAO",VLOOKUP("TOTAL - "&amp;B20,COMPOSICAO_AUX_3!$A:$J,10,FALSE),VLOOKUP(B20,I!$A:$D,4,FALSE))</f>
        <v>0.87</v>
      </c>
      <c r="J20" s="37">
        <f t="shared" si="0"/>
        <v>0.87</v>
      </c>
      <c r="K20" s="38"/>
    </row>
    <row r="21" spans="1:13" ht="30" customHeight="1" x14ac:dyDescent="0.25">
      <c r="A21" s="16" t="s">
        <v>73</v>
      </c>
      <c r="B21" s="16">
        <v>37372</v>
      </c>
      <c r="C21" s="61" t="str">
        <f>VLOOKUP(B21,IF(A21="COMPOSICAO",S!$A:$D,I!$A:$D),2,FALSE)</f>
        <v>EXAMES - HORISTA (COLETADO CAIXA - ENCARGOS COMPLEMENTARES)</v>
      </c>
      <c r="D21" s="61"/>
      <c r="E21" s="61"/>
      <c r="F21" s="61"/>
      <c r="G21" s="16" t="str">
        <f>VLOOKUP(B21,IF(A21="COMPOSICAO",S!$A:$D,I!$A:$D),3,FALSE)</f>
        <v>H</v>
      </c>
      <c r="H21" s="26">
        <v>1</v>
      </c>
      <c r="I21" s="17">
        <f>IF(A21="COMPOSICAO",VLOOKUP("TOTAL - "&amp;B21,COMPOSICAO_AUX_3!$A:$J,10,FALSE),VLOOKUP(B21,I!$A:$D,4,FALSE))</f>
        <v>1.1399999999999999</v>
      </c>
      <c r="J21" s="37">
        <f t="shared" si="0"/>
        <v>1.1399999999999999</v>
      </c>
      <c r="K21" s="38"/>
    </row>
    <row r="22" spans="1:13" ht="30" customHeight="1" x14ac:dyDescent="0.25">
      <c r="A22" s="16" t="s">
        <v>73</v>
      </c>
      <c r="B22" s="16">
        <v>37373</v>
      </c>
      <c r="C22" s="61" t="str">
        <f>VLOOKUP(B22,IF(A22="COMPOSICAO",S!$A:$D,I!$A:$D),2,FALSE)</f>
        <v>SEGURO - HORISTA (COLETADO CAIXA - ENCARGOS COMPLEMENTARES)</v>
      </c>
      <c r="D22" s="61"/>
      <c r="E22" s="61"/>
      <c r="F22" s="61"/>
      <c r="G22" s="16" t="str">
        <f>VLOOKUP(B22,IF(A22="COMPOSICAO",S!$A:$D,I!$A:$D),3,FALSE)</f>
        <v>H</v>
      </c>
      <c r="H22" s="26">
        <v>1</v>
      </c>
      <c r="I22" s="17">
        <f>IF(A22="COMPOSICAO",VLOOKUP("TOTAL - "&amp;B22,COMPOSICAO_AUX_3!$A:$J,10,FALSE),VLOOKUP(B22,I!$A:$D,4,FALSE))</f>
        <v>0.06</v>
      </c>
      <c r="J22" s="37">
        <f t="shared" si="0"/>
        <v>0.06</v>
      </c>
      <c r="K22" s="38"/>
    </row>
    <row r="23" spans="1:13" ht="45" customHeight="1" x14ac:dyDescent="0.25">
      <c r="A23" s="16" t="s">
        <v>73</v>
      </c>
      <c r="B23" s="16">
        <v>43464</v>
      </c>
      <c r="C23" s="61" t="str">
        <f>VLOOKUP(B23,IF(A23="COMPOSICAO",S!$A:$D,I!$A:$D),2,FALSE)</f>
        <v>FERRAMENTAS - FAMILIA OPERADOR ESCAVADEIRA - HORISTA (ENCARGOS COMPLEMENTARES - COLETADO CAIXA)</v>
      </c>
      <c r="D23" s="61"/>
      <c r="E23" s="61"/>
      <c r="F23" s="61"/>
      <c r="G23" s="16" t="str">
        <f>VLOOKUP(B23,IF(A23="COMPOSICAO",S!$A:$D,I!$A:$D),3,FALSE)</f>
        <v>H</v>
      </c>
      <c r="H23" s="26">
        <v>1</v>
      </c>
      <c r="I23" s="17">
        <f>IF(A23="COMPOSICAO",VLOOKUP("TOTAL - "&amp;B23,COMPOSICAO_AUX_3!$A:$J,10,FALSE),VLOOKUP(B23,I!$A:$D,4,FALSE))</f>
        <v>0.01</v>
      </c>
      <c r="J23" s="37">
        <f t="shared" si="0"/>
        <v>0.01</v>
      </c>
      <c r="K23" s="38"/>
    </row>
    <row r="24" spans="1:13" ht="30" customHeight="1" x14ac:dyDescent="0.25">
      <c r="A24" s="16" t="s">
        <v>73</v>
      </c>
      <c r="B24" s="16">
        <v>43488</v>
      </c>
      <c r="C24" s="61" t="str">
        <f>VLOOKUP(B24,IF(A24="COMPOSICAO",S!$A:$D,I!$A:$D),2,FALSE)</f>
        <v>EPI - FAMILIA OPERADOR ESCAVADEIRA - HORISTA (ENCARGOS COMPLEMENTARES - COLETADO CAIXA)</v>
      </c>
      <c r="D24" s="61"/>
      <c r="E24" s="61"/>
      <c r="F24" s="61"/>
      <c r="G24" s="16" t="str">
        <f>VLOOKUP(B24,IF(A24="COMPOSICAO",S!$A:$D,I!$A:$D),3,FALSE)</f>
        <v>H</v>
      </c>
      <c r="H24" s="26">
        <v>1</v>
      </c>
      <c r="I24" s="17">
        <f>IF(A24="COMPOSICAO",VLOOKUP("TOTAL - "&amp;B24,COMPOSICAO_AUX_3!$A:$J,10,FALSE),VLOOKUP(B24,I!$A:$D,4,FALSE))</f>
        <v>0.82</v>
      </c>
      <c r="J24" s="37">
        <f t="shared" si="0"/>
        <v>0.82</v>
      </c>
      <c r="K24" s="38"/>
    </row>
    <row r="25" spans="1:13" ht="45" customHeight="1" x14ac:dyDescent="0.25">
      <c r="A25" s="16" t="s">
        <v>74</v>
      </c>
      <c r="B25" s="16">
        <v>95360</v>
      </c>
      <c r="C25" s="61" t="str">
        <f>VLOOKUP(B25,IF(A25="COMPOSICAO",S!$A:$D,I!$A:$D),2,FALSE)</f>
        <v>CURSO DE CAPACITAÇÃO PARA OPERADOR DE MÁQUINAS E EQUIPAMENTOS (ENCARGOS COMPLEMENTARES) - HORISTA</v>
      </c>
      <c r="D25" s="61"/>
      <c r="E25" s="61"/>
      <c r="F25" s="61"/>
      <c r="G25" s="16" t="str">
        <f>VLOOKUP(B25,IF(A25="COMPOSICAO",S!$A:$D,I!$A:$D),3,FALSE)</f>
        <v>H</v>
      </c>
      <c r="H25" s="26">
        <v>1</v>
      </c>
      <c r="I25" s="17">
        <f>IF(A25="COMPOSICAO",VLOOKUP("TOTAL - "&amp;B25,COMPOSICAO_AUX_3!$A:$J,10,FALSE),VLOOKUP(B25,I!$A:$D,4,FALSE))</f>
        <v>0.15</v>
      </c>
      <c r="J25" s="37">
        <f t="shared" si="0"/>
        <v>0.15</v>
      </c>
      <c r="K25" s="38"/>
    </row>
    <row r="26" spans="1:13" ht="15" customHeight="1" x14ac:dyDescent="0.25">
      <c r="A26" s="22" t="s">
        <v>117</v>
      </c>
      <c r="B26" s="23"/>
      <c r="C26" s="23"/>
      <c r="D26" s="23"/>
      <c r="E26" s="23"/>
      <c r="F26" s="23"/>
      <c r="G26" s="24"/>
      <c r="H26" s="25"/>
      <c r="I26" s="18"/>
      <c r="J26" s="37">
        <f>SUM(J17:K25)</f>
        <v>16.549999999999997</v>
      </c>
      <c r="K26" s="38"/>
    </row>
    <row r="27" spans="1:13" ht="15" customHeight="1" x14ac:dyDescent="0.25">
      <c r="A27" s="3"/>
      <c r="B27" s="3"/>
      <c r="C27" s="3"/>
      <c r="D27" s="3"/>
      <c r="E27" s="3"/>
      <c r="F27" s="3"/>
      <c r="G27" s="3"/>
      <c r="H27" s="3"/>
      <c r="I27" s="3"/>
      <c r="J27" s="3"/>
      <c r="K27" s="3"/>
    </row>
    <row r="28" spans="1:13" ht="15" customHeight="1" x14ac:dyDescent="0.25">
      <c r="A28" s="10" t="s">
        <v>69</v>
      </c>
      <c r="B28" s="10" t="s">
        <v>32</v>
      </c>
      <c r="C28" s="70" t="s">
        <v>8</v>
      </c>
      <c r="D28" s="71"/>
      <c r="E28" s="71"/>
      <c r="F28" s="71"/>
      <c r="G28" s="6" t="s">
        <v>33</v>
      </c>
      <c r="H28" s="6" t="s">
        <v>70</v>
      </c>
      <c r="I28" s="6" t="s">
        <v>71</v>
      </c>
      <c r="J28" s="47" t="s">
        <v>10</v>
      </c>
      <c r="K28" s="48"/>
    </row>
    <row r="29" spans="1:13" ht="45" customHeight="1" x14ac:dyDescent="0.25">
      <c r="A29" s="6" t="s">
        <v>97</v>
      </c>
      <c r="B29" s="6">
        <v>91688</v>
      </c>
      <c r="C29" s="76" t="str">
        <f>VLOOKUP(B29,S!$A:$D,2,FALSE)</f>
        <v>SERRA CIRCULAR DE BANCADA COM MOTOR ELÉTRICO POTÊNCIA DE 5HP, COM COIFA PARA DISCO 10" - DEPRECIAÇÃO. AF_08/2015</v>
      </c>
      <c r="D29" s="76"/>
      <c r="E29" s="76"/>
      <c r="F29" s="77"/>
      <c r="G29" s="6" t="str">
        <f>VLOOKUP(B29,S!$A:$D,3,FALSE)</f>
        <v>H</v>
      </c>
      <c r="H29" s="20"/>
      <c r="I29" s="20">
        <f>J31</f>
        <v>0.11</v>
      </c>
      <c r="J29" s="69"/>
      <c r="K29" s="65"/>
      <c r="L29" s="20">
        <f>VLOOKUP(B29,S!$A:$D,4,FALSE)</f>
        <v>0.11</v>
      </c>
      <c r="M29" s="6" t="str">
        <f>IF(ROUND((L29-I29),2)=0,"OK, confere com a tabela.",IF(ROUND((L29-I29),2)&lt;0,"ACIMA ("&amp;TEXT(ROUND(I29*100/L29,4),"0,0000")&amp;" %) da tabela.","ABAIXO ("&amp;TEXT(ROUND(I29*100/L29,4),"0,0000")&amp;" %) da tabela."))</f>
        <v>OK, confere com a tabela.</v>
      </c>
    </row>
    <row r="30" spans="1:13" ht="45" customHeight="1" x14ac:dyDescent="0.25">
      <c r="A30" s="16" t="s">
        <v>73</v>
      </c>
      <c r="B30" s="16">
        <v>14618</v>
      </c>
      <c r="C30" s="61" t="str">
        <f>VLOOKUP(B30,IF(A30="COMPOSICAO",S!$A:$D,I!$A:$D),2,FALSE)</f>
        <v>SERRA CIRCULAR DE BANCADA COM MOTOR ELETRICO, POTENCIA DE *1600* W, PARA DISCO DE DIAMETRO DE 10" (250 MM)</v>
      </c>
      <c r="D30" s="61"/>
      <c r="E30" s="61"/>
      <c r="F30" s="61"/>
      <c r="G30" s="16" t="str">
        <f>VLOOKUP(B30,IF(A30="COMPOSICAO",S!$A:$D,I!$A:$D),3,FALSE)</f>
        <v>UN</v>
      </c>
      <c r="H30" s="26">
        <v>7.2000000000000002E-5</v>
      </c>
      <c r="I30" s="17">
        <f>IF(A30="COMPOSICAO",VLOOKUP("TOTAL - "&amp;B30,COMPOSICAO_AUX_3!$A:$J,10,FALSE),VLOOKUP(B30,I!$A:$D,4,FALSE))</f>
        <v>1590.49</v>
      </c>
      <c r="J30" s="37">
        <f>TRUNC(H30*I30,2)</f>
        <v>0.11</v>
      </c>
      <c r="K30" s="38"/>
    </row>
    <row r="31" spans="1:13" ht="15" customHeight="1" x14ac:dyDescent="0.25">
      <c r="A31" s="22" t="s">
        <v>118</v>
      </c>
      <c r="B31" s="23"/>
      <c r="C31" s="23"/>
      <c r="D31" s="23"/>
      <c r="E31" s="23"/>
      <c r="F31" s="23"/>
      <c r="G31" s="24"/>
      <c r="H31" s="25"/>
      <c r="I31" s="18"/>
      <c r="J31" s="37">
        <f>SUM(J29:K30)</f>
        <v>0.11</v>
      </c>
      <c r="K31" s="38"/>
    </row>
    <row r="32" spans="1:13" ht="15" customHeight="1" x14ac:dyDescent="0.25">
      <c r="A32" s="3"/>
      <c r="B32" s="3"/>
      <c r="C32" s="3"/>
      <c r="D32" s="3"/>
      <c r="E32" s="3"/>
      <c r="F32" s="3"/>
      <c r="G32" s="3"/>
      <c r="H32" s="3"/>
      <c r="I32" s="3"/>
      <c r="J32" s="3"/>
      <c r="K32" s="3"/>
    </row>
    <row r="33" spans="1:13" ht="15" customHeight="1" x14ac:dyDescent="0.25">
      <c r="A33" s="10" t="s">
        <v>69</v>
      </c>
      <c r="B33" s="10" t="s">
        <v>32</v>
      </c>
      <c r="C33" s="70" t="s">
        <v>8</v>
      </c>
      <c r="D33" s="71"/>
      <c r="E33" s="71"/>
      <c r="F33" s="71"/>
      <c r="G33" s="6" t="s">
        <v>33</v>
      </c>
      <c r="H33" s="6" t="s">
        <v>70</v>
      </c>
      <c r="I33" s="6" t="s">
        <v>71</v>
      </c>
      <c r="J33" s="47" t="s">
        <v>10</v>
      </c>
      <c r="K33" s="48"/>
    </row>
    <row r="34" spans="1:13" ht="45" customHeight="1" x14ac:dyDescent="0.25">
      <c r="A34" s="6" t="s">
        <v>97</v>
      </c>
      <c r="B34" s="6">
        <v>91689</v>
      </c>
      <c r="C34" s="76" t="str">
        <f>VLOOKUP(B34,S!$A:$D,2,FALSE)</f>
        <v>SERRA CIRCULAR DE BANCADA COM MOTOR ELÉTRICO POTÊNCIA DE 5HP, COM COIFA PARA DISCO 10" - JUROS. AF_08/2015</v>
      </c>
      <c r="D34" s="76"/>
      <c r="E34" s="76"/>
      <c r="F34" s="77"/>
      <c r="G34" s="6" t="str">
        <f>VLOOKUP(B34,S!$A:$D,3,FALSE)</f>
        <v>H</v>
      </c>
      <c r="H34" s="20"/>
      <c r="I34" s="20">
        <f>J36</f>
        <v>0.01</v>
      </c>
      <c r="J34" s="69"/>
      <c r="K34" s="65"/>
      <c r="L34" s="20">
        <f>VLOOKUP(B34,S!$A:$D,4,FALSE)</f>
        <v>0.01</v>
      </c>
      <c r="M34" s="6" t="str">
        <f>IF(ROUND((L34-I34),2)=0,"OK, confere com a tabela.",IF(ROUND((L34-I34),2)&lt;0,"ACIMA ("&amp;TEXT(ROUND(I34*100/L34,4),"0,0000")&amp;" %) da tabela.","ABAIXO ("&amp;TEXT(ROUND(I34*100/L34,4),"0,0000")&amp;" %) da tabela."))</f>
        <v>OK, confere com a tabela.</v>
      </c>
    </row>
    <row r="35" spans="1:13" ht="45" customHeight="1" x14ac:dyDescent="0.25">
      <c r="A35" s="16" t="s">
        <v>73</v>
      </c>
      <c r="B35" s="16">
        <v>14618</v>
      </c>
      <c r="C35" s="61" t="str">
        <f>VLOOKUP(B35,IF(A35="COMPOSICAO",S!$A:$D,I!$A:$D),2,FALSE)</f>
        <v>SERRA CIRCULAR DE BANCADA COM MOTOR ELETRICO, POTENCIA DE *1600* W, PARA DISCO DE DIAMETRO DE 10" (250 MM)</v>
      </c>
      <c r="D35" s="61"/>
      <c r="E35" s="61"/>
      <c r="F35" s="61"/>
      <c r="G35" s="16" t="str">
        <f>VLOOKUP(B35,IF(A35="COMPOSICAO",S!$A:$D,I!$A:$D),3,FALSE)</f>
        <v>UN</v>
      </c>
      <c r="H35" s="26">
        <v>7.5000000000000002E-6</v>
      </c>
      <c r="I35" s="17">
        <f>IF(A35="COMPOSICAO",VLOOKUP("TOTAL - "&amp;B35,COMPOSICAO_AUX_3!$A:$J,10,FALSE),VLOOKUP(B35,I!$A:$D,4,FALSE))</f>
        <v>1590.49</v>
      </c>
      <c r="J35" s="37">
        <f>TRUNC(H35*I35,2)</f>
        <v>0.01</v>
      </c>
      <c r="K35" s="38"/>
    </row>
    <row r="36" spans="1:13" ht="15" customHeight="1" x14ac:dyDescent="0.25">
      <c r="A36" s="22" t="s">
        <v>119</v>
      </c>
      <c r="B36" s="23"/>
      <c r="C36" s="23"/>
      <c r="D36" s="23"/>
      <c r="E36" s="23"/>
      <c r="F36" s="23"/>
      <c r="G36" s="24"/>
      <c r="H36" s="25"/>
      <c r="I36" s="18"/>
      <c r="J36" s="37">
        <f>SUM(J34:K35)</f>
        <v>0.01</v>
      </c>
      <c r="K36" s="38"/>
    </row>
    <row r="37" spans="1:13" ht="15" customHeight="1" x14ac:dyDescent="0.25">
      <c r="A37" s="3"/>
      <c r="B37" s="3"/>
      <c r="C37" s="3"/>
      <c r="D37" s="3"/>
      <c r="E37" s="3"/>
      <c r="F37" s="3"/>
      <c r="G37" s="3"/>
      <c r="H37" s="3"/>
      <c r="I37" s="3"/>
      <c r="J37" s="3"/>
      <c r="K37" s="3"/>
    </row>
    <row r="38" spans="1:13" ht="15" customHeight="1" x14ac:dyDescent="0.25">
      <c r="A38" s="10" t="s">
        <v>69</v>
      </c>
      <c r="B38" s="10" t="s">
        <v>32</v>
      </c>
      <c r="C38" s="70" t="s">
        <v>8</v>
      </c>
      <c r="D38" s="71"/>
      <c r="E38" s="71"/>
      <c r="F38" s="71"/>
      <c r="G38" s="6" t="s">
        <v>33</v>
      </c>
      <c r="H38" s="6" t="s">
        <v>70</v>
      </c>
      <c r="I38" s="6" t="s">
        <v>71</v>
      </c>
      <c r="J38" s="47" t="s">
        <v>10</v>
      </c>
      <c r="K38" s="48"/>
    </row>
    <row r="39" spans="1:13" ht="45" customHeight="1" x14ac:dyDescent="0.25">
      <c r="A39" s="6" t="s">
        <v>97</v>
      </c>
      <c r="B39" s="6">
        <v>91690</v>
      </c>
      <c r="C39" s="76" t="str">
        <f>VLOOKUP(B39,S!$A:$D,2,FALSE)</f>
        <v>SERRA CIRCULAR DE BANCADA COM MOTOR ELÉTRICO POTÊNCIA DE 5HP, COM COIFA PARA DISCO 10" - MANUTENÇÃO. AF_08/2015</v>
      </c>
      <c r="D39" s="76"/>
      <c r="E39" s="76"/>
      <c r="F39" s="77"/>
      <c r="G39" s="6" t="str">
        <f>VLOOKUP(B39,S!$A:$D,3,FALSE)</f>
        <v>H</v>
      </c>
      <c r="H39" s="20"/>
      <c r="I39" s="20">
        <f>J41</f>
        <v>7.0000000000000007E-2</v>
      </c>
      <c r="J39" s="69"/>
      <c r="K39" s="65"/>
      <c r="L39" s="20">
        <f>VLOOKUP(B39,S!$A:$D,4,FALSE)</f>
        <v>7.0000000000000007E-2</v>
      </c>
      <c r="M39" s="6" t="str">
        <f>IF(ROUND((L39-I39),2)=0,"OK, confere com a tabela.",IF(ROUND((L39-I39),2)&lt;0,"ACIMA ("&amp;TEXT(ROUND(I39*100/L39,4),"0,0000")&amp;" %) da tabela.","ABAIXO ("&amp;TEXT(ROUND(I39*100/L39,4),"0,0000")&amp;" %) da tabela."))</f>
        <v>OK, confere com a tabela.</v>
      </c>
    </row>
    <row r="40" spans="1:13" ht="45" customHeight="1" x14ac:dyDescent="0.25">
      <c r="A40" s="16" t="s">
        <v>73</v>
      </c>
      <c r="B40" s="16">
        <v>14618</v>
      </c>
      <c r="C40" s="61" t="str">
        <f>VLOOKUP(B40,IF(A40="COMPOSICAO",S!$A:$D,I!$A:$D),2,FALSE)</f>
        <v>SERRA CIRCULAR DE BANCADA COM MOTOR ELETRICO, POTENCIA DE *1600* W, PARA DISCO DE DIAMETRO DE 10" (250 MM)</v>
      </c>
      <c r="D40" s="61"/>
      <c r="E40" s="61"/>
      <c r="F40" s="61"/>
      <c r="G40" s="16" t="str">
        <f>VLOOKUP(B40,IF(A40="COMPOSICAO",S!$A:$D,I!$A:$D),3,FALSE)</f>
        <v>UN</v>
      </c>
      <c r="H40" s="26">
        <v>5.0000000000000002E-5</v>
      </c>
      <c r="I40" s="17">
        <f>IF(A40="COMPOSICAO",VLOOKUP("TOTAL - "&amp;B40,COMPOSICAO_AUX_3!$A:$J,10,FALSE),VLOOKUP(B40,I!$A:$D,4,FALSE))</f>
        <v>1590.49</v>
      </c>
      <c r="J40" s="37">
        <f>TRUNC(H40*I40,2)</f>
        <v>7.0000000000000007E-2</v>
      </c>
      <c r="K40" s="38"/>
    </row>
    <row r="41" spans="1:13" ht="15" customHeight="1" x14ac:dyDescent="0.25">
      <c r="A41" s="22" t="s">
        <v>120</v>
      </c>
      <c r="B41" s="23"/>
      <c r="C41" s="23"/>
      <c r="D41" s="23"/>
      <c r="E41" s="23"/>
      <c r="F41" s="23"/>
      <c r="G41" s="24"/>
      <c r="H41" s="25"/>
      <c r="I41" s="18"/>
      <c r="J41" s="37">
        <f>SUM(J39:K40)</f>
        <v>7.0000000000000007E-2</v>
      </c>
      <c r="K41" s="38"/>
    </row>
    <row r="42" spans="1:13" ht="15" customHeight="1" x14ac:dyDescent="0.25">
      <c r="A42" s="3"/>
      <c r="B42" s="3"/>
      <c r="C42" s="3"/>
      <c r="D42" s="3"/>
      <c r="E42" s="3"/>
      <c r="F42" s="3"/>
      <c r="G42" s="3"/>
      <c r="H42" s="3"/>
      <c r="I42" s="3"/>
      <c r="J42" s="3"/>
      <c r="K42" s="3"/>
    </row>
    <row r="43" spans="1:13" ht="15" customHeight="1" x14ac:dyDescent="0.25">
      <c r="A43" s="10" t="s">
        <v>69</v>
      </c>
      <c r="B43" s="10" t="s">
        <v>32</v>
      </c>
      <c r="C43" s="70" t="s">
        <v>8</v>
      </c>
      <c r="D43" s="71"/>
      <c r="E43" s="71"/>
      <c r="F43" s="71"/>
      <c r="G43" s="6" t="s">
        <v>33</v>
      </c>
      <c r="H43" s="6" t="s">
        <v>70</v>
      </c>
      <c r="I43" s="6" t="s">
        <v>71</v>
      </c>
      <c r="J43" s="47" t="s">
        <v>10</v>
      </c>
      <c r="K43" s="48"/>
    </row>
    <row r="44" spans="1:13" ht="45" customHeight="1" x14ac:dyDescent="0.25">
      <c r="A44" s="6" t="s">
        <v>97</v>
      </c>
      <c r="B44" s="6">
        <v>91691</v>
      </c>
      <c r="C44" s="76" t="str">
        <f>VLOOKUP(B44,S!$A:$D,2,FALSE)</f>
        <v>SERRA CIRCULAR DE BANCADA COM MOTOR ELÉTRICO POTÊNCIA DE 5HP, COM COIFA PARA DISCO 10" - MATERIAIS NA OPERAÇÃO. AF_08/2015</v>
      </c>
      <c r="D44" s="76"/>
      <c r="E44" s="76"/>
      <c r="F44" s="77"/>
      <c r="G44" s="6" t="str">
        <f>VLOOKUP(B44,S!$A:$D,3,FALSE)</f>
        <v>H</v>
      </c>
      <c r="H44" s="20"/>
      <c r="I44" s="20">
        <f>J46</f>
        <v>1.42</v>
      </c>
      <c r="J44" s="69"/>
      <c r="K44" s="65"/>
      <c r="L44" s="20">
        <f>VLOOKUP(B44,S!$A:$D,4,FALSE)</f>
        <v>1.42</v>
      </c>
      <c r="M44" s="6" t="str">
        <f>IF(ROUND((L44-I44),2)=0,"OK, confere com a tabela.",IF(ROUND((L44-I44),2)&lt;0,"ACIMA ("&amp;TEXT(ROUND(I44*100/L44,4),"0,0000")&amp;" %) da tabela.","ABAIXO ("&amp;TEXT(ROUND(I44*100/L44,4),"0,0000")&amp;" %) da tabela."))</f>
        <v>OK, confere com a tabela.</v>
      </c>
    </row>
    <row r="45" spans="1:13" ht="30" customHeight="1" x14ac:dyDescent="0.25">
      <c r="A45" s="16" t="s">
        <v>73</v>
      </c>
      <c r="B45" s="16">
        <v>2705</v>
      </c>
      <c r="C45" s="61" t="str">
        <f>VLOOKUP(B45,IF(A45="COMPOSICAO",S!$A:$D,I!$A:$D),2,FALSE)</f>
        <v>ENERGIA ELETRICA ATE 2000 KWH INDUSTRIAL, SEM DEMANDA</v>
      </c>
      <c r="D45" s="61"/>
      <c r="E45" s="61"/>
      <c r="F45" s="61"/>
      <c r="G45" s="16" t="str">
        <f>VLOOKUP(B45,IF(A45="COMPOSICAO",S!$A:$D,I!$A:$D),3,FALSE)</f>
        <v>KWH</v>
      </c>
      <c r="H45" s="26">
        <v>1.36</v>
      </c>
      <c r="I45" s="17">
        <f>IF(A45="COMPOSICAO",VLOOKUP("TOTAL - "&amp;B45,COMPOSICAO_AUX_3!$A:$J,10,FALSE),VLOOKUP(B45,I!$A:$D,4,FALSE))</f>
        <v>1.05</v>
      </c>
      <c r="J45" s="37">
        <f>TRUNC(H45*I45,2)</f>
        <v>1.42</v>
      </c>
      <c r="K45" s="38"/>
    </row>
    <row r="46" spans="1:13" ht="15" customHeight="1" x14ac:dyDescent="0.25">
      <c r="A46" s="22" t="s">
        <v>121</v>
      </c>
      <c r="B46" s="23"/>
      <c r="C46" s="23"/>
      <c r="D46" s="23"/>
      <c r="E46" s="23"/>
      <c r="F46" s="23"/>
      <c r="G46" s="24"/>
      <c r="H46" s="25"/>
      <c r="I46" s="18"/>
      <c r="J46" s="37">
        <f>SUM(J44:K45)</f>
        <v>1.42</v>
      </c>
      <c r="K46" s="38"/>
    </row>
    <row r="47" spans="1:13" ht="15" customHeight="1" x14ac:dyDescent="0.25">
      <c r="A47" s="3"/>
      <c r="B47" s="3"/>
      <c r="C47" s="3"/>
      <c r="D47" s="3"/>
      <c r="E47" s="3"/>
      <c r="F47" s="3"/>
      <c r="G47" s="3"/>
      <c r="H47" s="3"/>
      <c r="I47" s="3"/>
      <c r="J47" s="3"/>
      <c r="K47" s="3"/>
    </row>
    <row r="48" spans="1:13" ht="15" customHeight="1" x14ac:dyDescent="0.25">
      <c r="A48" s="10" t="s">
        <v>69</v>
      </c>
      <c r="B48" s="10" t="s">
        <v>32</v>
      </c>
      <c r="C48" s="70" t="s">
        <v>8</v>
      </c>
      <c r="D48" s="71"/>
      <c r="E48" s="71"/>
      <c r="F48" s="71"/>
      <c r="G48" s="6" t="s">
        <v>33</v>
      </c>
      <c r="H48" s="6" t="s">
        <v>70</v>
      </c>
      <c r="I48" s="6" t="s">
        <v>71</v>
      </c>
      <c r="J48" s="47" t="s">
        <v>10</v>
      </c>
      <c r="K48" s="48"/>
    </row>
    <row r="49" spans="1:13" ht="15" customHeight="1" x14ac:dyDescent="0.25">
      <c r="A49" s="6" t="s">
        <v>94</v>
      </c>
      <c r="B49" s="6">
        <v>88316</v>
      </c>
      <c r="C49" s="76" t="str">
        <f>VLOOKUP(B49,S!$A:$D,2,FALSE)</f>
        <v>SERVENTE COM ENCARGOS COMPLEMENTARES</v>
      </c>
      <c r="D49" s="76"/>
      <c r="E49" s="76"/>
      <c r="F49" s="77"/>
      <c r="G49" s="6" t="str">
        <f>VLOOKUP(B49,S!$A:$D,3,FALSE)</f>
        <v>H</v>
      </c>
      <c r="H49" s="20"/>
      <c r="I49" s="20">
        <f>J58</f>
        <v>17.41</v>
      </c>
      <c r="J49" s="69"/>
      <c r="K49" s="65"/>
      <c r="L49" s="20">
        <f>VLOOKUP(B49,S!$A:$D,4,FALSE)</f>
        <v>17.41</v>
      </c>
      <c r="M49" s="6" t="str">
        <f>IF(ROUND((L49-I49),2)=0,"OK, confere com a tabela.",IF(ROUND((L49-I49),2)&lt;0,"ACIMA ("&amp;TEXT(ROUND(I49*100/L49,4),"0,0000")&amp;" %) da tabela.","ABAIXO ("&amp;TEXT(ROUND(I49*100/L49,4),"0,0000")&amp;" %) da tabela."))</f>
        <v>OK, confere com a tabela.</v>
      </c>
    </row>
    <row r="50" spans="1:13" ht="15" customHeight="1" x14ac:dyDescent="0.25">
      <c r="A50" s="16" t="s">
        <v>73</v>
      </c>
      <c r="B50" s="16">
        <v>6111</v>
      </c>
      <c r="C50" s="61" t="str">
        <f>VLOOKUP(B50,IF(A50="COMPOSICAO",S!$A:$D,I!$A:$D),2,FALSE)</f>
        <v>SERVENTE DE OBRAS</v>
      </c>
      <c r="D50" s="61"/>
      <c r="E50" s="61"/>
      <c r="F50" s="61"/>
      <c r="G50" s="16" t="str">
        <f>VLOOKUP(B50,IF(A50="COMPOSICAO",S!$A:$D,I!$A:$D),3,FALSE)</f>
        <v>H</v>
      </c>
      <c r="H50" s="26">
        <v>1</v>
      </c>
      <c r="I50" s="17">
        <f>IF(A50="COMPOSICAO",VLOOKUP("TOTAL - "&amp;B50,COMPOSICAO_AUX_3!$A:$J,10,FALSE),VLOOKUP(B50,I!$A:$D,4,FALSE))</f>
        <v>12.14</v>
      </c>
      <c r="J50" s="37">
        <f t="shared" ref="J50:J57" si="1">TRUNC(H50*I50,2)</f>
        <v>12.14</v>
      </c>
      <c r="K50" s="38"/>
    </row>
    <row r="51" spans="1:13" ht="30" customHeight="1" x14ac:dyDescent="0.25">
      <c r="A51" s="16" t="s">
        <v>73</v>
      </c>
      <c r="B51" s="16">
        <v>37370</v>
      </c>
      <c r="C51" s="61" t="str">
        <f>VLOOKUP(B51,IF(A51="COMPOSICAO",S!$A:$D,I!$A:$D),2,FALSE)</f>
        <v>ALIMENTACAO - HORISTA (COLETADO CAIXA - ENCARGOS COMPLEMENTARES)</v>
      </c>
      <c r="D51" s="61"/>
      <c r="E51" s="61"/>
      <c r="F51" s="61"/>
      <c r="G51" s="16" t="str">
        <f>VLOOKUP(B51,IF(A51="COMPOSICAO",S!$A:$D,I!$A:$D),3,FALSE)</f>
        <v>H</v>
      </c>
      <c r="H51" s="26">
        <v>1</v>
      </c>
      <c r="I51" s="17">
        <f>IF(A51="COMPOSICAO",VLOOKUP("TOTAL - "&amp;B51,COMPOSICAO_AUX_3!$A:$J,10,FALSE),VLOOKUP(B51,I!$A:$D,4,FALSE))</f>
        <v>1.0900000000000001</v>
      </c>
      <c r="J51" s="37">
        <f t="shared" si="1"/>
        <v>1.0900000000000001</v>
      </c>
      <c r="K51" s="38"/>
    </row>
    <row r="52" spans="1:13" ht="30" customHeight="1" x14ac:dyDescent="0.25">
      <c r="A52" s="16" t="s">
        <v>73</v>
      </c>
      <c r="B52" s="16">
        <v>37371</v>
      </c>
      <c r="C52" s="61" t="str">
        <f>VLOOKUP(B52,IF(A52="COMPOSICAO",S!$A:$D,I!$A:$D),2,FALSE)</f>
        <v>TRANSPORTE - HORISTA (COLETADO CAIXA - ENCARGOS COMPLEMENTARES)</v>
      </c>
      <c r="D52" s="61"/>
      <c r="E52" s="61"/>
      <c r="F52" s="61"/>
      <c r="G52" s="16" t="str">
        <f>VLOOKUP(B52,IF(A52="COMPOSICAO",S!$A:$D,I!$A:$D),3,FALSE)</f>
        <v>H</v>
      </c>
      <c r="H52" s="26">
        <v>1</v>
      </c>
      <c r="I52" s="17">
        <f>IF(A52="COMPOSICAO",VLOOKUP("TOTAL - "&amp;B52,COMPOSICAO_AUX_3!$A:$J,10,FALSE),VLOOKUP(B52,I!$A:$D,4,FALSE))</f>
        <v>0.87</v>
      </c>
      <c r="J52" s="37">
        <f t="shared" si="1"/>
        <v>0.87</v>
      </c>
      <c r="K52" s="38"/>
    </row>
    <row r="53" spans="1:13" ht="30" customHeight="1" x14ac:dyDescent="0.25">
      <c r="A53" s="16" t="s">
        <v>73</v>
      </c>
      <c r="B53" s="16">
        <v>37372</v>
      </c>
      <c r="C53" s="61" t="str">
        <f>VLOOKUP(B53,IF(A53="COMPOSICAO",S!$A:$D,I!$A:$D),2,FALSE)</f>
        <v>EXAMES - HORISTA (COLETADO CAIXA - ENCARGOS COMPLEMENTARES)</v>
      </c>
      <c r="D53" s="61"/>
      <c r="E53" s="61"/>
      <c r="F53" s="61"/>
      <c r="G53" s="16" t="str">
        <f>VLOOKUP(B53,IF(A53="COMPOSICAO",S!$A:$D,I!$A:$D),3,FALSE)</f>
        <v>H</v>
      </c>
      <c r="H53" s="26">
        <v>1</v>
      </c>
      <c r="I53" s="17">
        <f>IF(A53="COMPOSICAO",VLOOKUP("TOTAL - "&amp;B53,COMPOSICAO_AUX_3!$A:$J,10,FALSE),VLOOKUP(B53,I!$A:$D,4,FALSE))</f>
        <v>1.1399999999999999</v>
      </c>
      <c r="J53" s="37">
        <f t="shared" si="1"/>
        <v>1.1399999999999999</v>
      </c>
      <c r="K53" s="38"/>
    </row>
    <row r="54" spans="1:13" ht="30" customHeight="1" x14ac:dyDescent="0.25">
      <c r="A54" s="16" t="s">
        <v>73</v>
      </c>
      <c r="B54" s="16">
        <v>37373</v>
      </c>
      <c r="C54" s="61" t="str">
        <f>VLOOKUP(B54,IF(A54="COMPOSICAO",S!$A:$D,I!$A:$D),2,FALSE)</f>
        <v>SEGURO - HORISTA (COLETADO CAIXA - ENCARGOS COMPLEMENTARES)</v>
      </c>
      <c r="D54" s="61"/>
      <c r="E54" s="61"/>
      <c r="F54" s="61"/>
      <c r="G54" s="16" t="str">
        <f>VLOOKUP(B54,IF(A54="COMPOSICAO",S!$A:$D,I!$A:$D),3,FALSE)</f>
        <v>H</v>
      </c>
      <c r="H54" s="26">
        <v>1</v>
      </c>
      <c r="I54" s="17">
        <f>IF(A54="COMPOSICAO",VLOOKUP("TOTAL - "&amp;B54,COMPOSICAO_AUX_3!$A:$J,10,FALSE),VLOOKUP(B54,I!$A:$D,4,FALSE))</f>
        <v>0.06</v>
      </c>
      <c r="J54" s="37">
        <f t="shared" si="1"/>
        <v>0.06</v>
      </c>
      <c r="K54" s="38"/>
    </row>
    <row r="55" spans="1:13" ht="30" customHeight="1" x14ac:dyDescent="0.25">
      <c r="A55" s="16" t="s">
        <v>73</v>
      </c>
      <c r="B55" s="16">
        <v>43467</v>
      </c>
      <c r="C55" s="61" t="str">
        <f>VLOOKUP(B55,IF(A55="COMPOSICAO",S!$A:$D,I!$A:$D),2,FALSE)</f>
        <v>FERRAMENTAS - FAMILIA SERVENTE - HORISTA (ENCARGOS COMPLEMENTARES - COLETADO CAIXA)</v>
      </c>
      <c r="D55" s="61"/>
      <c r="E55" s="61"/>
      <c r="F55" s="61"/>
      <c r="G55" s="16" t="str">
        <f>VLOOKUP(B55,IF(A55="COMPOSICAO",S!$A:$D,I!$A:$D),3,FALSE)</f>
        <v>H</v>
      </c>
      <c r="H55" s="26">
        <v>1</v>
      </c>
      <c r="I55" s="17">
        <f>IF(A55="COMPOSICAO",VLOOKUP("TOTAL - "&amp;B55,COMPOSICAO_AUX_3!$A:$J,10,FALSE),VLOOKUP(B55,I!$A:$D,4,FALSE))</f>
        <v>0.59</v>
      </c>
      <c r="J55" s="37">
        <f t="shared" si="1"/>
        <v>0.59</v>
      </c>
      <c r="K55" s="38"/>
    </row>
    <row r="56" spans="1:13" ht="30" customHeight="1" x14ac:dyDescent="0.25">
      <c r="A56" s="16" t="s">
        <v>73</v>
      </c>
      <c r="B56" s="16">
        <v>43491</v>
      </c>
      <c r="C56" s="61" t="str">
        <f>VLOOKUP(B56,IF(A56="COMPOSICAO",S!$A:$D,I!$A:$D),2,FALSE)</f>
        <v>EPI - FAMILIA SERVENTE - HORISTA (ENCARGOS COMPLEMENTARES - COLETADO CAIXA)</v>
      </c>
      <c r="D56" s="61"/>
      <c r="E56" s="61"/>
      <c r="F56" s="61"/>
      <c r="G56" s="16" t="str">
        <f>VLOOKUP(B56,IF(A56="COMPOSICAO",S!$A:$D,I!$A:$D),3,FALSE)</f>
        <v>H</v>
      </c>
      <c r="H56" s="26">
        <v>1</v>
      </c>
      <c r="I56" s="17">
        <f>IF(A56="COMPOSICAO",VLOOKUP("TOTAL - "&amp;B56,COMPOSICAO_AUX_3!$A:$J,10,FALSE),VLOOKUP(B56,I!$A:$D,4,FALSE))</f>
        <v>1.25</v>
      </c>
      <c r="J56" s="37">
        <f t="shared" si="1"/>
        <v>1.25</v>
      </c>
      <c r="K56" s="38"/>
    </row>
    <row r="57" spans="1:13" ht="30" customHeight="1" x14ac:dyDescent="0.25">
      <c r="A57" s="16" t="s">
        <v>74</v>
      </c>
      <c r="B57" s="16">
        <v>95378</v>
      </c>
      <c r="C57" s="61" t="str">
        <f>VLOOKUP(B57,IF(A57="COMPOSICAO",S!$A:$D,I!$A:$D),2,FALSE)</f>
        <v>CURSO DE CAPACITAÇÃO PARA SERVENTE (ENCARGOS COMPLEMENTARES) - HORISTA</v>
      </c>
      <c r="D57" s="61"/>
      <c r="E57" s="61"/>
      <c r="F57" s="61"/>
      <c r="G57" s="16" t="str">
        <f>VLOOKUP(B57,IF(A57="COMPOSICAO",S!$A:$D,I!$A:$D),3,FALSE)</f>
        <v>H</v>
      </c>
      <c r="H57" s="26">
        <v>1</v>
      </c>
      <c r="I57" s="17">
        <f>IF(A57="COMPOSICAO",VLOOKUP("TOTAL - "&amp;B57,COMPOSICAO_AUX_3!$A:$J,10,FALSE),VLOOKUP(B57,I!$A:$D,4,FALSE))</f>
        <v>0.27</v>
      </c>
      <c r="J57" s="37">
        <f t="shared" si="1"/>
        <v>0.27</v>
      </c>
      <c r="K57" s="38"/>
    </row>
    <row r="58" spans="1:13" ht="15" customHeight="1" x14ac:dyDescent="0.25">
      <c r="A58" s="22" t="s">
        <v>103</v>
      </c>
      <c r="B58" s="23"/>
      <c r="C58" s="23"/>
      <c r="D58" s="23"/>
      <c r="E58" s="23"/>
      <c r="F58" s="23"/>
      <c r="G58" s="24"/>
      <c r="H58" s="25"/>
      <c r="I58" s="18"/>
      <c r="J58" s="37">
        <f>SUM(J49:K57)</f>
        <v>17.41</v>
      </c>
      <c r="K58" s="38"/>
    </row>
    <row r="59" spans="1:13" ht="15" customHeight="1" x14ac:dyDescent="0.25">
      <c r="A59" s="3"/>
      <c r="B59" s="3"/>
      <c r="C59" s="3"/>
      <c r="D59" s="3"/>
      <c r="E59" s="3"/>
      <c r="F59" s="3"/>
      <c r="G59" s="3"/>
      <c r="H59" s="3"/>
      <c r="I59" s="3"/>
      <c r="J59" s="3"/>
      <c r="K59" s="3"/>
    </row>
    <row r="60" spans="1:13" ht="15" customHeight="1" x14ac:dyDescent="0.25">
      <c r="A60" s="10" t="s">
        <v>69</v>
      </c>
      <c r="B60" s="10" t="s">
        <v>32</v>
      </c>
      <c r="C60" s="70" t="s">
        <v>8</v>
      </c>
      <c r="D60" s="71"/>
      <c r="E60" s="71"/>
      <c r="F60" s="71"/>
      <c r="G60" s="6" t="s">
        <v>33</v>
      </c>
      <c r="H60" s="6" t="s">
        <v>70</v>
      </c>
      <c r="I60" s="6" t="s">
        <v>71</v>
      </c>
      <c r="J60" s="47" t="s">
        <v>10</v>
      </c>
      <c r="K60" s="48"/>
    </row>
    <row r="61" spans="1:13" ht="30" customHeight="1" x14ac:dyDescent="0.25">
      <c r="A61" s="6" t="s">
        <v>94</v>
      </c>
      <c r="B61" s="6">
        <v>88239</v>
      </c>
      <c r="C61" s="76" t="str">
        <f>VLOOKUP(B61,S!$A:$D,2,FALSE)</f>
        <v>AJUDANTE DE CARPINTEIRO COM ENCARGOS COMPLEMENTARES</v>
      </c>
      <c r="D61" s="76"/>
      <c r="E61" s="76"/>
      <c r="F61" s="77"/>
      <c r="G61" s="6" t="str">
        <f>VLOOKUP(B61,S!$A:$D,3,FALSE)</f>
        <v>H</v>
      </c>
      <c r="H61" s="20"/>
      <c r="I61" s="20">
        <f>J70</f>
        <v>18.299999999999994</v>
      </c>
      <c r="J61" s="69"/>
      <c r="K61" s="65"/>
      <c r="L61" s="20">
        <f>VLOOKUP(B61,S!$A:$D,4,FALSE)</f>
        <v>18.3</v>
      </c>
      <c r="M61" s="6" t="str">
        <f>IF(ROUND((L61-I61),2)=0,"OK, confere com a tabela.",IF(ROUND((L61-I61),2)&lt;0,"ACIMA ("&amp;TEXT(ROUND(I61*100/L61,4),"0,0000")&amp;" %) da tabela.","ABAIXO ("&amp;TEXT(ROUND(I61*100/L61,4),"0,0000")&amp;" %) da tabela."))</f>
        <v>OK, confere com a tabela.</v>
      </c>
    </row>
    <row r="62" spans="1:13" ht="15" customHeight="1" x14ac:dyDescent="0.25">
      <c r="A62" s="16" t="s">
        <v>73</v>
      </c>
      <c r="B62" s="16">
        <v>6117</v>
      </c>
      <c r="C62" s="61" t="str">
        <f>VLOOKUP(B62,IF(A62="COMPOSICAO",S!$A:$D,I!$A:$D),2,FALSE)</f>
        <v>CARPINTEIRO AUXILIAR (HORISTA)</v>
      </c>
      <c r="D62" s="61"/>
      <c r="E62" s="61"/>
      <c r="F62" s="61"/>
      <c r="G62" s="16" t="str">
        <f>VLOOKUP(B62,IF(A62="COMPOSICAO",S!$A:$D,I!$A:$D),3,FALSE)</f>
        <v>H</v>
      </c>
      <c r="H62" s="26">
        <v>1</v>
      </c>
      <c r="I62" s="17">
        <f>IF(A62="COMPOSICAO",VLOOKUP("TOTAL - "&amp;B62,COMPOSICAO_AUX_3!$A:$J,10,FALSE),VLOOKUP(B62,I!$A:$D,4,FALSE))</f>
        <v>13.11</v>
      </c>
      <c r="J62" s="37">
        <f t="shared" ref="J62:J69" si="2">TRUNC(H62*I62,2)</f>
        <v>13.11</v>
      </c>
      <c r="K62" s="38"/>
    </row>
    <row r="63" spans="1:13" ht="30" customHeight="1" x14ac:dyDescent="0.25">
      <c r="A63" s="16" t="s">
        <v>73</v>
      </c>
      <c r="B63" s="16">
        <v>37370</v>
      </c>
      <c r="C63" s="61" t="str">
        <f>VLOOKUP(B63,IF(A63="COMPOSICAO",S!$A:$D,I!$A:$D),2,FALSE)</f>
        <v>ALIMENTACAO - HORISTA (COLETADO CAIXA - ENCARGOS COMPLEMENTARES)</v>
      </c>
      <c r="D63" s="61"/>
      <c r="E63" s="61"/>
      <c r="F63" s="61"/>
      <c r="G63" s="16" t="str">
        <f>VLOOKUP(B63,IF(A63="COMPOSICAO",S!$A:$D,I!$A:$D),3,FALSE)</f>
        <v>H</v>
      </c>
      <c r="H63" s="26">
        <v>1</v>
      </c>
      <c r="I63" s="17">
        <f>IF(A63="COMPOSICAO",VLOOKUP("TOTAL - "&amp;B63,COMPOSICAO_AUX_3!$A:$J,10,FALSE),VLOOKUP(B63,I!$A:$D,4,FALSE))</f>
        <v>1.0900000000000001</v>
      </c>
      <c r="J63" s="37">
        <f t="shared" si="2"/>
        <v>1.0900000000000001</v>
      </c>
      <c r="K63" s="38"/>
    </row>
    <row r="64" spans="1:13" ht="30" customHeight="1" x14ac:dyDescent="0.25">
      <c r="A64" s="16" t="s">
        <v>73</v>
      </c>
      <c r="B64" s="16">
        <v>37371</v>
      </c>
      <c r="C64" s="61" t="str">
        <f>VLOOKUP(B64,IF(A64="COMPOSICAO",S!$A:$D,I!$A:$D),2,FALSE)</f>
        <v>TRANSPORTE - HORISTA (COLETADO CAIXA - ENCARGOS COMPLEMENTARES)</v>
      </c>
      <c r="D64" s="61"/>
      <c r="E64" s="61"/>
      <c r="F64" s="61"/>
      <c r="G64" s="16" t="str">
        <f>VLOOKUP(B64,IF(A64="COMPOSICAO",S!$A:$D,I!$A:$D),3,FALSE)</f>
        <v>H</v>
      </c>
      <c r="H64" s="26">
        <v>1</v>
      </c>
      <c r="I64" s="17">
        <f>IF(A64="COMPOSICAO",VLOOKUP("TOTAL - "&amp;B64,COMPOSICAO_AUX_3!$A:$J,10,FALSE),VLOOKUP(B64,I!$A:$D,4,FALSE))</f>
        <v>0.87</v>
      </c>
      <c r="J64" s="37">
        <f t="shared" si="2"/>
        <v>0.87</v>
      </c>
      <c r="K64" s="38"/>
    </row>
    <row r="65" spans="1:13" ht="30" customHeight="1" x14ac:dyDescent="0.25">
      <c r="A65" s="16" t="s">
        <v>73</v>
      </c>
      <c r="B65" s="16">
        <v>37372</v>
      </c>
      <c r="C65" s="61" t="str">
        <f>VLOOKUP(B65,IF(A65="COMPOSICAO",S!$A:$D,I!$A:$D),2,FALSE)</f>
        <v>EXAMES - HORISTA (COLETADO CAIXA - ENCARGOS COMPLEMENTARES)</v>
      </c>
      <c r="D65" s="61"/>
      <c r="E65" s="61"/>
      <c r="F65" s="61"/>
      <c r="G65" s="16" t="str">
        <f>VLOOKUP(B65,IF(A65="COMPOSICAO",S!$A:$D,I!$A:$D),3,FALSE)</f>
        <v>H</v>
      </c>
      <c r="H65" s="26">
        <v>1</v>
      </c>
      <c r="I65" s="17">
        <f>IF(A65="COMPOSICAO",VLOOKUP("TOTAL - "&amp;B65,COMPOSICAO_AUX_3!$A:$J,10,FALSE),VLOOKUP(B65,I!$A:$D,4,FALSE))</f>
        <v>1.1399999999999999</v>
      </c>
      <c r="J65" s="37">
        <f t="shared" si="2"/>
        <v>1.1399999999999999</v>
      </c>
      <c r="K65" s="38"/>
    </row>
    <row r="66" spans="1:13" ht="30" customHeight="1" x14ac:dyDescent="0.25">
      <c r="A66" s="16" t="s">
        <v>73</v>
      </c>
      <c r="B66" s="16">
        <v>37373</v>
      </c>
      <c r="C66" s="61" t="str">
        <f>VLOOKUP(B66,IF(A66="COMPOSICAO",S!$A:$D,I!$A:$D),2,FALSE)</f>
        <v>SEGURO - HORISTA (COLETADO CAIXA - ENCARGOS COMPLEMENTARES)</v>
      </c>
      <c r="D66" s="61"/>
      <c r="E66" s="61"/>
      <c r="F66" s="61"/>
      <c r="G66" s="16" t="str">
        <f>VLOOKUP(B66,IF(A66="COMPOSICAO",S!$A:$D,I!$A:$D),3,FALSE)</f>
        <v>H</v>
      </c>
      <c r="H66" s="26">
        <v>1</v>
      </c>
      <c r="I66" s="17">
        <f>IF(A66="COMPOSICAO",VLOOKUP("TOTAL - "&amp;B66,COMPOSICAO_AUX_3!$A:$J,10,FALSE),VLOOKUP(B66,I!$A:$D,4,FALSE))</f>
        <v>0.06</v>
      </c>
      <c r="J66" s="37">
        <f t="shared" si="2"/>
        <v>0.06</v>
      </c>
      <c r="K66" s="38"/>
    </row>
    <row r="67" spans="1:13" ht="45" customHeight="1" x14ac:dyDescent="0.25">
      <c r="A67" s="16" t="s">
        <v>73</v>
      </c>
      <c r="B67" s="16">
        <v>43459</v>
      </c>
      <c r="C67" s="61" t="str">
        <f>VLOOKUP(B67,IF(A67="COMPOSICAO",S!$A:$D,I!$A:$D),2,FALSE)</f>
        <v>FERRAMENTAS - FAMILIA CARPINTEIRO DE FORMAS - HORISTA (ENCARGOS COMPLEMENTARES - COLETADO CAIXA)</v>
      </c>
      <c r="D67" s="61"/>
      <c r="E67" s="61"/>
      <c r="F67" s="61"/>
      <c r="G67" s="16" t="str">
        <f>VLOOKUP(B67,IF(A67="COMPOSICAO",S!$A:$D,I!$A:$D),3,FALSE)</f>
        <v>H</v>
      </c>
      <c r="H67" s="26">
        <v>1</v>
      </c>
      <c r="I67" s="17">
        <f>IF(A67="COMPOSICAO",VLOOKUP("TOTAL - "&amp;B67,COMPOSICAO_AUX_3!$A:$J,10,FALSE),VLOOKUP(B67,I!$A:$D,4,FALSE))</f>
        <v>0.49</v>
      </c>
      <c r="J67" s="37">
        <f t="shared" si="2"/>
        <v>0.49</v>
      </c>
      <c r="K67" s="38"/>
    </row>
    <row r="68" spans="1:13" ht="30" customHeight="1" x14ac:dyDescent="0.25">
      <c r="A68" s="16" t="s">
        <v>73</v>
      </c>
      <c r="B68" s="16">
        <v>43483</v>
      </c>
      <c r="C68" s="61" t="str">
        <f>VLOOKUP(B68,IF(A68="COMPOSICAO",S!$A:$D,I!$A:$D),2,FALSE)</f>
        <v>EPI - FAMILIA CARPINTEIRO DE FORMAS - HORISTA (ENCARGOS COMPLEMENTARES - COLETADO CAIXA)</v>
      </c>
      <c r="D68" s="61"/>
      <c r="E68" s="61"/>
      <c r="F68" s="61"/>
      <c r="G68" s="16" t="str">
        <f>VLOOKUP(B68,IF(A68="COMPOSICAO",S!$A:$D,I!$A:$D),3,FALSE)</f>
        <v>H</v>
      </c>
      <c r="H68" s="26">
        <v>1</v>
      </c>
      <c r="I68" s="17">
        <f>IF(A68="COMPOSICAO",VLOOKUP("TOTAL - "&amp;B68,COMPOSICAO_AUX_3!$A:$J,10,FALSE),VLOOKUP(B68,I!$A:$D,4,FALSE))</f>
        <v>1.34</v>
      </c>
      <c r="J68" s="37">
        <f t="shared" si="2"/>
        <v>1.34</v>
      </c>
      <c r="K68" s="38"/>
    </row>
    <row r="69" spans="1:13" ht="30" customHeight="1" x14ac:dyDescent="0.25">
      <c r="A69" s="16" t="s">
        <v>74</v>
      </c>
      <c r="B69" s="16">
        <v>95309</v>
      </c>
      <c r="C69" s="61" t="str">
        <f>VLOOKUP(B69,IF(A69="COMPOSICAO",S!$A:$D,I!$A:$D),2,FALSE)</f>
        <v>CURSO DE CAPACITAÇÃO PARA AJUDANTE DE CARPINTEIRO (ENCARGOS COMPLEMENTARES) - HORISTA</v>
      </c>
      <c r="D69" s="61"/>
      <c r="E69" s="61"/>
      <c r="F69" s="61"/>
      <c r="G69" s="16" t="str">
        <f>VLOOKUP(B69,IF(A69="COMPOSICAO",S!$A:$D,I!$A:$D),3,FALSE)</f>
        <v>H</v>
      </c>
      <c r="H69" s="26">
        <v>1</v>
      </c>
      <c r="I69" s="17">
        <f>IF(A69="COMPOSICAO",VLOOKUP("TOTAL - "&amp;B69,COMPOSICAO_AUX_3!$A:$J,10,FALSE),VLOOKUP(B69,I!$A:$D,4,FALSE))</f>
        <v>0.2</v>
      </c>
      <c r="J69" s="37">
        <f t="shared" si="2"/>
        <v>0.2</v>
      </c>
      <c r="K69" s="38"/>
    </row>
    <row r="70" spans="1:13" ht="15" customHeight="1" x14ac:dyDescent="0.25">
      <c r="A70" s="22" t="s">
        <v>95</v>
      </c>
      <c r="B70" s="23"/>
      <c r="C70" s="23"/>
      <c r="D70" s="23"/>
      <c r="E70" s="23"/>
      <c r="F70" s="23"/>
      <c r="G70" s="24"/>
      <c r="H70" s="25"/>
      <c r="I70" s="18"/>
      <c r="J70" s="37">
        <f>SUM(J61:K69)</f>
        <v>18.299999999999994</v>
      </c>
      <c r="K70" s="38"/>
    </row>
    <row r="71" spans="1:13" ht="15" customHeight="1" x14ac:dyDescent="0.25">
      <c r="A71" s="3"/>
      <c r="B71" s="3"/>
      <c r="C71" s="3"/>
      <c r="D71" s="3"/>
      <c r="E71" s="3"/>
      <c r="F71" s="3"/>
      <c r="G71" s="3"/>
      <c r="H71" s="3"/>
      <c r="I71" s="3"/>
      <c r="J71" s="3"/>
      <c r="K71" s="3"/>
    </row>
    <row r="72" spans="1:13" ht="15" customHeight="1" x14ac:dyDescent="0.25">
      <c r="A72" s="10" t="s">
        <v>69</v>
      </c>
      <c r="B72" s="10" t="s">
        <v>32</v>
      </c>
      <c r="C72" s="70" t="s">
        <v>8</v>
      </c>
      <c r="D72" s="71"/>
      <c r="E72" s="71"/>
      <c r="F72" s="71"/>
      <c r="G72" s="6" t="s">
        <v>33</v>
      </c>
      <c r="H72" s="6" t="s">
        <v>70</v>
      </c>
      <c r="I72" s="6" t="s">
        <v>71</v>
      </c>
      <c r="J72" s="47" t="s">
        <v>10</v>
      </c>
      <c r="K72" s="48"/>
    </row>
    <row r="73" spans="1:13" ht="30" customHeight="1" x14ac:dyDescent="0.25">
      <c r="A73" s="6" t="s">
        <v>94</v>
      </c>
      <c r="B73" s="6">
        <v>88262</v>
      </c>
      <c r="C73" s="76" t="str">
        <f>VLOOKUP(B73,S!$A:$D,2,FALSE)</f>
        <v>CARPINTEIRO DE FORMAS COM ENCARGOS COMPLEMENTARES</v>
      </c>
      <c r="D73" s="76"/>
      <c r="E73" s="76"/>
      <c r="F73" s="77"/>
      <c r="G73" s="6" t="str">
        <f>VLOOKUP(B73,S!$A:$D,3,FALSE)</f>
        <v>H</v>
      </c>
      <c r="H73" s="20"/>
      <c r="I73" s="20">
        <f>J82</f>
        <v>21.47</v>
      </c>
      <c r="J73" s="69"/>
      <c r="K73" s="65"/>
      <c r="L73" s="20">
        <f>VLOOKUP(B73,S!$A:$D,4,FALSE)</f>
        <v>21.47</v>
      </c>
      <c r="M73" s="6" t="str">
        <f>IF(ROUND((L73-I73),2)=0,"OK, confere com a tabela.",IF(ROUND((L73-I73),2)&lt;0,"ACIMA ("&amp;TEXT(ROUND(I73*100/L73,4),"0,0000")&amp;" %) da tabela.","ABAIXO ("&amp;TEXT(ROUND(I73*100/L73,4),"0,0000")&amp;" %) da tabela."))</f>
        <v>OK, confere com a tabela.</v>
      </c>
    </row>
    <row r="74" spans="1:13" ht="15" customHeight="1" x14ac:dyDescent="0.25">
      <c r="A74" s="16" t="s">
        <v>73</v>
      </c>
      <c r="B74" s="16">
        <v>1213</v>
      </c>
      <c r="C74" s="61" t="str">
        <f>VLOOKUP(B74,IF(A74="COMPOSICAO",S!$A:$D,I!$A:$D),2,FALSE)</f>
        <v>CARPINTEIRO DE FORMAS (HORISTA)</v>
      </c>
      <c r="D74" s="61"/>
      <c r="E74" s="61"/>
      <c r="F74" s="61"/>
      <c r="G74" s="16" t="str">
        <f>VLOOKUP(B74,IF(A74="COMPOSICAO",S!$A:$D,I!$A:$D),3,FALSE)</f>
        <v>H</v>
      </c>
      <c r="H74" s="26">
        <v>1</v>
      </c>
      <c r="I74" s="17">
        <f>IF(A74="COMPOSICAO",VLOOKUP("TOTAL - "&amp;B74,COMPOSICAO_AUX_3!$A:$J,10,FALSE),VLOOKUP(B74,I!$A:$D,4,FALSE))</f>
        <v>16.29</v>
      </c>
      <c r="J74" s="37">
        <f t="shared" ref="J74:J81" si="3">TRUNC(H74*I74,2)</f>
        <v>16.29</v>
      </c>
      <c r="K74" s="38"/>
    </row>
    <row r="75" spans="1:13" ht="30" customHeight="1" x14ac:dyDescent="0.25">
      <c r="A75" s="16" t="s">
        <v>73</v>
      </c>
      <c r="B75" s="16">
        <v>37370</v>
      </c>
      <c r="C75" s="61" t="str">
        <f>VLOOKUP(B75,IF(A75="COMPOSICAO",S!$A:$D,I!$A:$D),2,FALSE)</f>
        <v>ALIMENTACAO - HORISTA (COLETADO CAIXA - ENCARGOS COMPLEMENTARES)</v>
      </c>
      <c r="D75" s="61"/>
      <c r="E75" s="61"/>
      <c r="F75" s="61"/>
      <c r="G75" s="16" t="str">
        <f>VLOOKUP(B75,IF(A75="COMPOSICAO",S!$A:$D,I!$A:$D),3,FALSE)</f>
        <v>H</v>
      </c>
      <c r="H75" s="26">
        <v>1</v>
      </c>
      <c r="I75" s="17">
        <f>IF(A75="COMPOSICAO",VLOOKUP("TOTAL - "&amp;B75,COMPOSICAO_AUX_3!$A:$J,10,FALSE),VLOOKUP(B75,I!$A:$D,4,FALSE))</f>
        <v>1.0900000000000001</v>
      </c>
      <c r="J75" s="37">
        <f t="shared" si="3"/>
        <v>1.0900000000000001</v>
      </c>
      <c r="K75" s="38"/>
    </row>
    <row r="76" spans="1:13" ht="30" customHeight="1" x14ac:dyDescent="0.25">
      <c r="A76" s="16" t="s">
        <v>73</v>
      </c>
      <c r="B76" s="16">
        <v>37371</v>
      </c>
      <c r="C76" s="61" t="str">
        <f>VLOOKUP(B76,IF(A76="COMPOSICAO",S!$A:$D,I!$A:$D),2,FALSE)</f>
        <v>TRANSPORTE - HORISTA (COLETADO CAIXA - ENCARGOS COMPLEMENTARES)</v>
      </c>
      <c r="D76" s="61"/>
      <c r="E76" s="61"/>
      <c r="F76" s="61"/>
      <c r="G76" s="16" t="str">
        <f>VLOOKUP(B76,IF(A76="COMPOSICAO",S!$A:$D,I!$A:$D),3,FALSE)</f>
        <v>H</v>
      </c>
      <c r="H76" s="26">
        <v>1</v>
      </c>
      <c r="I76" s="17">
        <f>IF(A76="COMPOSICAO",VLOOKUP("TOTAL - "&amp;B76,COMPOSICAO_AUX_3!$A:$J,10,FALSE),VLOOKUP(B76,I!$A:$D,4,FALSE))</f>
        <v>0.87</v>
      </c>
      <c r="J76" s="37">
        <f t="shared" si="3"/>
        <v>0.87</v>
      </c>
      <c r="K76" s="38"/>
    </row>
    <row r="77" spans="1:13" ht="30" customHeight="1" x14ac:dyDescent="0.25">
      <c r="A77" s="16" t="s">
        <v>73</v>
      </c>
      <c r="B77" s="16">
        <v>37372</v>
      </c>
      <c r="C77" s="61" t="str">
        <f>VLOOKUP(B77,IF(A77="COMPOSICAO",S!$A:$D,I!$A:$D),2,FALSE)</f>
        <v>EXAMES - HORISTA (COLETADO CAIXA - ENCARGOS COMPLEMENTARES)</v>
      </c>
      <c r="D77" s="61"/>
      <c r="E77" s="61"/>
      <c r="F77" s="61"/>
      <c r="G77" s="16" t="str">
        <f>VLOOKUP(B77,IF(A77="COMPOSICAO",S!$A:$D,I!$A:$D),3,FALSE)</f>
        <v>H</v>
      </c>
      <c r="H77" s="26">
        <v>1</v>
      </c>
      <c r="I77" s="17">
        <f>IF(A77="COMPOSICAO",VLOOKUP("TOTAL - "&amp;B77,COMPOSICAO_AUX_3!$A:$J,10,FALSE),VLOOKUP(B77,I!$A:$D,4,FALSE))</f>
        <v>1.1399999999999999</v>
      </c>
      <c r="J77" s="37">
        <f t="shared" si="3"/>
        <v>1.1399999999999999</v>
      </c>
      <c r="K77" s="38"/>
    </row>
    <row r="78" spans="1:13" ht="30" customHeight="1" x14ac:dyDescent="0.25">
      <c r="A78" s="16" t="s">
        <v>73</v>
      </c>
      <c r="B78" s="16">
        <v>37373</v>
      </c>
      <c r="C78" s="61" t="str">
        <f>VLOOKUP(B78,IF(A78="COMPOSICAO",S!$A:$D,I!$A:$D),2,FALSE)</f>
        <v>SEGURO - HORISTA (COLETADO CAIXA - ENCARGOS COMPLEMENTARES)</v>
      </c>
      <c r="D78" s="61"/>
      <c r="E78" s="61"/>
      <c r="F78" s="61"/>
      <c r="G78" s="16" t="str">
        <f>VLOOKUP(B78,IF(A78="COMPOSICAO",S!$A:$D,I!$A:$D),3,FALSE)</f>
        <v>H</v>
      </c>
      <c r="H78" s="26">
        <v>1</v>
      </c>
      <c r="I78" s="17">
        <f>IF(A78="COMPOSICAO",VLOOKUP("TOTAL - "&amp;B78,COMPOSICAO_AUX_3!$A:$J,10,FALSE),VLOOKUP(B78,I!$A:$D,4,FALSE))</f>
        <v>0.06</v>
      </c>
      <c r="J78" s="37">
        <f t="shared" si="3"/>
        <v>0.06</v>
      </c>
      <c r="K78" s="38"/>
    </row>
    <row r="79" spans="1:13" ht="45" customHeight="1" x14ac:dyDescent="0.25">
      <c r="A79" s="16" t="s">
        <v>73</v>
      </c>
      <c r="B79" s="16">
        <v>43459</v>
      </c>
      <c r="C79" s="61" t="str">
        <f>VLOOKUP(B79,IF(A79="COMPOSICAO",S!$A:$D,I!$A:$D),2,FALSE)</f>
        <v>FERRAMENTAS - FAMILIA CARPINTEIRO DE FORMAS - HORISTA (ENCARGOS COMPLEMENTARES - COLETADO CAIXA)</v>
      </c>
      <c r="D79" s="61"/>
      <c r="E79" s="61"/>
      <c r="F79" s="61"/>
      <c r="G79" s="16" t="str">
        <f>VLOOKUP(B79,IF(A79="COMPOSICAO",S!$A:$D,I!$A:$D),3,FALSE)</f>
        <v>H</v>
      </c>
      <c r="H79" s="26">
        <v>1</v>
      </c>
      <c r="I79" s="17">
        <f>IF(A79="COMPOSICAO",VLOOKUP("TOTAL - "&amp;B79,COMPOSICAO_AUX_3!$A:$J,10,FALSE),VLOOKUP(B79,I!$A:$D,4,FALSE))</f>
        <v>0.49</v>
      </c>
      <c r="J79" s="37">
        <f t="shared" si="3"/>
        <v>0.49</v>
      </c>
      <c r="K79" s="38"/>
    </row>
    <row r="80" spans="1:13" ht="30" customHeight="1" x14ac:dyDescent="0.25">
      <c r="A80" s="16" t="s">
        <v>73</v>
      </c>
      <c r="B80" s="16">
        <v>43483</v>
      </c>
      <c r="C80" s="61" t="str">
        <f>VLOOKUP(B80,IF(A80="COMPOSICAO",S!$A:$D,I!$A:$D),2,FALSE)</f>
        <v>EPI - FAMILIA CARPINTEIRO DE FORMAS - HORISTA (ENCARGOS COMPLEMENTARES - COLETADO CAIXA)</v>
      </c>
      <c r="D80" s="61"/>
      <c r="E80" s="61"/>
      <c r="F80" s="61"/>
      <c r="G80" s="16" t="str">
        <f>VLOOKUP(B80,IF(A80="COMPOSICAO",S!$A:$D,I!$A:$D),3,FALSE)</f>
        <v>H</v>
      </c>
      <c r="H80" s="26">
        <v>1</v>
      </c>
      <c r="I80" s="17">
        <f>IF(A80="COMPOSICAO",VLOOKUP("TOTAL - "&amp;B80,COMPOSICAO_AUX_3!$A:$J,10,FALSE),VLOOKUP(B80,I!$A:$D,4,FALSE))</f>
        <v>1.34</v>
      </c>
      <c r="J80" s="37">
        <f t="shared" si="3"/>
        <v>1.34</v>
      </c>
      <c r="K80" s="38"/>
    </row>
    <row r="81" spans="1:13" ht="30" customHeight="1" x14ac:dyDescent="0.25">
      <c r="A81" s="16" t="s">
        <v>74</v>
      </c>
      <c r="B81" s="16">
        <v>95330</v>
      </c>
      <c r="C81" s="61" t="str">
        <f>VLOOKUP(B81,IF(A81="COMPOSICAO",S!$A:$D,I!$A:$D),2,FALSE)</f>
        <v>CURSO DE CAPACITAÇÃO PARA CARPINTEIRO DE FÔRMAS (ENCARGOS COMPLEMENTARES) - HORISTA</v>
      </c>
      <c r="D81" s="61"/>
      <c r="E81" s="61"/>
      <c r="F81" s="61"/>
      <c r="G81" s="16" t="str">
        <f>VLOOKUP(B81,IF(A81="COMPOSICAO",S!$A:$D,I!$A:$D),3,FALSE)</f>
        <v>H</v>
      </c>
      <c r="H81" s="26">
        <v>1</v>
      </c>
      <c r="I81" s="17">
        <f>IF(A81="COMPOSICAO",VLOOKUP("TOTAL - "&amp;B81,COMPOSICAO_AUX_3!$A:$J,10,FALSE),VLOOKUP(B81,I!$A:$D,4,FALSE))</f>
        <v>0.19</v>
      </c>
      <c r="J81" s="37">
        <f t="shared" si="3"/>
        <v>0.19</v>
      </c>
      <c r="K81" s="38"/>
    </row>
    <row r="82" spans="1:13" ht="15" customHeight="1" x14ac:dyDescent="0.25">
      <c r="A82" s="22" t="s">
        <v>96</v>
      </c>
      <c r="B82" s="23"/>
      <c r="C82" s="23"/>
      <c r="D82" s="23"/>
      <c r="E82" s="23"/>
      <c r="F82" s="23"/>
      <c r="G82" s="24"/>
      <c r="H82" s="25"/>
      <c r="I82" s="18"/>
      <c r="J82" s="37">
        <f>SUM(J73:K81)</f>
        <v>21.47</v>
      </c>
      <c r="K82" s="38"/>
    </row>
    <row r="83" spans="1:13" ht="15" customHeight="1" x14ac:dyDescent="0.25">
      <c r="A83" s="3"/>
      <c r="B83" s="3"/>
      <c r="C83" s="3"/>
      <c r="D83" s="3"/>
      <c r="E83" s="3"/>
      <c r="F83" s="3"/>
      <c r="G83" s="3"/>
      <c r="H83" s="3"/>
      <c r="I83" s="3"/>
      <c r="J83" s="3"/>
      <c r="K83" s="3"/>
    </row>
    <row r="84" spans="1:13" ht="15" customHeight="1" x14ac:dyDescent="0.25">
      <c r="A84" s="10" t="s">
        <v>69</v>
      </c>
      <c r="B84" s="10" t="s">
        <v>32</v>
      </c>
      <c r="C84" s="70" t="s">
        <v>8</v>
      </c>
      <c r="D84" s="71"/>
      <c r="E84" s="71"/>
      <c r="F84" s="71"/>
      <c r="G84" s="6" t="s">
        <v>33</v>
      </c>
      <c r="H84" s="6" t="s">
        <v>70</v>
      </c>
      <c r="I84" s="6" t="s">
        <v>71</v>
      </c>
      <c r="J84" s="47" t="s">
        <v>10</v>
      </c>
      <c r="K84" s="48"/>
    </row>
    <row r="85" spans="1:13" ht="30" customHeight="1" x14ac:dyDescent="0.25">
      <c r="A85" s="6" t="s">
        <v>94</v>
      </c>
      <c r="B85" s="6">
        <v>95378</v>
      </c>
      <c r="C85" s="76" t="str">
        <f>VLOOKUP(B85,S!$A:$D,2,FALSE)</f>
        <v>CURSO DE CAPACITAÇÃO PARA SERVENTE (ENCARGOS COMPLEMENTARES) - HORISTA</v>
      </c>
      <c r="D85" s="76"/>
      <c r="E85" s="76"/>
      <c r="F85" s="77"/>
      <c r="G85" s="6" t="str">
        <f>VLOOKUP(B85,S!$A:$D,3,FALSE)</f>
        <v>H</v>
      </c>
      <c r="H85" s="20"/>
      <c r="I85" s="20">
        <f>J87</f>
        <v>0.27</v>
      </c>
      <c r="J85" s="69"/>
      <c r="K85" s="65"/>
      <c r="L85" s="20">
        <f>VLOOKUP(B85,S!$A:$D,4,FALSE)</f>
        <v>0.27</v>
      </c>
      <c r="M85" s="6" t="str">
        <f>IF(ROUND((L85-I85),2)=0,"OK, confere com a tabela.",IF(ROUND((L85-I85),2)&lt;0,"ACIMA ("&amp;TEXT(ROUND(I85*100/L85,4),"0,0000")&amp;" %) da tabela.","ABAIXO ("&amp;TEXT(ROUND(I85*100/L85,4),"0,0000")&amp;" %) da tabela."))</f>
        <v>OK, confere com a tabela.</v>
      </c>
    </row>
    <row r="86" spans="1:13" ht="15" customHeight="1" x14ac:dyDescent="0.25">
      <c r="A86" s="16" t="s">
        <v>73</v>
      </c>
      <c r="B86" s="16">
        <v>6111</v>
      </c>
      <c r="C86" s="61" t="str">
        <f>VLOOKUP(B86,IF(A86="COMPOSICAO",S!$A:$D,I!$A:$D),2,FALSE)</f>
        <v>SERVENTE DE OBRAS</v>
      </c>
      <c r="D86" s="61"/>
      <c r="E86" s="61"/>
      <c r="F86" s="61"/>
      <c r="G86" s="16" t="str">
        <f>VLOOKUP(B86,IF(A86="COMPOSICAO",S!$A:$D,I!$A:$D),3,FALSE)</f>
        <v>H</v>
      </c>
      <c r="H86" s="26">
        <v>2.2249999999999999E-2</v>
      </c>
      <c r="I86" s="17">
        <f>IF(A86="COMPOSICAO",VLOOKUP("TOTAL - "&amp;B86,COMPOSICAO_AUX_3!$A:$J,10,FALSE),VLOOKUP(B86,I!$A:$D,4,FALSE))</f>
        <v>12.14</v>
      </c>
      <c r="J86" s="37">
        <f>TRUNC(H86*I86,2)</f>
        <v>0.27</v>
      </c>
      <c r="K86" s="38"/>
    </row>
    <row r="87" spans="1:13" ht="15" customHeight="1" x14ac:dyDescent="0.25">
      <c r="A87" s="22" t="s">
        <v>122</v>
      </c>
      <c r="B87" s="23"/>
      <c r="C87" s="23"/>
      <c r="D87" s="23"/>
      <c r="E87" s="23"/>
      <c r="F87" s="23"/>
      <c r="G87" s="24"/>
      <c r="H87" s="25"/>
      <c r="I87" s="18"/>
      <c r="J87" s="37">
        <f>SUM(J85:K86)</f>
        <v>0.27</v>
      </c>
      <c r="K87" s="38"/>
    </row>
    <row r="88" spans="1:13" ht="15" customHeight="1" x14ac:dyDescent="0.25">
      <c r="A88" s="3"/>
      <c r="B88" s="3"/>
      <c r="C88" s="3"/>
      <c r="D88" s="3"/>
      <c r="E88" s="3"/>
      <c r="F88" s="3"/>
      <c r="G88" s="3"/>
      <c r="H88" s="3"/>
      <c r="I88" s="3"/>
      <c r="J88" s="3"/>
      <c r="K88" s="3"/>
    </row>
    <row r="89" spans="1:13" ht="15" customHeight="1" x14ac:dyDescent="0.25">
      <c r="A89" s="10" t="s">
        <v>69</v>
      </c>
      <c r="B89" s="10" t="s">
        <v>32</v>
      </c>
      <c r="C89" s="70" t="s">
        <v>8</v>
      </c>
      <c r="D89" s="71"/>
      <c r="E89" s="71"/>
      <c r="F89" s="71"/>
      <c r="G89" s="6" t="s">
        <v>33</v>
      </c>
      <c r="H89" s="6" t="s">
        <v>70</v>
      </c>
      <c r="I89" s="6" t="s">
        <v>71</v>
      </c>
      <c r="J89" s="47" t="s">
        <v>10</v>
      </c>
      <c r="K89" s="48"/>
    </row>
    <row r="90" spans="1:13" ht="30" customHeight="1" x14ac:dyDescent="0.25">
      <c r="A90" s="6" t="s">
        <v>94</v>
      </c>
      <c r="B90" s="6">
        <v>95390</v>
      </c>
      <c r="C90" s="76" t="str">
        <f>VLOOKUP(B90,S!$A:$D,2,FALSE)</f>
        <v>CURSO DE CAPACITAÇÃO PARA JARDINEIRO (ENCARGOS COMPLEMENTARES) - HORISTA</v>
      </c>
      <c r="D90" s="76"/>
      <c r="E90" s="76"/>
      <c r="F90" s="77"/>
      <c r="G90" s="6" t="str">
        <f>VLOOKUP(B90,S!$A:$D,3,FALSE)</f>
        <v>H</v>
      </c>
      <c r="H90" s="20"/>
      <c r="I90" s="20">
        <f>J92</f>
        <v>7.0000000000000007E-2</v>
      </c>
      <c r="J90" s="69"/>
      <c r="K90" s="65"/>
      <c r="L90" s="20">
        <f>VLOOKUP(B90,S!$A:$D,4,FALSE)</f>
        <v>7.0000000000000007E-2</v>
      </c>
      <c r="M90" s="6" t="str">
        <f>IF(ROUND((L90-I90),2)=0,"OK, confere com a tabela.",IF(ROUND((L90-I90),2)&lt;0,"ACIMA ("&amp;TEXT(ROUND(I90*100/L90,4),"0,0000")&amp;" %) da tabela.","ABAIXO ("&amp;TEXT(ROUND(I90*100/L90,4),"0,0000")&amp;" %) da tabela."))</f>
        <v>OK, confere com a tabela.</v>
      </c>
    </row>
    <row r="91" spans="1:13" ht="15" customHeight="1" x14ac:dyDescent="0.25">
      <c r="A91" s="16" t="s">
        <v>73</v>
      </c>
      <c r="B91" s="16">
        <v>44503</v>
      </c>
      <c r="C91" s="61" t="str">
        <f>VLOOKUP(B91,IF(A91="COMPOSICAO",S!$A:$D,I!$A:$D),2,FALSE)</f>
        <v>JARDINEIRO (HORISTA)</v>
      </c>
      <c r="D91" s="61"/>
      <c r="E91" s="61"/>
      <c r="F91" s="61"/>
      <c r="G91" s="16" t="str">
        <f>VLOOKUP(B91,IF(A91="COMPOSICAO",S!$A:$D,I!$A:$D),3,FALSE)</f>
        <v>H</v>
      </c>
      <c r="H91" s="26">
        <v>5.3400000000000001E-3</v>
      </c>
      <c r="I91" s="17">
        <f>IF(A91="COMPOSICAO",VLOOKUP("TOTAL - "&amp;B91,COMPOSICAO_AUX_3!$A:$J,10,FALSE),VLOOKUP(B91,I!$A:$D,4,FALSE))</f>
        <v>13.62</v>
      </c>
      <c r="J91" s="37">
        <f>TRUNC(H91*I91,2)</f>
        <v>7.0000000000000007E-2</v>
      </c>
      <c r="K91" s="38"/>
    </row>
    <row r="92" spans="1:13" ht="15" customHeight="1" x14ac:dyDescent="0.25">
      <c r="A92" s="22" t="s">
        <v>123</v>
      </c>
      <c r="B92" s="23"/>
      <c r="C92" s="23"/>
      <c r="D92" s="23"/>
      <c r="E92" s="23"/>
      <c r="F92" s="23"/>
      <c r="G92" s="24"/>
      <c r="H92" s="25"/>
      <c r="I92" s="18"/>
      <c r="J92" s="37">
        <f>SUM(J90:K91)</f>
        <v>7.0000000000000007E-2</v>
      </c>
      <c r="K92" s="38"/>
    </row>
    <row r="93" spans="1:13" ht="15" customHeight="1" x14ac:dyDescent="0.25">
      <c r="A93" s="3"/>
      <c r="B93" s="3"/>
      <c r="C93" s="3"/>
      <c r="D93" s="3"/>
      <c r="E93" s="3"/>
      <c r="F93" s="3"/>
      <c r="G93" s="3"/>
      <c r="H93" s="3"/>
      <c r="I93" s="3"/>
      <c r="J93" s="3"/>
      <c r="K93" s="3"/>
    </row>
    <row r="94" spans="1:13" ht="15" customHeight="1" x14ac:dyDescent="0.25">
      <c r="A94" s="10" t="s">
        <v>69</v>
      </c>
      <c r="B94" s="10" t="s">
        <v>32</v>
      </c>
      <c r="C94" s="70" t="s">
        <v>8</v>
      </c>
      <c r="D94" s="71"/>
      <c r="E94" s="71"/>
      <c r="F94" s="71"/>
      <c r="G94" s="6" t="s">
        <v>33</v>
      </c>
      <c r="H94" s="6" t="s">
        <v>70</v>
      </c>
      <c r="I94" s="6" t="s">
        <v>71</v>
      </c>
      <c r="J94" s="47" t="s">
        <v>10</v>
      </c>
      <c r="K94" s="48"/>
    </row>
    <row r="95" spans="1:13" ht="90" customHeight="1" x14ac:dyDescent="0.25">
      <c r="A95" s="6" t="s">
        <v>97</v>
      </c>
      <c r="B95" s="6">
        <v>5664</v>
      </c>
      <c r="C95" s="76" t="str">
        <f>VLOOKUP(B95,S!$A:$D,2,FALSE)</f>
        <v>RETROESCAVADEIRA SOBRE RODAS COM CARREGADEIRA, TRAÇÃO 4X4, POTÊNCIA LÍQ. 88 HP, CAÇAMBA CARREG. CAP. MÍN. 1 M3, CAÇAMBA RETRO CAP. 0,26 M3, PESO OPERACIONAL MÍN. 6.674 KG, PROFUNDIDADE ESCAVAÇÃO MÁX. 4,37 M - MANUTENÇÃO. AF_06/2014</v>
      </c>
      <c r="D95" s="76"/>
      <c r="E95" s="76"/>
      <c r="F95" s="77"/>
      <c r="G95" s="6" t="str">
        <f>VLOOKUP(B95,S!$A:$D,3,FALSE)</f>
        <v>H</v>
      </c>
      <c r="H95" s="20"/>
      <c r="I95" s="20">
        <f>J97</f>
        <v>33.74</v>
      </c>
      <c r="J95" s="69"/>
      <c r="K95" s="65"/>
      <c r="L95" s="20">
        <f>VLOOKUP(B95,S!$A:$D,4,FALSE)</f>
        <v>33.74</v>
      </c>
      <c r="M95" s="6" t="str">
        <f>IF(ROUND((L95-I95),2)=0,"OK, confere com a tabela.",IF(ROUND((L95-I95),2)&lt;0,"ACIMA ("&amp;TEXT(ROUND(I95*100/L95,4),"0,0000")&amp;" %) da tabela.","ABAIXO ("&amp;TEXT(ROUND(I95*100/L95,4),"0,0000")&amp;" %) da tabela."))</f>
        <v>OK, confere com a tabela.</v>
      </c>
    </row>
    <row r="96" spans="1:13" ht="90" customHeight="1" x14ac:dyDescent="0.25">
      <c r="A96" s="16" t="s">
        <v>73</v>
      </c>
      <c r="B96" s="16">
        <v>36531</v>
      </c>
      <c r="C96" s="61" t="str">
        <f>VLOOKUP(B96,IF(A96="COMPOSICAO",S!$A:$D,I!$A:$D),2,FALSE)</f>
        <v>RETROESCAVADEIRA SOBRE RODAS COM CARREGADEIRA, TRACAO 4 X 4, POTENCIA LIQUIDA 88 HP, PESO OPERACIONAL MINIMO DE 6674 KG, CAPACIDADE DA CARREGADEIRA DE 1,00 M3 E DA  RETROESCAVADEIRA MINIMA DE 0,26 M3, PROFUNDIDADE DE ESCAVACAO MAXIMA DE 4,37 M</v>
      </c>
      <c r="D96" s="61"/>
      <c r="E96" s="61"/>
      <c r="F96" s="61"/>
      <c r="G96" s="16" t="str">
        <f>VLOOKUP(B96,IF(A96="COMPOSICAO",S!$A:$D,I!$A:$D),3,FALSE)</f>
        <v>UN</v>
      </c>
      <c r="H96" s="26">
        <v>6.9999999999999994E-5</v>
      </c>
      <c r="I96" s="17">
        <f>IF(A96="COMPOSICAO",VLOOKUP("TOTAL - "&amp;B96,COMPOSICAO_AUX_3!$A:$J,10,FALSE),VLOOKUP(B96,I!$A:$D,4,FALSE))</f>
        <v>482012.15999999997</v>
      </c>
      <c r="J96" s="37">
        <f>TRUNC(H96*I96,2)</f>
        <v>33.74</v>
      </c>
      <c r="K96" s="38"/>
    </row>
    <row r="97" spans="1:13" ht="15" customHeight="1" x14ac:dyDescent="0.25">
      <c r="A97" s="22" t="s">
        <v>124</v>
      </c>
      <c r="B97" s="23"/>
      <c r="C97" s="23"/>
      <c r="D97" s="23"/>
      <c r="E97" s="23"/>
      <c r="F97" s="23"/>
      <c r="G97" s="24"/>
      <c r="H97" s="25"/>
      <c r="I97" s="18"/>
      <c r="J97" s="37">
        <f>SUM(J95:K96)</f>
        <v>33.74</v>
      </c>
      <c r="K97" s="38"/>
    </row>
    <row r="98" spans="1:13" ht="15" customHeight="1" x14ac:dyDescent="0.25">
      <c r="A98" s="3"/>
      <c r="B98" s="3"/>
      <c r="C98" s="3"/>
      <c r="D98" s="3"/>
      <c r="E98" s="3"/>
      <c r="F98" s="3"/>
      <c r="G98" s="3"/>
      <c r="H98" s="3"/>
      <c r="I98" s="3"/>
      <c r="J98" s="3"/>
      <c r="K98" s="3"/>
    </row>
    <row r="99" spans="1:13" ht="15" customHeight="1" x14ac:dyDescent="0.25">
      <c r="A99" s="10" t="s">
        <v>69</v>
      </c>
      <c r="B99" s="10" t="s">
        <v>32</v>
      </c>
      <c r="C99" s="70" t="s">
        <v>8</v>
      </c>
      <c r="D99" s="71"/>
      <c r="E99" s="71"/>
      <c r="F99" s="71"/>
      <c r="G99" s="6" t="s">
        <v>33</v>
      </c>
      <c r="H99" s="6" t="s">
        <v>70</v>
      </c>
      <c r="I99" s="6" t="s">
        <v>71</v>
      </c>
      <c r="J99" s="47" t="s">
        <v>10</v>
      </c>
      <c r="K99" s="48"/>
    </row>
    <row r="100" spans="1:13" ht="90" customHeight="1" x14ac:dyDescent="0.25">
      <c r="A100" s="6" t="s">
        <v>97</v>
      </c>
      <c r="B100" s="6">
        <v>53786</v>
      </c>
      <c r="C100" s="76" t="str">
        <f>VLOOKUP(B100,S!$A:$D,2,FALSE)</f>
        <v>RETROESCAVADEIRA SOBRE RODAS COM CARREGADEIRA, TRAÇÃO 4X4, POTÊNCIA LÍQ. 88 HP, CAÇAMBA CARREG. CAP. MÍN. 1 M3, CAÇAMBA RETRO CAP. 0,26 M3, PESO OPERACIONAL MÍN. 6.674 KG, PROFUNDIDADE ESCAVAÇÃO MÁX. 4,37 M - MATERIAIS NA OPERAÇÃO. AF_06/2014</v>
      </c>
      <c r="D100" s="76"/>
      <c r="E100" s="76"/>
      <c r="F100" s="77"/>
      <c r="G100" s="6" t="str">
        <f>VLOOKUP(B100,S!$A:$D,3,FALSE)</f>
        <v>H</v>
      </c>
      <c r="H100" s="20"/>
      <c r="I100" s="20">
        <f>J102</f>
        <v>56.12</v>
      </c>
      <c r="J100" s="69"/>
      <c r="K100" s="65"/>
      <c r="L100" s="20">
        <f>VLOOKUP(B100,S!$A:$D,4,FALSE)</f>
        <v>56.12</v>
      </c>
      <c r="M100" s="6" t="str">
        <f>IF(ROUND((L100-I100),2)=0,"OK, confere com a tabela.",IF(ROUND((L100-I100),2)&lt;0,"ACIMA ("&amp;TEXT(ROUND(I100*100/L100,4),"0,0000")&amp;" %) da tabela.","ABAIXO ("&amp;TEXT(ROUND(I100*100/L100,4),"0,0000")&amp;" %) da tabela."))</f>
        <v>OK, confere com a tabela.</v>
      </c>
    </row>
    <row r="101" spans="1:13" ht="15" customHeight="1" x14ac:dyDescent="0.25">
      <c r="A101" s="16" t="s">
        <v>73</v>
      </c>
      <c r="B101" s="16">
        <v>4221</v>
      </c>
      <c r="C101" s="61" t="str">
        <f>VLOOKUP(B101,IF(A101="COMPOSICAO",S!$A:$D,I!$A:$D),2,FALSE)</f>
        <v>OLEO DIESEL COMBUSTIVEL COMUM</v>
      </c>
      <c r="D101" s="61"/>
      <c r="E101" s="61"/>
      <c r="F101" s="61"/>
      <c r="G101" s="16" t="str">
        <f>VLOOKUP(B101,IF(A101="COMPOSICAO",S!$A:$D,I!$A:$D),3,FALSE)</f>
        <v>L</v>
      </c>
      <c r="H101" s="26">
        <v>8.5299999999999994</v>
      </c>
      <c r="I101" s="17">
        <f>IF(A101="COMPOSICAO",VLOOKUP("TOTAL - "&amp;B101,COMPOSICAO_AUX_3!$A:$J,10,FALSE),VLOOKUP(B101,I!$A:$D,4,FALSE))</f>
        <v>6.58</v>
      </c>
      <c r="J101" s="37">
        <f>TRUNC(H101*I101,2)</f>
        <v>56.12</v>
      </c>
      <c r="K101" s="38"/>
    </row>
    <row r="102" spans="1:13" ht="15" customHeight="1" x14ac:dyDescent="0.25">
      <c r="A102" s="22" t="s">
        <v>125</v>
      </c>
      <c r="B102" s="23"/>
      <c r="C102" s="23"/>
      <c r="D102" s="23"/>
      <c r="E102" s="23"/>
      <c r="F102" s="23"/>
      <c r="G102" s="24"/>
      <c r="H102" s="25"/>
      <c r="I102" s="18"/>
      <c r="J102" s="37">
        <f>SUM(J100:K101)</f>
        <v>56.12</v>
      </c>
      <c r="K102" s="38"/>
    </row>
    <row r="103" spans="1:13" ht="15" customHeight="1" x14ac:dyDescent="0.25">
      <c r="A103" s="3"/>
      <c r="B103" s="3"/>
      <c r="C103" s="3"/>
      <c r="D103" s="3"/>
      <c r="E103" s="3"/>
      <c r="F103" s="3"/>
      <c r="G103" s="3"/>
      <c r="H103" s="3"/>
      <c r="I103" s="3"/>
      <c r="J103" s="3"/>
      <c r="K103" s="3"/>
    </row>
    <row r="104" spans="1:13" ht="15" customHeight="1" x14ac:dyDescent="0.25">
      <c r="A104" s="10" t="s">
        <v>69</v>
      </c>
      <c r="B104" s="10" t="s">
        <v>32</v>
      </c>
      <c r="C104" s="70" t="s">
        <v>8</v>
      </c>
      <c r="D104" s="71"/>
      <c r="E104" s="71"/>
      <c r="F104" s="71"/>
      <c r="G104" s="6" t="s">
        <v>33</v>
      </c>
      <c r="H104" s="6" t="s">
        <v>70</v>
      </c>
      <c r="I104" s="6" t="s">
        <v>71</v>
      </c>
      <c r="J104" s="47" t="s">
        <v>10</v>
      </c>
      <c r="K104" s="48"/>
    </row>
    <row r="105" spans="1:13" ht="30" customHeight="1" x14ac:dyDescent="0.25">
      <c r="A105" s="6" t="s">
        <v>94</v>
      </c>
      <c r="B105" s="6">
        <v>88294</v>
      </c>
      <c r="C105" s="76" t="str">
        <f>VLOOKUP(B105,S!$A:$D,2,FALSE)</f>
        <v>OPERADOR DE ESCAVADEIRA COM ENCARGOS COMPLEMENTARES</v>
      </c>
      <c r="D105" s="76"/>
      <c r="E105" s="76"/>
      <c r="F105" s="77"/>
      <c r="G105" s="6" t="str">
        <f>VLOOKUP(B105,S!$A:$D,3,FALSE)</f>
        <v>H</v>
      </c>
      <c r="H105" s="20"/>
      <c r="I105" s="20">
        <f>J114</f>
        <v>20.470000000000002</v>
      </c>
      <c r="J105" s="69"/>
      <c r="K105" s="65"/>
      <c r="L105" s="20">
        <f>VLOOKUP(B105,S!$A:$D,4,FALSE)</f>
        <v>20.47</v>
      </c>
      <c r="M105" s="6" t="str">
        <f>IF(ROUND((L105-I105),2)=0,"OK, confere com a tabela.",IF(ROUND((L105-I105),2)&lt;0,"ACIMA ("&amp;TEXT(ROUND(I105*100/L105,4),"0,0000")&amp;" %) da tabela.","ABAIXO ("&amp;TEXT(ROUND(I105*100/L105,4),"0,0000")&amp;" %) da tabela."))</f>
        <v>OK, confere com a tabela.</v>
      </c>
    </row>
    <row r="106" spans="1:13" ht="15" customHeight="1" x14ac:dyDescent="0.25">
      <c r="A106" s="16" t="s">
        <v>73</v>
      </c>
      <c r="B106" s="16">
        <v>4234</v>
      </c>
      <c r="C106" s="61" t="str">
        <f>VLOOKUP(B106,IF(A106="COMPOSICAO",S!$A:$D,I!$A:$D),2,FALSE)</f>
        <v>OPERADOR DE ESCAVADEIRA</v>
      </c>
      <c r="D106" s="61"/>
      <c r="E106" s="61"/>
      <c r="F106" s="61"/>
      <c r="G106" s="16" t="str">
        <f>VLOOKUP(B106,IF(A106="COMPOSICAO",S!$A:$D,I!$A:$D),3,FALSE)</f>
        <v>H</v>
      </c>
      <c r="H106" s="26">
        <v>1</v>
      </c>
      <c r="I106" s="17">
        <f>IF(A106="COMPOSICAO",VLOOKUP("TOTAL - "&amp;B106,COMPOSICAO_AUX_3!$A:$J,10,FALSE),VLOOKUP(B106,I!$A:$D,4,FALSE))</f>
        <v>16.29</v>
      </c>
      <c r="J106" s="37">
        <f t="shared" ref="J106:J113" si="4">TRUNC(H106*I106,2)</f>
        <v>16.29</v>
      </c>
      <c r="K106" s="38"/>
    </row>
    <row r="107" spans="1:13" ht="30" customHeight="1" x14ac:dyDescent="0.25">
      <c r="A107" s="16" t="s">
        <v>73</v>
      </c>
      <c r="B107" s="16">
        <v>37370</v>
      </c>
      <c r="C107" s="61" t="str">
        <f>VLOOKUP(B107,IF(A107="COMPOSICAO",S!$A:$D,I!$A:$D),2,FALSE)</f>
        <v>ALIMENTACAO - HORISTA (COLETADO CAIXA - ENCARGOS COMPLEMENTARES)</v>
      </c>
      <c r="D107" s="61"/>
      <c r="E107" s="61"/>
      <c r="F107" s="61"/>
      <c r="G107" s="16" t="str">
        <f>VLOOKUP(B107,IF(A107="COMPOSICAO",S!$A:$D,I!$A:$D),3,FALSE)</f>
        <v>H</v>
      </c>
      <c r="H107" s="26">
        <v>1</v>
      </c>
      <c r="I107" s="17">
        <f>IF(A107="COMPOSICAO",VLOOKUP("TOTAL - "&amp;B107,COMPOSICAO_AUX_3!$A:$J,10,FALSE),VLOOKUP(B107,I!$A:$D,4,FALSE))</f>
        <v>1.0900000000000001</v>
      </c>
      <c r="J107" s="37">
        <f t="shared" si="4"/>
        <v>1.0900000000000001</v>
      </c>
      <c r="K107" s="38"/>
    </row>
    <row r="108" spans="1:13" ht="30" customHeight="1" x14ac:dyDescent="0.25">
      <c r="A108" s="16" t="s">
        <v>73</v>
      </c>
      <c r="B108" s="16">
        <v>37371</v>
      </c>
      <c r="C108" s="61" t="str">
        <f>VLOOKUP(B108,IF(A108="COMPOSICAO",S!$A:$D,I!$A:$D),2,FALSE)</f>
        <v>TRANSPORTE - HORISTA (COLETADO CAIXA - ENCARGOS COMPLEMENTARES)</v>
      </c>
      <c r="D108" s="61"/>
      <c r="E108" s="61"/>
      <c r="F108" s="61"/>
      <c r="G108" s="16" t="str">
        <f>VLOOKUP(B108,IF(A108="COMPOSICAO",S!$A:$D,I!$A:$D),3,FALSE)</f>
        <v>H</v>
      </c>
      <c r="H108" s="26">
        <v>1</v>
      </c>
      <c r="I108" s="17">
        <f>IF(A108="COMPOSICAO",VLOOKUP("TOTAL - "&amp;B108,COMPOSICAO_AUX_3!$A:$J,10,FALSE),VLOOKUP(B108,I!$A:$D,4,FALSE))</f>
        <v>0.87</v>
      </c>
      <c r="J108" s="37">
        <f t="shared" si="4"/>
        <v>0.87</v>
      </c>
      <c r="K108" s="38"/>
    </row>
    <row r="109" spans="1:13" ht="30" customHeight="1" x14ac:dyDescent="0.25">
      <c r="A109" s="16" t="s">
        <v>73</v>
      </c>
      <c r="B109" s="16">
        <v>37372</v>
      </c>
      <c r="C109" s="61" t="str">
        <f>VLOOKUP(B109,IF(A109="COMPOSICAO",S!$A:$D,I!$A:$D),2,FALSE)</f>
        <v>EXAMES - HORISTA (COLETADO CAIXA - ENCARGOS COMPLEMENTARES)</v>
      </c>
      <c r="D109" s="61"/>
      <c r="E109" s="61"/>
      <c r="F109" s="61"/>
      <c r="G109" s="16" t="str">
        <f>VLOOKUP(B109,IF(A109="COMPOSICAO",S!$A:$D,I!$A:$D),3,FALSE)</f>
        <v>H</v>
      </c>
      <c r="H109" s="26">
        <v>1</v>
      </c>
      <c r="I109" s="17">
        <f>IF(A109="COMPOSICAO",VLOOKUP("TOTAL - "&amp;B109,COMPOSICAO_AUX_3!$A:$J,10,FALSE),VLOOKUP(B109,I!$A:$D,4,FALSE))</f>
        <v>1.1399999999999999</v>
      </c>
      <c r="J109" s="37">
        <f t="shared" si="4"/>
        <v>1.1399999999999999</v>
      </c>
      <c r="K109" s="38"/>
    </row>
    <row r="110" spans="1:13" ht="30" customHeight="1" x14ac:dyDescent="0.25">
      <c r="A110" s="16" t="s">
        <v>73</v>
      </c>
      <c r="B110" s="16">
        <v>37373</v>
      </c>
      <c r="C110" s="61" t="str">
        <f>VLOOKUP(B110,IF(A110="COMPOSICAO",S!$A:$D,I!$A:$D),2,FALSE)</f>
        <v>SEGURO - HORISTA (COLETADO CAIXA - ENCARGOS COMPLEMENTARES)</v>
      </c>
      <c r="D110" s="61"/>
      <c r="E110" s="61"/>
      <c r="F110" s="61"/>
      <c r="G110" s="16" t="str">
        <f>VLOOKUP(B110,IF(A110="COMPOSICAO",S!$A:$D,I!$A:$D),3,FALSE)</f>
        <v>H</v>
      </c>
      <c r="H110" s="26">
        <v>1</v>
      </c>
      <c r="I110" s="17">
        <f>IF(A110="COMPOSICAO",VLOOKUP("TOTAL - "&amp;B110,COMPOSICAO_AUX_3!$A:$J,10,FALSE),VLOOKUP(B110,I!$A:$D,4,FALSE))</f>
        <v>0.06</v>
      </c>
      <c r="J110" s="37">
        <f t="shared" si="4"/>
        <v>0.06</v>
      </c>
      <c r="K110" s="38"/>
    </row>
    <row r="111" spans="1:13" ht="45" customHeight="1" x14ac:dyDescent="0.25">
      <c r="A111" s="16" t="s">
        <v>73</v>
      </c>
      <c r="B111" s="16">
        <v>43464</v>
      </c>
      <c r="C111" s="61" t="str">
        <f>VLOOKUP(B111,IF(A111="COMPOSICAO",S!$A:$D,I!$A:$D),2,FALSE)</f>
        <v>FERRAMENTAS - FAMILIA OPERADOR ESCAVADEIRA - HORISTA (ENCARGOS COMPLEMENTARES - COLETADO CAIXA)</v>
      </c>
      <c r="D111" s="61"/>
      <c r="E111" s="61"/>
      <c r="F111" s="61"/>
      <c r="G111" s="16" t="str">
        <f>VLOOKUP(B111,IF(A111="COMPOSICAO",S!$A:$D,I!$A:$D),3,FALSE)</f>
        <v>H</v>
      </c>
      <c r="H111" s="26">
        <v>1</v>
      </c>
      <c r="I111" s="17">
        <f>IF(A111="COMPOSICAO",VLOOKUP("TOTAL - "&amp;B111,COMPOSICAO_AUX_3!$A:$J,10,FALSE),VLOOKUP(B111,I!$A:$D,4,FALSE))</f>
        <v>0.01</v>
      </c>
      <c r="J111" s="37">
        <f t="shared" si="4"/>
        <v>0.01</v>
      </c>
      <c r="K111" s="38"/>
    </row>
    <row r="112" spans="1:13" ht="30" customHeight="1" x14ac:dyDescent="0.25">
      <c r="A112" s="16" t="s">
        <v>73</v>
      </c>
      <c r="B112" s="16">
        <v>43488</v>
      </c>
      <c r="C112" s="61" t="str">
        <f>VLOOKUP(B112,IF(A112="COMPOSICAO",S!$A:$D,I!$A:$D),2,FALSE)</f>
        <v>EPI - FAMILIA OPERADOR ESCAVADEIRA - HORISTA (ENCARGOS COMPLEMENTARES - COLETADO CAIXA)</v>
      </c>
      <c r="D112" s="61"/>
      <c r="E112" s="61"/>
      <c r="F112" s="61"/>
      <c r="G112" s="16" t="str">
        <f>VLOOKUP(B112,IF(A112="COMPOSICAO",S!$A:$D,I!$A:$D),3,FALSE)</f>
        <v>H</v>
      </c>
      <c r="H112" s="26">
        <v>1</v>
      </c>
      <c r="I112" s="17">
        <f>IF(A112="COMPOSICAO",VLOOKUP("TOTAL - "&amp;B112,COMPOSICAO_AUX_3!$A:$J,10,FALSE),VLOOKUP(B112,I!$A:$D,4,FALSE))</f>
        <v>0.82</v>
      </c>
      <c r="J112" s="37">
        <f t="shared" si="4"/>
        <v>0.82</v>
      </c>
      <c r="K112" s="38"/>
    </row>
    <row r="113" spans="1:13" ht="30" customHeight="1" x14ac:dyDescent="0.25">
      <c r="A113" s="16" t="s">
        <v>74</v>
      </c>
      <c r="B113" s="16">
        <v>95357</v>
      </c>
      <c r="C113" s="61" t="str">
        <f>VLOOKUP(B113,IF(A113="COMPOSICAO",S!$A:$D,I!$A:$D),2,FALSE)</f>
        <v>CURSO DE CAPACITAÇÃO PARA OPERADOR DE ESCAVADEIRA (ENCARGOS COMPLEMENTARES) - HORISTA</v>
      </c>
      <c r="D113" s="61"/>
      <c r="E113" s="61"/>
      <c r="F113" s="61"/>
      <c r="G113" s="16" t="str">
        <f>VLOOKUP(B113,IF(A113="COMPOSICAO",S!$A:$D,I!$A:$D),3,FALSE)</f>
        <v>H</v>
      </c>
      <c r="H113" s="26">
        <v>1</v>
      </c>
      <c r="I113" s="17">
        <f>IF(A113="COMPOSICAO",VLOOKUP("TOTAL - "&amp;B113,COMPOSICAO_AUX_3!$A:$J,10,FALSE),VLOOKUP(B113,I!$A:$D,4,FALSE))</f>
        <v>0.19</v>
      </c>
      <c r="J113" s="37">
        <f t="shared" si="4"/>
        <v>0.19</v>
      </c>
      <c r="K113" s="38"/>
    </row>
    <row r="114" spans="1:13" ht="15" customHeight="1" x14ac:dyDescent="0.25">
      <c r="A114" s="22" t="s">
        <v>126</v>
      </c>
      <c r="B114" s="23"/>
      <c r="C114" s="23"/>
      <c r="D114" s="23"/>
      <c r="E114" s="23"/>
      <c r="F114" s="23"/>
      <c r="G114" s="24"/>
      <c r="H114" s="25"/>
      <c r="I114" s="18"/>
      <c r="J114" s="37">
        <f>SUM(J105:K113)</f>
        <v>20.470000000000002</v>
      </c>
      <c r="K114" s="38"/>
    </row>
    <row r="115" spans="1:13" ht="15" customHeight="1" x14ac:dyDescent="0.25">
      <c r="A115" s="3"/>
      <c r="B115" s="3"/>
      <c r="C115" s="3"/>
      <c r="D115" s="3"/>
      <c r="E115" s="3"/>
      <c r="F115" s="3"/>
      <c r="G115" s="3"/>
      <c r="H115" s="3"/>
      <c r="I115" s="3"/>
      <c r="J115" s="3"/>
      <c r="K115" s="3"/>
    </row>
    <row r="116" spans="1:13" ht="15" customHeight="1" x14ac:dyDescent="0.25">
      <c r="A116" s="10" t="s">
        <v>69</v>
      </c>
      <c r="B116" s="10" t="s">
        <v>32</v>
      </c>
      <c r="C116" s="70" t="s">
        <v>8</v>
      </c>
      <c r="D116" s="71"/>
      <c r="E116" s="71"/>
      <c r="F116" s="71"/>
      <c r="G116" s="6" t="s">
        <v>33</v>
      </c>
      <c r="H116" s="6" t="s">
        <v>70</v>
      </c>
      <c r="I116" s="6" t="s">
        <v>71</v>
      </c>
      <c r="J116" s="47" t="s">
        <v>10</v>
      </c>
      <c r="K116" s="48"/>
    </row>
    <row r="117" spans="1:13" ht="90" customHeight="1" x14ac:dyDescent="0.25">
      <c r="A117" s="6" t="s">
        <v>97</v>
      </c>
      <c r="B117" s="6">
        <v>88857</v>
      </c>
      <c r="C117" s="76" t="str">
        <f>VLOOKUP(B117,S!$A:$D,2,FALSE)</f>
        <v>RETROESCAVADEIRA SOBRE RODAS COM CARREGADEIRA, TRAÇÃO 4X4, POTÊNCIA LÍQ. 88 HP, CAÇAMBA CARREG. CAP. MÍN. 1 M3, CAÇAMBA RETRO CAP. 0,26 M3, PESO OPERACIONAL MÍN. 6.674 KG, PROFUNDIDADE ESCAVAÇÃO MÁX. 4,37 M - DEPRECIAÇÃO. AF_06/2014</v>
      </c>
      <c r="D117" s="76"/>
      <c r="E117" s="76"/>
      <c r="F117" s="77"/>
      <c r="G117" s="6" t="str">
        <f>VLOOKUP(B117,S!$A:$D,3,FALSE)</f>
        <v>H</v>
      </c>
      <c r="H117" s="20"/>
      <c r="I117" s="20">
        <f>J119</f>
        <v>26.99</v>
      </c>
      <c r="J117" s="69"/>
      <c r="K117" s="65"/>
      <c r="L117" s="20">
        <f>VLOOKUP(B117,S!$A:$D,4,FALSE)</f>
        <v>26.99</v>
      </c>
      <c r="M117" s="6" t="str">
        <f>IF(ROUND((L117-I117),2)=0,"OK, confere com a tabela.",IF(ROUND((L117-I117),2)&lt;0,"ACIMA ("&amp;TEXT(ROUND(I117*100/L117,4),"0,0000")&amp;" %) da tabela.","ABAIXO ("&amp;TEXT(ROUND(I117*100/L117,4),"0,0000")&amp;" %) da tabela."))</f>
        <v>OK, confere com a tabela.</v>
      </c>
    </row>
    <row r="118" spans="1:13" ht="90" customHeight="1" x14ac:dyDescent="0.25">
      <c r="A118" s="16" t="s">
        <v>73</v>
      </c>
      <c r="B118" s="16">
        <v>36531</v>
      </c>
      <c r="C118" s="61" t="str">
        <f>VLOOKUP(B118,IF(A118="COMPOSICAO",S!$A:$D,I!$A:$D),2,FALSE)</f>
        <v>RETROESCAVADEIRA SOBRE RODAS COM CARREGADEIRA, TRACAO 4 X 4, POTENCIA LIQUIDA 88 HP, PESO OPERACIONAL MINIMO DE 6674 KG, CAPACIDADE DA CARREGADEIRA DE 1,00 M3 E DA  RETROESCAVADEIRA MINIMA DE 0,26 M3, PROFUNDIDADE DE ESCAVACAO MAXIMA DE 4,37 M</v>
      </c>
      <c r="D118" s="61"/>
      <c r="E118" s="61"/>
      <c r="F118" s="61"/>
      <c r="G118" s="16" t="str">
        <f>VLOOKUP(B118,IF(A118="COMPOSICAO",S!$A:$D,I!$A:$D),3,FALSE)</f>
        <v>UN</v>
      </c>
      <c r="H118" s="26">
        <v>5.5999999999999999E-5</v>
      </c>
      <c r="I118" s="17">
        <f>IF(A118="COMPOSICAO",VLOOKUP("TOTAL - "&amp;B118,COMPOSICAO_AUX_3!$A:$J,10,FALSE),VLOOKUP(B118,I!$A:$D,4,FALSE))</f>
        <v>482012.15999999997</v>
      </c>
      <c r="J118" s="37">
        <f>TRUNC(H118*I118,2)</f>
        <v>26.99</v>
      </c>
      <c r="K118" s="38"/>
    </row>
    <row r="119" spans="1:13" ht="15" customHeight="1" x14ac:dyDescent="0.25">
      <c r="A119" s="22" t="s">
        <v>127</v>
      </c>
      <c r="B119" s="23"/>
      <c r="C119" s="23"/>
      <c r="D119" s="23"/>
      <c r="E119" s="23"/>
      <c r="F119" s="23"/>
      <c r="G119" s="24"/>
      <c r="H119" s="25"/>
      <c r="I119" s="18"/>
      <c r="J119" s="37">
        <f>SUM(J117:K118)</f>
        <v>26.99</v>
      </c>
      <c r="K119" s="38"/>
    </row>
    <row r="120" spans="1:13" ht="15" customHeight="1" x14ac:dyDescent="0.25">
      <c r="A120" s="3"/>
      <c r="B120" s="3"/>
      <c r="C120" s="3"/>
      <c r="D120" s="3"/>
      <c r="E120" s="3"/>
      <c r="F120" s="3"/>
      <c r="G120" s="3"/>
      <c r="H120" s="3"/>
      <c r="I120" s="3"/>
      <c r="J120" s="3"/>
      <c r="K120" s="3"/>
    </row>
    <row r="121" spans="1:13" ht="15" customHeight="1" x14ac:dyDescent="0.25">
      <c r="A121" s="10" t="s">
        <v>69</v>
      </c>
      <c r="B121" s="10" t="s">
        <v>32</v>
      </c>
      <c r="C121" s="70" t="s">
        <v>8</v>
      </c>
      <c r="D121" s="71"/>
      <c r="E121" s="71"/>
      <c r="F121" s="71"/>
      <c r="G121" s="6" t="s">
        <v>33</v>
      </c>
      <c r="H121" s="6" t="s">
        <v>70</v>
      </c>
      <c r="I121" s="6" t="s">
        <v>71</v>
      </c>
      <c r="J121" s="47" t="s">
        <v>10</v>
      </c>
      <c r="K121" s="48"/>
    </row>
    <row r="122" spans="1:13" ht="90" customHeight="1" x14ac:dyDescent="0.25">
      <c r="A122" s="6" t="s">
        <v>97</v>
      </c>
      <c r="B122" s="6">
        <v>88858</v>
      </c>
      <c r="C122" s="76" t="str">
        <f>VLOOKUP(B122,S!$A:$D,2,FALSE)</f>
        <v>RETROESCAVADEIRA SOBRE RODAS COM CARREGADEIRA, TRAÇÃO 4X4, POTÊNCIA LÍQ. 88 HP, CAÇAMBA CARREG. CAP. MÍN. 1 M3, CAÇAMBA RETRO CAP. 0,26 M3, PESO OPERACIONAL MÍN. 6.674 KG, PROFUNDIDADE ESCAVAÇÃO MÁX. 4,37 M - JUROS. AF_06/2014</v>
      </c>
      <c r="D122" s="76"/>
      <c r="E122" s="76"/>
      <c r="F122" s="77"/>
      <c r="G122" s="6" t="str">
        <f>VLOOKUP(B122,S!$A:$D,3,FALSE)</f>
        <v>H</v>
      </c>
      <c r="H122" s="20"/>
      <c r="I122" s="20">
        <f>J124</f>
        <v>3.66</v>
      </c>
      <c r="J122" s="69"/>
      <c r="K122" s="65"/>
      <c r="L122" s="20">
        <f>VLOOKUP(B122,S!$A:$D,4,FALSE)</f>
        <v>3.66</v>
      </c>
      <c r="M122" s="6" t="str">
        <f>IF(ROUND((L122-I122),2)=0,"OK, confere com a tabela.",IF(ROUND((L122-I122),2)&lt;0,"ACIMA ("&amp;TEXT(ROUND(I122*100/L122,4),"0,0000")&amp;" %) da tabela.","ABAIXO ("&amp;TEXT(ROUND(I122*100/L122,4),"0,0000")&amp;" %) da tabela."))</f>
        <v>OK, confere com a tabela.</v>
      </c>
    </row>
    <row r="123" spans="1:13" ht="90" customHeight="1" x14ac:dyDescent="0.25">
      <c r="A123" s="16" t="s">
        <v>73</v>
      </c>
      <c r="B123" s="16">
        <v>36531</v>
      </c>
      <c r="C123" s="61" t="str">
        <f>VLOOKUP(B123,IF(A123="COMPOSICAO",S!$A:$D,I!$A:$D),2,FALSE)</f>
        <v>RETROESCAVADEIRA SOBRE RODAS COM CARREGADEIRA, TRACAO 4 X 4, POTENCIA LIQUIDA 88 HP, PESO OPERACIONAL MINIMO DE 6674 KG, CAPACIDADE DA CARREGADEIRA DE 1,00 M3 E DA  RETROESCAVADEIRA MINIMA DE 0,26 M3, PROFUNDIDADE DE ESCAVACAO MAXIMA DE 4,37 M</v>
      </c>
      <c r="D123" s="61"/>
      <c r="E123" s="61"/>
      <c r="F123" s="61"/>
      <c r="G123" s="16" t="str">
        <f>VLOOKUP(B123,IF(A123="COMPOSICAO",S!$A:$D,I!$A:$D),3,FALSE)</f>
        <v>UN</v>
      </c>
      <c r="H123" s="26">
        <v>7.6000000000000001E-6</v>
      </c>
      <c r="I123" s="17">
        <f>IF(A123="COMPOSICAO",VLOOKUP("TOTAL - "&amp;B123,COMPOSICAO_AUX_3!$A:$J,10,FALSE),VLOOKUP(B123,I!$A:$D,4,FALSE))</f>
        <v>482012.15999999997</v>
      </c>
      <c r="J123" s="37">
        <f>TRUNC(H123*I123,2)</f>
        <v>3.66</v>
      </c>
      <c r="K123" s="38"/>
    </row>
    <row r="124" spans="1:13" ht="15" customHeight="1" x14ac:dyDescent="0.25">
      <c r="A124" s="22" t="s">
        <v>128</v>
      </c>
      <c r="B124" s="23"/>
      <c r="C124" s="23"/>
      <c r="D124" s="23"/>
      <c r="E124" s="23"/>
      <c r="F124" s="23"/>
      <c r="G124" s="24"/>
      <c r="H124" s="25"/>
      <c r="I124" s="18"/>
      <c r="J124" s="37">
        <f>SUM(J122:K123)</f>
        <v>3.66</v>
      </c>
      <c r="K124" s="38"/>
    </row>
    <row r="125" spans="1:13" ht="15" customHeight="1" x14ac:dyDescent="0.25">
      <c r="A125" s="3"/>
      <c r="B125" s="3"/>
      <c r="C125" s="3"/>
      <c r="D125" s="3"/>
      <c r="E125" s="3"/>
      <c r="F125" s="3"/>
      <c r="G125" s="3"/>
      <c r="H125" s="3"/>
      <c r="I125" s="3"/>
      <c r="J125" s="3"/>
      <c r="K125" s="3"/>
    </row>
    <row r="126" spans="1:13" ht="15" customHeight="1" x14ac:dyDescent="0.25">
      <c r="A126" s="10" t="s">
        <v>69</v>
      </c>
      <c r="B126" s="10" t="s">
        <v>32</v>
      </c>
      <c r="C126" s="70" t="s">
        <v>8</v>
      </c>
      <c r="D126" s="71"/>
      <c r="E126" s="71"/>
      <c r="F126" s="71"/>
      <c r="G126" s="6" t="s">
        <v>33</v>
      </c>
      <c r="H126" s="6" t="s">
        <v>70</v>
      </c>
      <c r="I126" s="6" t="s">
        <v>71</v>
      </c>
      <c r="J126" s="47" t="s">
        <v>10</v>
      </c>
      <c r="K126" s="48"/>
    </row>
    <row r="127" spans="1:13" ht="30" customHeight="1" x14ac:dyDescent="0.25">
      <c r="A127" s="6" t="s">
        <v>94</v>
      </c>
      <c r="B127" s="6">
        <v>95371</v>
      </c>
      <c r="C127" s="76" t="str">
        <f>VLOOKUP(B127,S!$A:$D,2,FALSE)</f>
        <v>CURSO DE CAPACITAÇÃO PARA PEDREIRO (ENCARGOS COMPLEMENTARES) - HORISTA</v>
      </c>
      <c r="D127" s="76"/>
      <c r="E127" s="76"/>
      <c r="F127" s="77"/>
      <c r="G127" s="6" t="str">
        <f>VLOOKUP(B127,S!$A:$D,3,FALSE)</f>
        <v>H</v>
      </c>
      <c r="H127" s="20"/>
      <c r="I127" s="20">
        <f>J129</f>
        <v>0.36</v>
      </c>
      <c r="J127" s="69"/>
      <c r="K127" s="65"/>
      <c r="L127" s="20">
        <f>VLOOKUP(B127,S!$A:$D,4,FALSE)</f>
        <v>0.36</v>
      </c>
      <c r="M127" s="6" t="str">
        <f>IF(ROUND((L127-I127),2)=0,"OK, confere com a tabela.",IF(ROUND((L127-I127),2)&lt;0,"ACIMA ("&amp;TEXT(ROUND(I127*100/L127,4),"0,0000")&amp;" %) da tabela.","ABAIXO ("&amp;TEXT(ROUND(I127*100/L127,4),"0,0000")&amp;" %) da tabela."))</f>
        <v>OK, confere com a tabela.</v>
      </c>
    </row>
    <row r="128" spans="1:13" ht="15" customHeight="1" x14ac:dyDescent="0.25">
      <c r="A128" s="16" t="s">
        <v>73</v>
      </c>
      <c r="B128" s="16">
        <v>4750</v>
      </c>
      <c r="C128" s="61" t="str">
        <f>VLOOKUP(B128,IF(A128="COMPOSICAO",S!$A:$D,I!$A:$D),2,FALSE)</f>
        <v>PEDREIRO (HORISTA)</v>
      </c>
      <c r="D128" s="61"/>
      <c r="E128" s="61"/>
      <c r="F128" s="61"/>
      <c r="G128" s="16" t="str">
        <f>VLOOKUP(B128,IF(A128="COMPOSICAO",S!$A:$D,I!$A:$D),3,FALSE)</f>
        <v>H</v>
      </c>
      <c r="H128" s="26">
        <v>2.2249999999999999E-2</v>
      </c>
      <c r="I128" s="17">
        <f>IF(A128="COMPOSICAO",VLOOKUP("TOTAL - "&amp;B128,COMPOSICAO_AUX_3!$A:$J,10,FALSE),VLOOKUP(B128,I!$A:$D,4,FALSE))</f>
        <v>16.29</v>
      </c>
      <c r="J128" s="37">
        <f>TRUNC(H128*I128,2)</f>
        <v>0.36</v>
      </c>
      <c r="K128" s="38"/>
    </row>
    <row r="129" spans="1:13" ht="15" customHeight="1" x14ac:dyDescent="0.25">
      <c r="A129" s="22" t="s">
        <v>129</v>
      </c>
      <c r="B129" s="23"/>
      <c r="C129" s="23"/>
      <c r="D129" s="23"/>
      <c r="E129" s="23"/>
      <c r="F129" s="23"/>
      <c r="G129" s="24"/>
      <c r="H129" s="25"/>
      <c r="I129" s="18"/>
      <c r="J129" s="37">
        <f>SUM(J127:K128)</f>
        <v>0.36</v>
      </c>
      <c r="K129" s="38"/>
    </row>
    <row r="130" spans="1:13" ht="15" customHeight="1" x14ac:dyDescent="0.25">
      <c r="A130" s="3"/>
      <c r="B130" s="3"/>
      <c r="C130" s="3"/>
      <c r="D130" s="3"/>
      <c r="E130" s="3"/>
      <c r="F130" s="3"/>
      <c r="G130" s="3"/>
      <c r="H130" s="3"/>
      <c r="I130" s="3"/>
      <c r="J130" s="3"/>
      <c r="K130" s="3"/>
    </row>
    <row r="131" spans="1:13" ht="15" customHeight="1" x14ac:dyDescent="0.25">
      <c r="A131" s="10" t="s">
        <v>69</v>
      </c>
      <c r="B131" s="10" t="s">
        <v>32</v>
      </c>
      <c r="C131" s="70" t="s">
        <v>8</v>
      </c>
      <c r="D131" s="71"/>
      <c r="E131" s="71"/>
      <c r="F131" s="71"/>
      <c r="G131" s="6" t="s">
        <v>33</v>
      </c>
      <c r="H131" s="6" t="s">
        <v>70</v>
      </c>
      <c r="I131" s="6" t="s">
        <v>71</v>
      </c>
      <c r="J131" s="47" t="s">
        <v>10</v>
      </c>
      <c r="K131" s="48"/>
    </row>
    <row r="132" spans="1:13" ht="45" customHeight="1" x14ac:dyDescent="0.25">
      <c r="A132" s="6" t="s">
        <v>97</v>
      </c>
      <c r="B132" s="6">
        <v>91529</v>
      </c>
      <c r="C132" s="76" t="str">
        <f>VLOOKUP(B132,S!$A:$D,2,FALSE)</f>
        <v>COMPACTADOR DE SOLOS DE PERCUSSÃO (SOQUETE) COM MOTOR A GASOLINA 4 TEMPOS, POTÊNCIA 4 CV - DEPRECIAÇÃO. AF_08/2015</v>
      </c>
      <c r="D132" s="76"/>
      <c r="E132" s="76"/>
      <c r="F132" s="77"/>
      <c r="G132" s="6" t="str">
        <f>VLOOKUP(B132,S!$A:$D,3,FALSE)</f>
        <v>H</v>
      </c>
      <c r="H132" s="20"/>
      <c r="I132" s="20">
        <f>J134</f>
        <v>0.76</v>
      </c>
      <c r="J132" s="69"/>
      <c r="K132" s="65"/>
      <c r="L132" s="20">
        <f>VLOOKUP(B132,S!$A:$D,4,FALSE)</f>
        <v>0.76</v>
      </c>
      <c r="M132" s="6" t="str">
        <f>IF(ROUND((L132-I132),2)=0,"OK, confere com a tabela.",IF(ROUND((L132-I132),2)&lt;0,"ACIMA ("&amp;TEXT(ROUND(I132*100/L132,4),"0,0000")&amp;" %) da tabela.","ABAIXO ("&amp;TEXT(ROUND(I132*100/L132,4),"0,0000")&amp;" %) da tabela."))</f>
        <v>OK, confere com a tabela.</v>
      </c>
    </row>
    <row r="133" spans="1:13" ht="30" customHeight="1" x14ac:dyDescent="0.25">
      <c r="A133" s="16" t="s">
        <v>73</v>
      </c>
      <c r="B133" s="16">
        <v>13458</v>
      </c>
      <c r="C133" s="61" t="str">
        <f>VLOOKUP(B133,IF(A133="COMPOSICAO",S!$A:$D,I!$A:$D),2,FALSE)</f>
        <v>COMPACTADOR DE SOLOS DE PERCURSAO (SOQUETE) COM MOTOR A GASOLINA 4 TEMPOS DE 4 HP (4 CV)</v>
      </c>
      <c r="D133" s="61"/>
      <c r="E133" s="61"/>
      <c r="F133" s="61"/>
      <c r="G133" s="16" t="str">
        <f>VLOOKUP(B133,IF(A133="COMPOSICAO",S!$A:$D,I!$A:$D),3,FALSE)</f>
        <v>UN</v>
      </c>
      <c r="H133" s="26">
        <v>5.3300000000000001E-5</v>
      </c>
      <c r="I133" s="17">
        <f>IF(A133="COMPOSICAO",VLOOKUP("TOTAL - "&amp;B133,COMPOSICAO_AUX_3!$A:$J,10,FALSE),VLOOKUP(B133,I!$A:$D,4,FALSE))</f>
        <v>14360.28</v>
      </c>
      <c r="J133" s="37">
        <f>TRUNC(H133*I133,2)</f>
        <v>0.76</v>
      </c>
      <c r="K133" s="38"/>
    </row>
    <row r="134" spans="1:13" ht="15" customHeight="1" x14ac:dyDescent="0.25">
      <c r="A134" s="22" t="s">
        <v>130</v>
      </c>
      <c r="B134" s="23"/>
      <c r="C134" s="23"/>
      <c r="D134" s="23"/>
      <c r="E134" s="23"/>
      <c r="F134" s="23"/>
      <c r="G134" s="24"/>
      <c r="H134" s="25"/>
      <c r="I134" s="18"/>
      <c r="J134" s="37">
        <f>SUM(J132:K133)</f>
        <v>0.76</v>
      </c>
      <c r="K134" s="38"/>
    </row>
    <row r="135" spans="1:13" ht="15" customHeight="1" x14ac:dyDescent="0.25">
      <c r="A135" s="3"/>
      <c r="B135" s="3"/>
      <c r="C135" s="3"/>
      <c r="D135" s="3"/>
      <c r="E135" s="3"/>
      <c r="F135" s="3"/>
      <c r="G135" s="3"/>
      <c r="H135" s="3"/>
      <c r="I135" s="3"/>
      <c r="J135" s="3"/>
      <c r="K135" s="3"/>
    </row>
    <row r="136" spans="1:13" ht="15" customHeight="1" x14ac:dyDescent="0.25">
      <c r="A136" s="10" t="s">
        <v>69</v>
      </c>
      <c r="B136" s="10" t="s">
        <v>32</v>
      </c>
      <c r="C136" s="70" t="s">
        <v>8</v>
      </c>
      <c r="D136" s="71"/>
      <c r="E136" s="71"/>
      <c r="F136" s="71"/>
      <c r="G136" s="6" t="s">
        <v>33</v>
      </c>
      <c r="H136" s="6" t="s">
        <v>70</v>
      </c>
      <c r="I136" s="6" t="s">
        <v>71</v>
      </c>
      <c r="J136" s="47" t="s">
        <v>10</v>
      </c>
      <c r="K136" s="48"/>
    </row>
    <row r="137" spans="1:13" ht="45" customHeight="1" x14ac:dyDescent="0.25">
      <c r="A137" s="6" t="s">
        <v>97</v>
      </c>
      <c r="B137" s="6">
        <v>91530</v>
      </c>
      <c r="C137" s="76" t="str">
        <f>VLOOKUP(B137,S!$A:$D,2,FALSE)</f>
        <v>COMPACTADOR DE SOLOS DE PERCUSSÃO (SOQUETE) COM MOTOR A GASOLINA 4 TEMPOS, POTÊNCIA 4 CV - JUROS. AF_08/2015</v>
      </c>
      <c r="D137" s="76"/>
      <c r="E137" s="76"/>
      <c r="F137" s="77"/>
      <c r="G137" s="6" t="str">
        <f>VLOOKUP(B137,S!$A:$D,3,FALSE)</f>
        <v>H</v>
      </c>
      <c r="H137" s="20"/>
      <c r="I137" s="20">
        <f>J139</f>
        <v>0.1</v>
      </c>
      <c r="J137" s="69"/>
      <c r="K137" s="65"/>
      <c r="L137" s="20">
        <f>VLOOKUP(B137,S!$A:$D,4,FALSE)</f>
        <v>0.1</v>
      </c>
      <c r="M137" s="6" t="str">
        <f>IF(ROUND((L137-I137),2)=0,"OK, confere com a tabela.",IF(ROUND((L137-I137),2)&lt;0,"ACIMA ("&amp;TEXT(ROUND(I137*100/L137,4),"0,0000")&amp;" %) da tabela.","ABAIXO ("&amp;TEXT(ROUND(I137*100/L137,4),"0,0000")&amp;" %) da tabela."))</f>
        <v>OK, confere com a tabela.</v>
      </c>
    </row>
    <row r="138" spans="1:13" ht="30" customHeight="1" x14ac:dyDescent="0.25">
      <c r="A138" s="16" t="s">
        <v>73</v>
      </c>
      <c r="B138" s="16">
        <v>13458</v>
      </c>
      <c r="C138" s="61" t="str">
        <f>VLOOKUP(B138,IF(A138="COMPOSICAO",S!$A:$D,I!$A:$D),2,FALSE)</f>
        <v>COMPACTADOR DE SOLOS DE PERCURSAO (SOQUETE) COM MOTOR A GASOLINA 4 TEMPOS DE 4 HP (4 CV)</v>
      </c>
      <c r="D138" s="61"/>
      <c r="E138" s="61"/>
      <c r="F138" s="61"/>
      <c r="G138" s="16" t="str">
        <f>VLOOKUP(B138,IF(A138="COMPOSICAO",S!$A:$D,I!$A:$D),3,FALSE)</f>
        <v>UN</v>
      </c>
      <c r="H138" s="26">
        <v>7.4000000000000003E-6</v>
      </c>
      <c r="I138" s="17">
        <f>IF(A138="COMPOSICAO",VLOOKUP("TOTAL - "&amp;B138,COMPOSICAO_AUX_3!$A:$J,10,FALSE),VLOOKUP(B138,I!$A:$D,4,FALSE))</f>
        <v>14360.28</v>
      </c>
      <c r="J138" s="37">
        <f>TRUNC(H138*I138,2)</f>
        <v>0.1</v>
      </c>
      <c r="K138" s="38"/>
    </row>
    <row r="139" spans="1:13" ht="15" customHeight="1" x14ac:dyDescent="0.25">
      <c r="A139" s="22" t="s">
        <v>131</v>
      </c>
      <c r="B139" s="23"/>
      <c r="C139" s="23"/>
      <c r="D139" s="23"/>
      <c r="E139" s="23"/>
      <c r="F139" s="23"/>
      <c r="G139" s="24"/>
      <c r="H139" s="25"/>
      <c r="I139" s="18"/>
      <c r="J139" s="37">
        <f>SUM(J137:K138)</f>
        <v>0.1</v>
      </c>
      <c r="K139" s="38"/>
    </row>
    <row r="140" spans="1:13" ht="15" customHeight="1" x14ac:dyDescent="0.25">
      <c r="A140" s="3"/>
      <c r="B140" s="3"/>
      <c r="C140" s="3"/>
      <c r="D140" s="3"/>
      <c r="E140" s="3"/>
      <c r="F140" s="3"/>
      <c r="G140" s="3"/>
      <c r="H140" s="3"/>
      <c r="I140" s="3"/>
      <c r="J140" s="3"/>
      <c r="K140" s="3"/>
    </row>
    <row r="141" spans="1:13" ht="15" customHeight="1" x14ac:dyDescent="0.25">
      <c r="A141" s="10" t="s">
        <v>69</v>
      </c>
      <c r="B141" s="10" t="s">
        <v>32</v>
      </c>
      <c r="C141" s="70" t="s">
        <v>8</v>
      </c>
      <c r="D141" s="71"/>
      <c r="E141" s="71"/>
      <c r="F141" s="71"/>
      <c r="G141" s="6" t="s">
        <v>33</v>
      </c>
      <c r="H141" s="6" t="s">
        <v>70</v>
      </c>
      <c r="I141" s="6" t="s">
        <v>71</v>
      </c>
      <c r="J141" s="47" t="s">
        <v>10</v>
      </c>
      <c r="K141" s="48"/>
    </row>
    <row r="142" spans="1:13" ht="45" customHeight="1" x14ac:dyDescent="0.25">
      <c r="A142" s="6" t="s">
        <v>97</v>
      </c>
      <c r="B142" s="6">
        <v>91531</v>
      </c>
      <c r="C142" s="76" t="str">
        <f>VLOOKUP(B142,S!$A:$D,2,FALSE)</f>
        <v>COMPACTADOR DE SOLOS DE PERCUSSÃO (SOQUETE) COM MOTOR A GASOLINA 4 TEMPOS, POTÊNCIA 4 CV - MANUTENÇÃO. AF_08/2015</v>
      </c>
      <c r="D142" s="76"/>
      <c r="E142" s="76"/>
      <c r="F142" s="77"/>
      <c r="G142" s="6" t="str">
        <f>VLOOKUP(B142,S!$A:$D,3,FALSE)</f>
        <v>H</v>
      </c>
      <c r="H142" s="20"/>
      <c r="I142" s="20">
        <f>J144</f>
        <v>0.95</v>
      </c>
      <c r="J142" s="69"/>
      <c r="K142" s="65"/>
      <c r="L142" s="20">
        <f>VLOOKUP(B142,S!$A:$D,4,FALSE)</f>
        <v>0.95</v>
      </c>
      <c r="M142" s="6" t="str">
        <f>IF(ROUND((L142-I142),2)=0,"OK, confere com a tabela.",IF(ROUND((L142-I142),2)&lt;0,"ACIMA ("&amp;TEXT(ROUND(I142*100/L142,4),"0,0000")&amp;" %) da tabela.","ABAIXO ("&amp;TEXT(ROUND(I142*100/L142,4),"0,0000")&amp;" %) da tabela."))</f>
        <v>OK, confere com a tabela.</v>
      </c>
    </row>
    <row r="143" spans="1:13" ht="30" customHeight="1" x14ac:dyDescent="0.25">
      <c r="A143" s="16" t="s">
        <v>73</v>
      </c>
      <c r="B143" s="16">
        <v>13458</v>
      </c>
      <c r="C143" s="61" t="str">
        <f>VLOOKUP(B143,IF(A143="COMPOSICAO",S!$A:$D,I!$A:$D),2,FALSE)</f>
        <v>COMPACTADOR DE SOLOS DE PERCURSAO (SOQUETE) COM MOTOR A GASOLINA 4 TEMPOS DE 4 HP (4 CV)</v>
      </c>
      <c r="D143" s="61"/>
      <c r="E143" s="61"/>
      <c r="F143" s="61"/>
      <c r="G143" s="16" t="str">
        <f>VLOOKUP(B143,IF(A143="COMPOSICAO",S!$A:$D,I!$A:$D),3,FALSE)</f>
        <v>UN</v>
      </c>
      <c r="H143" s="26">
        <v>6.6699999999999995E-5</v>
      </c>
      <c r="I143" s="17">
        <f>IF(A143="COMPOSICAO",VLOOKUP("TOTAL - "&amp;B143,COMPOSICAO_AUX_3!$A:$J,10,FALSE),VLOOKUP(B143,I!$A:$D,4,FALSE))</f>
        <v>14360.28</v>
      </c>
      <c r="J143" s="37">
        <f>TRUNC(H143*I143,2)</f>
        <v>0.95</v>
      </c>
      <c r="K143" s="38"/>
    </row>
    <row r="144" spans="1:13" ht="15" customHeight="1" x14ac:dyDescent="0.25">
      <c r="A144" s="22" t="s">
        <v>132</v>
      </c>
      <c r="B144" s="23"/>
      <c r="C144" s="23"/>
      <c r="D144" s="23"/>
      <c r="E144" s="23"/>
      <c r="F144" s="23"/>
      <c r="G144" s="24"/>
      <c r="H144" s="25"/>
      <c r="I144" s="18"/>
      <c r="J144" s="37">
        <f>SUM(J142:K143)</f>
        <v>0.95</v>
      </c>
      <c r="K144" s="38"/>
    </row>
    <row r="145" spans="1:13" ht="15" customHeight="1" x14ac:dyDescent="0.25">
      <c r="A145" s="3"/>
      <c r="B145" s="3"/>
      <c r="C145" s="3"/>
      <c r="D145" s="3"/>
      <c r="E145" s="3"/>
      <c r="F145" s="3"/>
      <c r="G145" s="3"/>
      <c r="H145" s="3"/>
      <c r="I145" s="3"/>
      <c r="J145" s="3"/>
      <c r="K145" s="3"/>
    </row>
    <row r="146" spans="1:13" ht="15" customHeight="1" x14ac:dyDescent="0.25">
      <c r="A146" s="10" t="s">
        <v>69</v>
      </c>
      <c r="B146" s="10" t="s">
        <v>32</v>
      </c>
      <c r="C146" s="70" t="s">
        <v>8</v>
      </c>
      <c r="D146" s="71"/>
      <c r="E146" s="71"/>
      <c r="F146" s="71"/>
      <c r="G146" s="6" t="s">
        <v>33</v>
      </c>
      <c r="H146" s="6" t="s">
        <v>70</v>
      </c>
      <c r="I146" s="6" t="s">
        <v>71</v>
      </c>
      <c r="J146" s="47" t="s">
        <v>10</v>
      </c>
      <c r="K146" s="48"/>
    </row>
    <row r="147" spans="1:13" ht="45" customHeight="1" x14ac:dyDescent="0.25">
      <c r="A147" s="6" t="s">
        <v>97</v>
      </c>
      <c r="B147" s="6">
        <v>91532</v>
      </c>
      <c r="C147" s="76" t="str">
        <f>VLOOKUP(B147,S!$A:$D,2,FALSE)</f>
        <v>COMPACTADOR DE SOLOS DE PERCUSSÃO (SOQUETE) COM MOTOR A GASOLINA 4 TEMPOS, POTÊNCIA 4 CV - MATERIAIS NA OPERAÇÃO. AF_08/2015</v>
      </c>
      <c r="D147" s="76"/>
      <c r="E147" s="76"/>
      <c r="F147" s="77"/>
      <c r="G147" s="6" t="str">
        <f>VLOOKUP(B147,S!$A:$D,3,FALSE)</f>
        <v>H</v>
      </c>
      <c r="H147" s="20"/>
      <c r="I147" s="20">
        <f>J149</f>
        <v>5.15</v>
      </c>
      <c r="J147" s="69"/>
      <c r="K147" s="65"/>
      <c r="L147" s="20">
        <f>VLOOKUP(B147,S!$A:$D,4,FALSE)</f>
        <v>5.15</v>
      </c>
      <c r="M147" s="6" t="str">
        <f>IF(ROUND((L147-I147),2)=0,"OK, confere com a tabela.",IF(ROUND((L147-I147),2)&lt;0,"ACIMA ("&amp;TEXT(ROUND(I147*100/L147,4),"0,0000")&amp;" %) da tabela.","ABAIXO ("&amp;TEXT(ROUND(I147*100/L147,4),"0,0000")&amp;" %) da tabela."))</f>
        <v>OK, confere com a tabela.</v>
      </c>
    </row>
    <row r="148" spans="1:13" ht="15" customHeight="1" x14ac:dyDescent="0.25">
      <c r="A148" s="16" t="s">
        <v>73</v>
      </c>
      <c r="B148" s="16">
        <v>4222</v>
      </c>
      <c r="C148" s="61" t="str">
        <f>VLOOKUP(B148,IF(A148="COMPOSICAO",S!$A:$D,I!$A:$D),2,FALSE)</f>
        <v>GASOLINA COMUM</v>
      </c>
      <c r="D148" s="61"/>
      <c r="E148" s="61"/>
      <c r="F148" s="61"/>
      <c r="G148" s="16" t="str">
        <f>VLOOKUP(B148,IF(A148="COMPOSICAO",S!$A:$D,I!$A:$D),3,FALSE)</f>
        <v>L</v>
      </c>
      <c r="H148" s="26">
        <v>1.03</v>
      </c>
      <c r="I148" s="17">
        <f>IF(A148="COMPOSICAO",VLOOKUP("TOTAL - "&amp;B148,COMPOSICAO_AUX_3!$A:$J,10,FALSE),VLOOKUP(B148,I!$A:$D,4,FALSE))</f>
        <v>5</v>
      </c>
      <c r="J148" s="37">
        <f>TRUNC(H148*I148,2)</f>
        <v>5.15</v>
      </c>
      <c r="K148" s="38"/>
    </row>
    <row r="149" spans="1:13" ht="15" customHeight="1" x14ac:dyDescent="0.25">
      <c r="A149" s="22" t="s">
        <v>133</v>
      </c>
      <c r="B149" s="23"/>
      <c r="C149" s="23"/>
      <c r="D149" s="23"/>
      <c r="E149" s="23"/>
      <c r="F149" s="23"/>
      <c r="G149" s="24"/>
      <c r="H149" s="25"/>
      <c r="I149" s="18"/>
      <c r="J149" s="37">
        <f>SUM(J147:K148)</f>
        <v>5.15</v>
      </c>
      <c r="K149" s="38"/>
    </row>
    <row r="150" spans="1:13" ht="15" customHeight="1" x14ac:dyDescent="0.25">
      <c r="A150" s="3"/>
      <c r="B150" s="3"/>
      <c r="C150" s="3"/>
      <c r="D150" s="3"/>
      <c r="E150" s="3"/>
      <c r="F150" s="3"/>
      <c r="G150" s="3"/>
      <c r="H150" s="3"/>
      <c r="I150" s="3"/>
      <c r="J150" s="3"/>
      <c r="K150" s="3"/>
    </row>
    <row r="151" spans="1:13" ht="15" customHeight="1" x14ac:dyDescent="0.25">
      <c r="A151" s="10" t="s">
        <v>69</v>
      </c>
      <c r="B151" s="10" t="s">
        <v>32</v>
      </c>
      <c r="C151" s="70" t="s">
        <v>8</v>
      </c>
      <c r="D151" s="71"/>
      <c r="E151" s="71"/>
      <c r="F151" s="71"/>
      <c r="G151" s="6" t="s">
        <v>33</v>
      </c>
      <c r="H151" s="6" t="s">
        <v>70</v>
      </c>
      <c r="I151" s="6" t="s">
        <v>71</v>
      </c>
      <c r="J151" s="47" t="s">
        <v>10</v>
      </c>
      <c r="K151" s="48"/>
    </row>
    <row r="152" spans="1:13" ht="45" customHeight="1" x14ac:dyDescent="0.25">
      <c r="A152" s="6" t="s">
        <v>97</v>
      </c>
      <c r="B152" s="6">
        <v>95278</v>
      </c>
      <c r="C152" s="76" t="str">
        <f>VLOOKUP(B152,S!$A:$D,2,FALSE)</f>
        <v>DESEMPENADEIRA DE CONCRETO, PESO DE 78 KG, 4 PÁS, MOTOR A GASOLINA, POTÊNCIA 5,5 HP - DEPRECIAÇÃO. AF_09/2016</v>
      </c>
      <c r="D152" s="76"/>
      <c r="E152" s="76"/>
      <c r="F152" s="77"/>
      <c r="G152" s="6" t="str">
        <f>VLOOKUP(B152,S!$A:$D,3,FALSE)</f>
        <v>H</v>
      </c>
      <c r="H152" s="20"/>
      <c r="I152" s="20">
        <f>J154</f>
        <v>0.55000000000000004</v>
      </c>
      <c r="J152" s="69"/>
      <c r="K152" s="65"/>
      <c r="L152" s="20">
        <f>VLOOKUP(B152,S!$A:$D,4,FALSE)</f>
        <v>0.55000000000000004</v>
      </c>
      <c r="M152" s="6" t="str">
        <f>IF(ROUND((L152-I152),2)=0,"OK, confere com a tabela.",IF(ROUND((L152-I152),2)&lt;0,"ACIMA ("&amp;TEXT(ROUND(I152*100/L152,4),"0,0000")&amp;" %) da tabela.","ABAIXO ("&amp;TEXT(ROUND(I152*100/L152,4),"0,0000")&amp;" %) da tabela."))</f>
        <v>OK, confere com a tabela.</v>
      </c>
    </row>
    <row r="153" spans="1:13" ht="30" customHeight="1" x14ac:dyDescent="0.25">
      <c r="A153" s="16" t="s">
        <v>73</v>
      </c>
      <c r="B153" s="16">
        <v>10658</v>
      </c>
      <c r="C153" s="61" t="str">
        <f>VLOOKUP(B153,IF(A153="COMPOSICAO",S!$A:$D,I!$A:$D),2,FALSE)</f>
        <v>ALISADORA DE CONCRETO COM MOTOR A GASOLINA DE 5,5 HP, PESO COM MOTOR DE 78 KG, 4 PAS</v>
      </c>
      <c r="D153" s="61"/>
      <c r="E153" s="61"/>
      <c r="F153" s="61"/>
      <c r="G153" s="16" t="str">
        <f>VLOOKUP(B153,IF(A153="COMPOSICAO",S!$A:$D,I!$A:$D),3,FALSE)</f>
        <v>UN</v>
      </c>
      <c r="H153" s="26">
        <v>7.2000000000000002E-5</v>
      </c>
      <c r="I153" s="17">
        <f>IF(A153="COMPOSICAO",VLOOKUP("TOTAL - "&amp;B153,COMPOSICAO_AUX_3!$A:$J,10,FALSE),VLOOKUP(B153,I!$A:$D,4,FALSE))</f>
        <v>7770</v>
      </c>
      <c r="J153" s="37">
        <f>TRUNC(H153*I153,2)</f>
        <v>0.55000000000000004</v>
      </c>
      <c r="K153" s="38"/>
    </row>
    <row r="154" spans="1:13" ht="15" customHeight="1" x14ac:dyDescent="0.25">
      <c r="A154" s="22" t="s">
        <v>134</v>
      </c>
      <c r="B154" s="23"/>
      <c r="C154" s="23"/>
      <c r="D154" s="23"/>
      <c r="E154" s="23"/>
      <c r="F154" s="23"/>
      <c r="G154" s="24"/>
      <c r="H154" s="25"/>
      <c r="I154" s="18"/>
      <c r="J154" s="37">
        <f>SUM(J152:K153)</f>
        <v>0.55000000000000004</v>
      </c>
      <c r="K154" s="38"/>
    </row>
    <row r="155" spans="1:13" ht="15" customHeight="1" x14ac:dyDescent="0.25">
      <c r="A155" s="3"/>
      <c r="B155" s="3"/>
      <c r="C155" s="3"/>
      <c r="D155" s="3"/>
      <c r="E155" s="3"/>
      <c r="F155" s="3"/>
      <c r="G155" s="3"/>
      <c r="H155" s="3"/>
      <c r="I155" s="3"/>
      <c r="J155" s="3"/>
      <c r="K155" s="3"/>
    </row>
    <row r="156" spans="1:13" ht="15" customHeight="1" x14ac:dyDescent="0.25">
      <c r="A156" s="10" t="s">
        <v>69</v>
      </c>
      <c r="B156" s="10" t="s">
        <v>32</v>
      </c>
      <c r="C156" s="70" t="s">
        <v>8</v>
      </c>
      <c r="D156" s="71"/>
      <c r="E156" s="71"/>
      <c r="F156" s="71"/>
      <c r="G156" s="6" t="s">
        <v>33</v>
      </c>
      <c r="H156" s="6" t="s">
        <v>70</v>
      </c>
      <c r="I156" s="6" t="s">
        <v>71</v>
      </c>
      <c r="J156" s="47" t="s">
        <v>10</v>
      </c>
      <c r="K156" s="48"/>
    </row>
    <row r="157" spans="1:13" ht="45" customHeight="1" x14ac:dyDescent="0.25">
      <c r="A157" s="6" t="s">
        <v>97</v>
      </c>
      <c r="B157" s="6">
        <v>95279</v>
      </c>
      <c r="C157" s="76" t="str">
        <f>VLOOKUP(B157,S!$A:$D,2,FALSE)</f>
        <v>DESEMPENADEIRA DE CONCRETO, PESO DE 78 KG, 4 PÁS, MOTOR A GASOLINA, POTÊNCIA 5,5 HP - JUROS. AF_09/2016</v>
      </c>
      <c r="D157" s="76"/>
      <c r="E157" s="76"/>
      <c r="F157" s="77"/>
      <c r="G157" s="6" t="str">
        <f>VLOOKUP(B157,S!$A:$D,3,FALSE)</f>
        <v>H</v>
      </c>
      <c r="H157" s="20"/>
      <c r="I157" s="20">
        <f>J159</f>
        <v>0.05</v>
      </c>
      <c r="J157" s="69"/>
      <c r="K157" s="65"/>
      <c r="L157" s="20">
        <f>VLOOKUP(B157,S!$A:$D,4,FALSE)</f>
        <v>0.05</v>
      </c>
      <c r="M157" s="6" t="str">
        <f>IF(ROUND((L157-I157),2)=0,"OK, confere com a tabela.",IF(ROUND((L157-I157),2)&lt;0,"ACIMA ("&amp;TEXT(ROUND(I157*100/L157,4),"0,0000")&amp;" %) da tabela.","ABAIXO ("&amp;TEXT(ROUND(I157*100/L157,4),"0,0000")&amp;" %) da tabela."))</f>
        <v>OK, confere com a tabela.</v>
      </c>
    </row>
    <row r="158" spans="1:13" ht="30" customHeight="1" x14ac:dyDescent="0.25">
      <c r="A158" s="16" t="s">
        <v>73</v>
      </c>
      <c r="B158" s="16">
        <v>10658</v>
      </c>
      <c r="C158" s="61" t="str">
        <f>VLOOKUP(B158,IF(A158="COMPOSICAO",S!$A:$D,I!$A:$D),2,FALSE)</f>
        <v>ALISADORA DE CONCRETO COM MOTOR A GASOLINA DE 5,5 HP, PESO COM MOTOR DE 78 KG, 4 PAS</v>
      </c>
      <c r="D158" s="61"/>
      <c r="E158" s="61"/>
      <c r="F158" s="61"/>
      <c r="G158" s="16" t="str">
        <f>VLOOKUP(B158,IF(A158="COMPOSICAO",S!$A:$D,I!$A:$D),3,FALSE)</f>
        <v>UN</v>
      </c>
      <c r="H158" s="26">
        <v>7.6000000000000001E-6</v>
      </c>
      <c r="I158" s="17">
        <f>IF(A158="COMPOSICAO",VLOOKUP("TOTAL - "&amp;B158,COMPOSICAO_AUX_3!$A:$J,10,FALSE),VLOOKUP(B158,I!$A:$D,4,FALSE))</f>
        <v>7770</v>
      </c>
      <c r="J158" s="37">
        <f>TRUNC(H158*I158,2)</f>
        <v>0.05</v>
      </c>
      <c r="K158" s="38"/>
    </row>
    <row r="159" spans="1:13" ht="15" customHeight="1" x14ac:dyDescent="0.25">
      <c r="A159" s="22" t="s">
        <v>135</v>
      </c>
      <c r="B159" s="23"/>
      <c r="C159" s="23"/>
      <c r="D159" s="23"/>
      <c r="E159" s="23"/>
      <c r="F159" s="23"/>
      <c r="G159" s="24"/>
      <c r="H159" s="25"/>
      <c r="I159" s="18"/>
      <c r="J159" s="37">
        <f>SUM(J157:K158)</f>
        <v>0.05</v>
      </c>
      <c r="K159" s="38"/>
    </row>
    <row r="160" spans="1:13" ht="15" customHeight="1" x14ac:dyDescent="0.25">
      <c r="A160" s="3"/>
      <c r="B160" s="3"/>
      <c r="C160" s="3"/>
      <c r="D160" s="3"/>
      <c r="E160" s="3"/>
      <c r="F160" s="3"/>
      <c r="G160" s="3"/>
      <c r="H160" s="3"/>
      <c r="I160" s="3"/>
      <c r="J160" s="3"/>
      <c r="K160" s="3"/>
    </row>
    <row r="161" spans="1:13" ht="15" customHeight="1" x14ac:dyDescent="0.25">
      <c r="A161" s="10" t="s">
        <v>69</v>
      </c>
      <c r="B161" s="10" t="s">
        <v>32</v>
      </c>
      <c r="C161" s="70" t="s">
        <v>8</v>
      </c>
      <c r="D161" s="71"/>
      <c r="E161" s="71"/>
      <c r="F161" s="71"/>
      <c r="G161" s="6" t="s">
        <v>33</v>
      </c>
      <c r="H161" s="6" t="s">
        <v>70</v>
      </c>
      <c r="I161" s="6" t="s">
        <v>71</v>
      </c>
      <c r="J161" s="47" t="s">
        <v>10</v>
      </c>
      <c r="K161" s="48"/>
    </row>
    <row r="162" spans="1:13" ht="45" customHeight="1" x14ac:dyDescent="0.25">
      <c r="A162" s="6" t="s">
        <v>97</v>
      </c>
      <c r="B162" s="6">
        <v>95280</v>
      </c>
      <c r="C162" s="76" t="str">
        <f>VLOOKUP(B162,S!$A:$D,2,FALSE)</f>
        <v>DESEMPENADEIRA DE CONCRETO, PESO DE 78 KG, 4 PÁS, MOTOR A GASOLINA, POTÊNCIA 5,5 HP - MANUTENÇÃO. AF_09/2016</v>
      </c>
      <c r="D162" s="76"/>
      <c r="E162" s="76"/>
      <c r="F162" s="77"/>
      <c r="G162" s="6" t="str">
        <f>VLOOKUP(B162,S!$A:$D,3,FALSE)</f>
        <v>H</v>
      </c>
      <c r="H162" s="20"/>
      <c r="I162" s="20">
        <f>J164</f>
        <v>0.54</v>
      </c>
      <c r="J162" s="69"/>
      <c r="K162" s="65"/>
      <c r="L162" s="20">
        <f>VLOOKUP(B162,S!$A:$D,4,FALSE)</f>
        <v>0.54</v>
      </c>
      <c r="M162" s="6" t="str">
        <f>IF(ROUND((L162-I162),2)=0,"OK, confere com a tabela.",IF(ROUND((L162-I162),2)&lt;0,"ACIMA ("&amp;TEXT(ROUND(I162*100/L162,4),"0,0000")&amp;" %) da tabela.","ABAIXO ("&amp;TEXT(ROUND(I162*100/L162,4),"0,0000")&amp;" %) da tabela."))</f>
        <v>OK, confere com a tabela.</v>
      </c>
    </row>
    <row r="163" spans="1:13" ht="30" customHeight="1" x14ac:dyDescent="0.25">
      <c r="A163" s="16" t="s">
        <v>73</v>
      </c>
      <c r="B163" s="16">
        <v>10658</v>
      </c>
      <c r="C163" s="61" t="str">
        <f>VLOOKUP(B163,IF(A163="COMPOSICAO",S!$A:$D,I!$A:$D),2,FALSE)</f>
        <v>ALISADORA DE CONCRETO COM MOTOR A GASOLINA DE 5,5 HP, PESO COM MOTOR DE 78 KG, 4 PAS</v>
      </c>
      <c r="D163" s="61"/>
      <c r="E163" s="61"/>
      <c r="F163" s="61"/>
      <c r="G163" s="16" t="str">
        <f>VLOOKUP(B163,IF(A163="COMPOSICAO",S!$A:$D,I!$A:$D),3,FALSE)</f>
        <v>UN</v>
      </c>
      <c r="H163" s="26">
        <v>6.9999999999999994E-5</v>
      </c>
      <c r="I163" s="17">
        <f>IF(A163="COMPOSICAO",VLOOKUP("TOTAL - "&amp;B163,COMPOSICAO_AUX_3!$A:$J,10,FALSE),VLOOKUP(B163,I!$A:$D,4,FALSE))</f>
        <v>7770</v>
      </c>
      <c r="J163" s="37">
        <f>TRUNC(H163*I163,2)</f>
        <v>0.54</v>
      </c>
      <c r="K163" s="38"/>
    </row>
    <row r="164" spans="1:13" ht="15" customHeight="1" x14ac:dyDescent="0.25">
      <c r="A164" s="22" t="s">
        <v>136</v>
      </c>
      <c r="B164" s="23"/>
      <c r="C164" s="23"/>
      <c r="D164" s="23"/>
      <c r="E164" s="23"/>
      <c r="F164" s="23"/>
      <c r="G164" s="24"/>
      <c r="H164" s="25"/>
      <c r="I164" s="18"/>
      <c r="J164" s="37">
        <f>SUM(J162:K163)</f>
        <v>0.54</v>
      </c>
      <c r="K164" s="38"/>
    </row>
    <row r="165" spans="1:13" ht="15" customHeight="1" x14ac:dyDescent="0.25">
      <c r="A165" s="3"/>
      <c r="B165" s="3"/>
      <c r="C165" s="3"/>
      <c r="D165" s="3"/>
      <c r="E165" s="3"/>
      <c r="F165" s="3"/>
      <c r="G165" s="3"/>
      <c r="H165" s="3"/>
      <c r="I165" s="3"/>
      <c r="J165" s="3"/>
      <c r="K165" s="3"/>
    </row>
    <row r="166" spans="1:13" ht="15" customHeight="1" x14ac:dyDescent="0.25">
      <c r="A166" s="10" t="s">
        <v>69</v>
      </c>
      <c r="B166" s="10" t="s">
        <v>32</v>
      </c>
      <c r="C166" s="70" t="s">
        <v>8</v>
      </c>
      <c r="D166" s="71"/>
      <c r="E166" s="71"/>
      <c r="F166" s="71"/>
      <c r="G166" s="6" t="s">
        <v>33</v>
      </c>
      <c r="H166" s="6" t="s">
        <v>70</v>
      </c>
      <c r="I166" s="6" t="s">
        <v>71</v>
      </c>
      <c r="J166" s="47" t="s">
        <v>10</v>
      </c>
      <c r="K166" s="48"/>
    </row>
    <row r="167" spans="1:13" ht="45" customHeight="1" x14ac:dyDescent="0.25">
      <c r="A167" s="6" t="s">
        <v>97</v>
      </c>
      <c r="B167" s="6">
        <v>95281</v>
      </c>
      <c r="C167" s="76" t="str">
        <f>VLOOKUP(B167,S!$A:$D,2,FALSE)</f>
        <v>DESEMPENADEIRA DE CONCRETO, PESO DE 78 KG, 4 PÁS, MOTOR A GASOLINA, POTÊNCIA 5,5 HP   MATERIAIS NA OPERAÇÃO. AF_09/2016</v>
      </c>
      <c r="D167" s="76"/>
      <c r="E167" s="76"/>
      <c r="F167" s="77"/>
      <c r="G167" s="6" t="str">
        <f>VLOOKUP(B167,S!$A:$D,3,FALSE)</f>
        <v>H</v>
      </c>
      <c r="H167" s="20"/>
      <c r="I167" s="20">
        <f>J169</f>
        <v>7.2</v>
      </c>
      <c r="J167" s="69"/>
      <c r="K167" s="65"/>
      <c r="L167" s="20">
        <f>VLOOKUP(B167,S!$A:$D,4,FALSE)</f>
        <v>7.2</v>
      </c>
      <c r="M167" s="6" t="str">
        <f>IF(ROUND((L167-I167),2)=0,"OK, confere com a tabela.",IF(ROUND((L167-I167),2)&lt;0,"ACIMA ("&amp;TEXT(ROUND(I167*100/L167,4),"0,0000")&amp;" %) da tabela.","ABAIXO ("&amp;TEXT(ROUND(I167*100/L167,4),"0,0000")&amp;" %) da tabela."))</f>
        <v>OK, confere com a tabela.</v>
      </c>
    </row>
    <row r="168" spans="1:13" ht="15" customHeight="1" x14ac:dyDescent="0.25">
      <c r="A168" s="16" t="s">
        <v>73</v>
      </c>
      <c r="B168" s="16">
        <v>4222</v>
      </c>
      <c r="C168" s="61" t="str">
        <f>VLOOKUP(B168,IF(A168="COMPOSICAO",S!$A:$D,I!$A:$D),2,FALSE)</f>
        <v>GASOLINA COMUM</v>
      </c>
      <c r="D168" s="61"/>
      <c r="E168" s="61"/>
      <c r="F168" s="61"/>
      <c r="G168" s="16" t="str">
        <f>VLOOKUP(B168,IF(A168="COMPOSICAO",S!$A:$D,I!$A:$D),3,FALSE)</f>
        <v>L</v>
      </c>
      <c r="H168" s="26">
        <v>1.44</v>
      </c>
      <c r="I168" s="17">
        <f>IF(A168="COMPOSICAO",VLOOKUP("TOTAL - "&amp;B168,COMPOSICAO_AUX_3!$A:$J,10,FALSE),VLOOKUP(B168,I!$A:$D,4,FALSE))</f>
        <v>5</v>
      </c>
      <c r="J168" s="37">
        <f>TRUNC(H168*I168,2)</f>
        <v>7.2</v>
      </c>
      <c r="K168" s="38"/>
    </row>
    <row r="169" spans="1:13" ht="15" customHeight="1" x14ac:dyDescent="0.25">
      <c r="A169" s="22" t="s">
        <v>137</v>
      </c>
      <c r="B169" s="23"/>
      <c r="C169" s="23"/>
      <c r="D169" s="23"/>
      <c r="E169" s="23"/>
      <c r="F169" s="23"/>
      <c r="G169" s="24"/>
      <c r="H169" s="25"/>
      <c r="I169" s="18"/>
      <c r="J169" s="37">
        <f>SUM(J167:K168)</f>
        <v>7.2</v>
      </c>
      <c r="K169" s="38"/>
    </row>
    <row r="170" spans="1:13" ht="15" customHeight="1" x14ac:dyDescent="0.25">
      <c r="A170" s="3"/>
      <c r="B170" s="3"/>
      <c r="C170" s="3"/>
      <c r="D170" s="3"/>
      <c r="E170" s="3"/>
      <c r="F170" s="3"/>
      <c r="G170" s="3"/>
      <c r="H170" s="3"/>
      <c r="I170" s="3"/>
      <c r="J170" s="3"/>
      <c r="K170" s="3"/>
    </row>
    <row r="171" spans="1:13" ht="15" customHeight="1" x14ac:dyDescent="0.25">
      <c r="A171" s="10" t="s">
        <v>69</v>
      </c>
      <c r="B171" s="10" t="s">
        <v>32</v>
      </c>
      <c r="C171" s="70" t="s">
        <v>8</v>
      </c>
      <c r="D171" s="71"/>
      <c r="E171" s="71"/>
      <c r="F171" s="71"/>
      <c r="G171" s="6" t="s">
        <v>33</v>
      </c>
      <c r="H171" s="6" t="s">
        <v>70</v>
      </c>
      <c r="I171" s="6" t="s">
        <v>71</v>
      </c>
      <c r="J171" s="47" t="s">
        <v>10</v>
      </c>
      <c r="K171" s="48"/>
    </row>
    <row r="172" spans="1:13" ht="30" customHeight="1" x14ac:dyDescent="0.25">
      <c r="A172" s="6" t="s">
        <v>94</v>
      </c>
      <c r="B172" s="6">
        <v>95377</v>
      </c>
      <c r="C172" s="76" t="str">
        <f>VLOOKUP(B172,S!$A:$D,2,FALSE)</f>
        <v>CURSO DE CAPACITAÇÃO PARA SERRALHEIRO (ENCARGOS COMPLEMENTARES) - HORISTA</v>
      </c>
      <c r="D172" s="76"/>
      <c r="E172" s="76"/>
      <c r="F172" s="77"/>
      <c r="G172" s="6" t="str">
        <f>VLOOKUP(B172,S!$A:$D,3,FALSE)</f>
        <v>H</v>
      </c>
      <c r="H172" s="20"/>
      <c r="I172" s="20">
        <f>J174</f>
        <v>0.19</v>
      </c>
      <c r="J172" s="69"/>
      <c r="K172" s="65"/>
      <c r="L172" s="20">
        <f>VLOOKUP(B172,S!$A:$D,4,FALSE)</f>
        <v>0.19</v>
      </c>
      <c r="M172" s="6" t="str">
        <f>IF(ROUND((L172-I172),2)=0,"OK, confere com a tabela.",IF(ROUND((L172-I172),2)&lt;0,"ACIMA ("&amp;TEXT(ROUND(I172*100/L172,4),"0,0000")&amp;" %) da tabela.","ABAIXO ("&amp;TEXT(ROUND(I172*100/L172,4),"0,0000")&amp;" %) da tabela."))</f>
        <v>OK, confere com a tabela.</v>
      </c>
    </row>
    <row r="173" spans="1:13" ht="15" customHeight="1" x14ac:dyDescent="0.25">
      <c r="A173" s="16" t="s">
        <v>73</v>
      </c>
      <c r="B173" s="16">
        <v>6110</v>
      </c>
      <c r="C173" s="61" t="str">
        <f>VLOOKUP(B173,IF(A173="COMPOSICAO",S!$A:$D,I!$A:$D),2,FALSE)</f>
        <v>SERRALHEIRO (HORISTA)</v>
      </c>
      <c r="D173" s="61"/>
      <c r="E173" s="61"/>
      <c r="F173" s="61"/>
      <c r="G173" s="16" t="str">
        <f>VLOOKUP(B173,IF(A173="COMPOSICAO",S!$A:$D,I!$A:$D),3,FALSE)</f>
        <v>H</v>
      </c>
      <c r="H173" s="26">
        <v>1.2109999999999999E-2</v>
      </c>
      <c r="I173" s="17">
        <f>IF(A173="COMPOSICAO",VLOOKUP("TOTAL - "&amp;B173,COMPOSICAO_AUX_3!$A:$J,10,FALSE),VLOOKUP(B173,I!$A:$D,4,FALSE))</f>
        <v>16.29</v>
      </c>
      <c r="J173" s="37">
        <f>TRUNC(H173*I173,2)</f>
        <v>0.19</v>
      </c>
      <c r="K173" s="38"/>
    </row>
    <row r="174" spans="1:13" ht="15" customHeight="1" x14ac:dyDescent="0.25">
      <c r="A174" s="22" t="s">
        <v>138</v>
      </c>
      <c r="B174" s="23"/>
      <c r="C174" s="23"/>
      <c r="D174" s="23"/>
      <c r="E174" s="23"/>
      <c r="F174" s="23"/>
      <c r="G174" s="24"/>
      <c r="H174" s="25"/>
      <c r="I174" s="18"/>
      <c r="J174" s="37">
        <f>SUM(J172:K173)</f>
        <v>0.19</v>
      </c>
      <c r="K174" s="38"/>
    </row>
    <row r="175" spans="1:13" ht="15" customHeight="1" x14ac:dyDescent="0.25">
      <c r="A175" s="3"/>
      <c r="B175" s="3"/>
      <c r="C175" s="3"/>
      <c r="D175" s="3"/>
      <c r="E175" s="3"/>
      <c r="F175" s="3"/>
      <c r="G175" s="3"/>
      <c r="H175" s="3"/>
      <c r="I175" s="3"/>
      <c r="J175" s="3"/>
      <c r="K175" s="3"/>
    </row>
    <row r="176" spans="1:13" ht="15" customHeight="1" x14ac:dyDescent="0.25">
      <c r="A176" s="10" t="s">
        <v>69</v>
      </c>
      <c r="B176" s="10" t="s">
        <v>32</v>
      </c>
      <c r="C176" s="70" t="s">
        <v>8</v>
      </c>
      <c r="D176" s="71"/>
      <c r="E176" s="71"/>
      <c r="F176" s="71"/>
      <c r="G176" s="6" t="s">
        <v>33</v>
      </c>
      <c r="H176" s="6" t="s">
        <v>70</v>
      </c>
      <c r="I176" s="6" t="s">
        <v>71</v>
      </c>
      <c r="J176" s="47" t="s">
        <v>10</v>
      </c>
      <c r="K176" s="48"/>
    </row>
    <row r="177" spans="1:13" ht="30" customHeight="1" x14ac:dyDescent="0.25">
      <c r="A177" s="6" t="s">
        <v>94</v>
      </c>
      <c r="B177" s="6">
        <v>88377</v>
      </c>
      <c r="C177" s="76" t="str">
        <f>VLOOKUP(B177,S!$A:$D,2,FALSE)</f>
        <v>OPERADOR DE BETONEIRA ESTACIONÁRIA/MISTURADOR COM ENCARGOS COMPLEMENTARES</v>
      </c>
      <c r="D177" s="76"/>
      <c r="E177" s="76"/>
      <c r="F177" s="77"/>
      <c r="G177" s="6" t="str">
        <f>VLOOKUP(B177,S!$A:$D,3,FALSE)</f>
        <v>H</v>
      </c>
      <c r="H177" s="20"/>
      <c r="I177" s="20">
        <f>J186</f>
        <v>15.74</v>
      </c>
      <c r="J177" s="69"/>
      <c r="K177" s="65"/>
      <c r="L177" s="20">
        <f>VLOOKUP(B177,S!$A:$D,4,FALSE)</f>
        <v>15.74</v>
      </c>
      <c r="M177" s="6" t="str">
        <f>IF(ROUND((L177-I177),2)=0,"OK, confere com a tabela.",IF(ROUND((L177-I177),2)&lt;0,"ACIMA ("&amp;TEXT(ROUND(I177*100/L177,4),"0,0000")&amp;" %) da tabela.","ABAIXO ("&amp;TEXT(ROUND(I177*100/L177,4),"0,0000")&amp;" %) da tabela."))</f>
        <v>OK, confere com a tabela.</v>
      </c>
    </row>
    <row r="178" spans="1:13" ht="30" customHeight="1" x14ac:dyDescent="0.25">
      <c r="A178" s="16" t="s">
        <v>73</v>
      </c>
      <c r="B178" s="16">
        <v>37370</v>
      </c>
      <c r="C178" s="61" t="str">
        <f>VLOOKUP(B178,IF(A178="COMPOSICAO",S!$A:$D,I!$A:$D),2,FALSE)</f>
        <v>ALIMENTACAO - HORISTA (COLETADO CAIXA - ENCARGOS COMPLEMENTARES)</v>
      </c>
      <c r="D178" s="61"/>
      <c r="E178" s="61"/>
      <c r="F178" s="61"/>
      <c r="G178" s="16" t="str">
        <f>VLOOKUP(B178,IF(A178="COMPOSICAO",S!$A:$D,I!$A:$D),3,FALSE)</f>
        <v>H</v>
      </c>
      <c r="H178" s="26">
        <v>1</v>
      </c>
      <c r="I178" s="17">
        <f>IF(A178="COMPOSICAO",VLOOKUP("TOTAL - "&amp;B178,COMPOSICAO_AUX_3!$A:$J,10,FALSE),VLOOKUP(B178,I!$A:$D,4,FALSE))</f>
        <v>1.0900000000000001</v>
      </c>
      <c r="J178" s="37">
        <f t="shared" ref="J178:J185" si="5">TRUNC(H178*I178,2)</f>
        <v>1.0900000000000001</v>
      </c>
      <c r="K178" s="38"/>
    </row>
    <row r="179" spans="1:13" ht="30" customHeight="1" x14ac:dyDescent="0.25">
      <c r="A179" s="16" t="s">
        <v>73</v>
      </c>
      <c r="B179" s="16">
        <v>37371</v>
      </c>
      <c r="C179" s="61" t="str">
        <f>VLOOKUP(B179,IF(A179="COMPOSICAO",S!$A:$D,I!$A:$D),2,FALSE)</f>
        <v>TRANSPORTE - HORISTA (COLETADO CAIXA - ENCARGOS COMPLEMENTARES)</v>
      </c>
      <c r="D179" s="61"/>
      <c r="E179" s="61"/>
      <c r="F179" s="61"/>
      <c r="G179" s="16" t="str">
        <f>VLOOKUP(B179,IF(A179="COMPOSICAO",S!$A:$D,I!$A:$D),3,FALSE)</f>
        <v>H</v>
      </c>
      <c r="H179" s="26">
        <v>1</v>
      </c>
      <c r="I179" s="17">
        <f>IF(A179="COMPOSICAO",VLOOKUP("TOTAL - "&amp;B179,COMPOSICAO_AUX_3!$A:$J,10,FALSE),VLOOKUP(B179,I!$A:$D,4,FALSE))</f>
        <v>0.87</v>
      </c>
      <c r="J179" s="37">
        <f t="shared" si="5"/>
        <v>0.87</v>
      </c>
      <c r="K179" s="38"/>
    </row>
    <row r="180" spans="1:13" ht="30" customHeight="1" x14ac:dyDescent="0.25">
      <c r="A180" s="16" t="s">
        <v>73</v>
      </c>
      <c r="B180" s="16">
        <v>37372</v>
      </c>
      <c r="C180" s="61" t="str">
        <f>VLOOKUP(B180,IF(A180="COMPOSICAO",S!$A:$D,I!$A:$D),2,FALSE)</f>
        <v>EXAMES - HORISTA (COLETADO CAIXA - ENCARGOS COMPLEMENTARES)</v>
      </c>
      <c r="D180" s="61"/>
      <c r="E180" s="61"/>
      <c r="F180" s="61"/>
      <c r="G180" s="16" t="str">
        <f>VLOOKUP(B180,IF(A180="COMPOSICAO",S!$A:$D,I!$A:$D),3,FALSE)</f>
        <v>H</v>
      </c>
      <c r="H180" s="26">
        <v>1</v>
      </c>
      <c r="I180" s="17">
        <f>IF(A180="COMPOSICAO",VLOOKUP("TOTAL - "&amp;B180,COMPOSICAO_AUX_3!$A:$J,10,FALSE),VLOOKUP(B180,I!$A:$D,4,FALSE))</f>
        <v>1.1399999999999999</v>
      </c>
      <c r="J180" s="37">
        <f t="shared" si="5"/>
        <v>1.1399999999999999</v>
      </c>
      <c r="K180" s="38"/>
    </row>
    <row r="181" spans="1:13" ht="30" customHeight="1" x14ac:dyDescent="0.25">
      <c r="A181" s="16" t="s">
        <v>73</v>
      </c>
      <c r="B181" s="16">
        <v>37373</v>
      </c>
      <c r="C181" s="61" t="str">
        <f>VLOOKUP(B181,IF(A181="COMPOSICAO",S!$A:$D,I!$A:$D),2,FALSE)</f>
        <v>SEGURO - HORISTA (COLETADO CAIXA - ENCARGOS COMPLEMENTARES)</v>
      </c>
      <c r="D181" s="61"/>
      <c r="E181" s="61"/>
      <c r="F181" s="61"/>
      <c r="G181" s="16" t="str">
        <f>VLOOKUP(B181,IF(A181="COMPOSICAO",S!$A:$D,I!$A:$D),3,FALSE)</f>
        <v>H</v>
      </c>
      <c r="H181" s="26">
        <v>1</v>
      </c>
      <c r="I181" s="17">
        <f>IF(A181="COMPOSICAO",VLOOKUP("TOTAL - "&amp;B181,COMPOSICAO_AUX_3!$A:$J,10,FALSE),VLOOKUP(B181,I!$A:$D,4,FALSE))</f>
        <v>0.06</v>
      </c>
      <c r="J181" s="37">
        <f t="shared" si="5"/>
        <v>0.06</v>
      </c>
      <c r="K181" s="38"/>
    </row>
    <row r="182" spans="1:13" ht="30" customHeight="1" x14ac:dyDescent="0.25">
      <c r="A182" s="16" t="s">
        <v>73</v>
      </c>
      <c r="B182" s="16">
        <v>37666</v>
      </c>
      <c r="C182" s="61" t="str">
        <f>VLOOKUP(B182,IF(A182="COMPOSICAO",S!$A:$D,I!$A:$D),2,FALSE)</f>
        <v>OPERADOR DE BETONEIRA ESTACIONARIA / MISTURADOR</v>
      </c>
      <c r="D182" s="61"/>
      <c r="E182" s="61"/>
      <c r="F182" s="61"/>
      <c r="G182" s="16" t="str">
        <f>VLOOKUP(B182,IF(A182="COMPOSICAO",S!$A:$D,I!$A:$D),3,FALSE)</f>
        <v>H</v>
      </c>
      <c r="H182" s="26">
        <v>1</v>
      </c>
      <c r="I182" s="17">
        <f>IF(A182="COMPOSICAO",VLOOKUP("TOTAL - "&amp;B182,COMPOSICAO_AUX_3!$A:$J,10,FALSE),VLOOKUP(B182,I!$A:$D,4,FALSE))</f>
        <v>11.65</v>
      </c>
      <c r="J182" s="37">
        <f t="shared" si="5"/>
        <v>11.65</v>
      </c>
      <c r="K182" s="38"/>
    </row>
    <row r="183" spans="1:13" ht="45" customHeight="1" x14ac:dyDescent="0.25">
      <c r="A183" s="16" t="s">
        <v>73</v>
      </c>
      <c r="B183" s="16">
        <v>43464</v>
      </c>
      <c r="C183" s="61" t="str">
        <f>VLOOKUP(B183,IF(A183="COMPOSICAO",S!$A:$D,I!$A:$D),2,FALSE)</f>
        <v>FERRAMENTAS - FAMILIA OPERADOR ESCAVADEIRA - HORISTA (ENCARGOS COMPLEMENTARES - COLETADO CAIXA)</v>
      </c>
      <c r="D183" s="61"/>
      <c r="E183" s="61"/>
      <c r="F183" s="61"/>
      <c r="G183" s="16" t="str">
        <f>VLOOKUP(B183,IF(A183="COMPOSICAO",S!$A:$D,I!$A:$D),3,FALSE)</f>
        <v>H</v>
      </c>
      <c r="H183" s="26">
        <v>1</v>
      </c>
      <c r="I183" s="17">
        <f>IF(A183="COMPOSICAO",VLOOKUP("TOTAL - "&amp;B183,COMPOSICAO_AUX_3!$A:$J,10,FALSE),VLOOKUP(B183,I!$A:$D,4,FALSE))</f>
        <v>0.01</v>
      </c>
      <c r="J183" s="37">
        <f t="shared" si="5"/>
        <v>0.01</v>
      </c>
      <c r="K183" s="38"/>
    </row>
    <row r="184" spans="1:13" ht="30" customHeight="1" x14ac:dyDescent="0.25">
      <c r="A184" s="16" t="s">
        <v>73</v>
      </c>
      <c r="B184" s="16">
        <v>43488</v>
      </c>
      <c r="C184" s="61" t="str">
        <f>VLOOKUP(B184,IF(A184="COMPOSICAO",S!$A:$D,I!$A:$D),2,FALSE)</f>
        <v>EPI - FAMILIA OPERADOR ESCAVADEIRA - HORISTA (ENCARGOS COMPLEMENTARES - COLETADO CAIXA)</v>
      </c>
      <c r="D184" s="61"/>
      <c r="E184" s="61"/>
      <c r="F184" s="61"/>
      <c r="G184" s="16" t="str">
        <f>VLOOKUP(B184,IF(A184="COMPOSICAO",S!$A:$D,I!$A:$D),3,FALSE)</f>
        <v>H</v>
      </c>
      <c r="H184" s="26">
        <v>1</v>
      </c>
      <c r="I184" s="17">
        <f>IF(A184="COMPOSICAO",VLOOKUP("TOTAL - "&amp;B184,COMPOSICAO_AUX_3!$A:$J,10,FALSE),VLOOKUP(B184,I!$A:$D,4,FALSE))</f>
        <v>0.82</v>
      </c>
      <c r="J184" s="37">
        <f t="shared" si="5"/>
        <v>0.82</v>
      </c>
      <c r="K184" s="38"/>
    </row>
    <row r="185" spans="1:13" ht="45" customHeight="1" x14ac:dyDescent="0.25">
      <c r="A185" s="16" t="s">
        <v>74</v>
      </c>
      <c r="B185" s="16">
        <v>95389</v>
      </c>
      <c r="C185" s="61" t="str">
        <f>VLOOKUP(B185,IF(A185="COMPOSICAO",S!$A:$D,I!$A:$D),2,FALSE)</f>
        <v>CURSO DE CAPACITAÇÃO PARA OPERADOR DE BETONEIRA ESTACIONÁRIA/MISTURADOR (ENCARGOS COMPLEMENTARES) - HORISTA</v>
      </c>
      <c r="D185" s="61"/>
      <c r="E185" s="61"/>
      <c r="F185" s="61"/>
      <c r="G185" s="16" t="str">
        <f>VLOOKUP(B185,IF(A185="COMPOSICAO",S!$A:$D,I!$A:$D),3,FALSE)</f>
        <v>H</v>
      </c>
      <c r="H185" s="26">
        <v>1</v>
      </c>
      <c r="I185" s="17">
        <f>IF(A185="COMPOSICAO",VLOOKUP("TOTAL - "&amp;B185,COMPOSICAO_AUX_3!$A:$J,10,FALSE),VLOOKUP(B185,I!$A:$D,4,FALSE))</f>
        <v>0.1</v>
      </c>
      <c r="J185" s="37">
        <f t="shared" si="5"/>
        <v>0.1</v>
      </c>
      <c r="K185" s="38"/>
    </row>
    <row r="186" spans="1:13" ht="15" customHeight="1" x14ac:dyDescent="0.25">
      <c r="A186" s="22" t="s">
        <v>139</v>
      </c>
      <c r="B186" s="23"/>
      <c r="C186" s="23"/>
      <c r="D186" s="23"/>
      <c r="E186" s="23"/>
      <c r="F186" s="23"/>
      <c r="G186" s="24"/>
      <c r="H186" s="25"/>
      <c r="I186" s="18"/>
      <c r="J186" s="37">
        <f>SUM(J177:K185)</f>
        <v>15.74</v>
      </c>
      <c r="K186" s="38"/>
    </row>
    <row r="187" spans="1:13" ht="15" customHeight="1" x14ac:dyDescent="0.25">
      <c r="A187" s="3"/>
      <c r="B187" s="3"/>
      <c r="C187" s="3"/>
      <c r="D187" s="3"/>
      <c r="E187" s="3"/>
      <c r="F187" s="3"/>
      <c r="G187" s="3"/>
      <c r="H187" s="3"/>
      <c r="I187" s="3"/>
      <c r="J187" s="3"/>
      <c r="K187" s="3"/>
    </row>
    <row r="188" spans="1:13" ht="15" customHeight="1" x14ac:dyDescent="0.25">
      <c r="A188" s="10" t="s">
        <v>69</v>
      </c>
      <c r="B188" s="10" t="s">
        <v>32</v>
      </c>
      <c r="C188" s="70" t="s">
        <v>8</v>
      </c>
      <c r="D188" s="71"/>
      <c r="E188" s="71"/>
      <c r="F188" s="71"/>
      <c r="G188" s="6" t="s">
        <v>33</v>
      </c>
      <c r="H188" s="6" t="s">
        <v>70</v>
      </c>
      <c r="I188" s="6" t="s">
        <v>71</v>
      </c>
      <c r="J188" s="47" t="s">
        <v>10</v>
      </c>
      <c r="K188" s="48"/>
    </row>
    <row r="189" spans="1:13" ht="60" customHeight="1" x14ac:dyDescent="0.25">
      <c r="A189" s="6" t="s">
        <v>97</v>
      </c>
      <c r="B189" s="6">
        <v>88830</v>
      </c>
      <c r="C189" s="76" t="str">
        <f>VLOOKUP(B189,S!$A:$D,2,FALSE)</f>
        <v>BETONEIRA CAPACIDADE NOMINAL DE 400 L, CAPACIDADE DE MISTURA 280 L, MOTOR ELÉTRICO TRIFÁSICO POTÊNCIA DE 2 CV, SEM CARREGADOR - CHP DIURNO. AF_10/2014</v>
      </c>
      <c r="D189" s="76"/>
      <c r="E189" s="76"/>
      <c r="F189" s="77"/>
      <c r="G189" s="6" t="str">
        <f>VLOOKUP(B189,S!$A:$D,3,FALSE)</f>
        <v>CHP</v>
      </c>
      <c r="H189" s="20"/>
      <c r="I189" s="20">
        <f>J194</f>
        <v>2.14</v>
      </c>
      <c r="J189" s="69"/>
      <c r="K189" s="65"/>
      <c r="L189" s="20">
        <f>VLOOKUP(B189,S!$A:$D,4,FALSE)</f>
        <v>2.14</v>
      </c>
      <c r="M189" s="6" t="str">
        <f>IF(ROUND((L189-I189),2)=0,"OK, confere com a tabela.",IF(ROUND((L189-I189),2)&lt;0,"ACIMA ("&amp;TEXT(ROUND(I189*100/L189,4),"0,0000")&amp;" %) da tabela.","ABAIXO ("&amp;TEXT(ROUND(I189*100/L189,4),"0,0000")&amp;" %) da tabela."))</f>
        <v>OK, confere com a tabela.</v>
      </c>
    </row>
    <row r="190" spans="1:13" ht="60" customHeight="1" x14ac:dyDescent="0.25">
      <c r="A190" s="16" t="s">
        <v>74</v>
      </c>
      <c r="B190" s="16">
        <v>88826</v>
      </c>
      <c r="C190" s="61" t="str">
        <f>VLOOKUP(B190,IF(A190="COMPOSICAO",S!$A:$D,I!$A:$D),2,FALSE)</f>
        <v>BETONEIRA CAPACIDADE NOMINAL DE 400 L, CAPACIDADE DE MISTURA 280 L, MOTOR ELÉTRICO TRIFÁSICO POTÊNCIA DE 2 CV, SEM CARREGADOR - DEPRECIAÇÃO. AF_10/2014</v>
      </c>
      <c r="D190" s="61"/>
      <c r="E190" s="61"/>
      <c r="F190" s="61"/>
      <c r="G190" s="16" t="str">
        <f>VLOOKUP(B190,IF(A190="COMPOSICAO",S!$A:$D,I!$A:$D),3,FALSE)</f>
        <v>H</v>
      </c>
      <c r="H190" s="26">
        <v>1</v>
      </c>
      <c r="I190" s="17">
        <f>IF(A190="COMPOSICAO",VLOOKUP("TOTAL - "&amp;B190,COMPOSICAO_AUX_3!$A:$J,10,FALSE),VLOOKUP(B190,I!$A:$D,4,FALSE))</f>
        <v>0.38</v>
      </c>
      <c r="J190" s="37">
        <f>TRUNC(H190*I190,2)</f>
        <v>0.38</v>
      </c>
      <c r="K190" s="38"/>
    </row>
    <row r="191" spans="1:13" ht="60" customHeight="1" x14ac:dyDescent="0.25">
      <c r="A191" s="16" t="s">
        <v>74</v>
      </c>
      <c r="B191" s="16">
        <v>88827</v>
      </c>
      <c r="C191" s="61" t="str">
        <f>VLOOKUP(B191,IF(A191="COMPOSICAO",S!$A:$D,I!$A:$D),2,FALSE)</f>
        <v>BETONEIRA CAPACIDADE NOMINAL DE 400 L, CAPACIDADE DE MISTURA 280 L, MOTOR ELÉTRICO TRIFÁSICO POTÊNCIA DE 2 CV, SEM CARREGADOR - JUROS. AF_10/2014</v>
      </c>
      <c r="D191" s="61"/>
      <c r="E191" s="61"/>
      <c r="F191" s="61"/>
      <c r="G191" s="16" t="str">
        <f>VLOOKUP(B191,IF(A191="COMPOSICAO",S!$A:$D,I!$A:$D),3,FALSE)</f>
        <v>H</v>
      </c>
      <c r="H191" s="26">
        <v>1</v>
      </c>
      <c r="I191" s="17">
        <f>IF(A191="COMPOSICAO",VLOOKUP("TOTAL - "&amp;B191,COMPOSICAO_AUX_3!$A:$J,10,FALSE),VLOOKUP(B191,I!$A:$D,4,FALSE))</f>
        <v>0.04</v>
      </c>
      <c r="J191" s="37">
        <f>TRUNC(H191*I191,2)</f>
        <v>0.04</v>
      </c>
      <c r="K191" s="38"/>
    </row>
    <row r="192" spans="1:13" ht="60" customHeight="1" x14ac:dyDescent="0.25">
      <c r="A192" s="16" t="s">
        <v>74</v>
      </c>
      <c r="B192" s="16">
        <v>88828</v>
      </c>
      <c r="C192" s="61" t="str">
        <f>VLOOKUP(B192,IF(A192="COMPOSICAO",S!$A:$D,I!$A:$D),2,FALSE)</f>
        <v>BETONEIRA CAPACIDADE NOMINAL DE 400 L, CAPACIDADE DE MISTURA 280 L, MOTOR ELÉTRICO TRIFÁSICO POTÊNCIA DE 2 CV, SEM CARREGADOR - MANUTENÇÃO. AF_10/2014</v>
      </c>
      <c r="D192" s="61"/>
      <c r="E192" s="61"/>
      <c r="F192" s="61"/>
      <c r="G192" s="16" t="str">
        <f>VLOOKUP(B192,IF(A192="COMPOSICAO",S!$A:$D,I!$A:$D),3,FALSE)</f>
        <v>H</v>
      </c>
      <c r="H192" s="26">
        <v>1</v>
      </c>
      <c r="I192" s="17">
        <f>IF(A192="COMPOSICAO",VLOOKUP("TOTAL - "&amp;B192,COMPOSICAO_AUX_3!$A:$J,10,FALSE),VLOOKUP(B192,I!$A:$D,4,FALSE))</f>
        <v>0.41</v>
      </c>
      <c r="J192" s="37">
        <f>TRUNC(H192*I192,2)</f>
        <v>0.41</v>
      </c>
      <c r="K192" s="38"/>
    </row>
    <row r="193" spans="1:13" ht="60" customHeight="1" x14ac:dyDescent="0.25">
      <c r="A193" s="16" t="s">
        <v>74</v>
      </c>
      <c r="B193" s="16">
        <v>88829</v>
      </c>
      <c r="C193" s="61" t="str">
        <f>VLOOKUP(B193,IF(A193="COMPOSICAO",S!$A:$D,I!$A:$D),2,FALSE)</f>
        <v>BETONEIRA CAPACIDADE NOMINAL DE 400 L, CAPACIDADE DE MISTURA 280 L, MOTOR ELÉTRICO TRIFÁSICO POTÊNCIA DE 2 CV, SEM CARREGADOR - MATERIAIS NA OPERAÇÃO. AF_10/2014</v>
      </c>
      <c r="D193" s="61"/>
      <c r="E193" s="61"/>
      <c r="F193" s="61"/>
      <c r="G193" s="16" t="str">
        <f>VLOOKUP(B193,IF(A193="COMPOSICAO",S!$A:$D,I!$A:$D),3,FALSE)</f>
        <v>H</v>
      </c>
      <c r="H193" s="26">
        <v>1</v>
      </c>
      <c r="I193" s="17">
        <f>IF(A193="COMPOSICAO",VLOOKUP("TOTAL - "&amp;B193,COMPOSICAO_AUX_3!$A:$J,10,FALSE),VLOOKUP(B193,I!$A:$D,4,FALSE))</f>
        <v>1.31</v>
      </c>
      <c r="J193" s="37">
        <f>TRUNC(H193*I193,2)</f>
        <v>1.31</v>
      </c>
      <c r="K193" s="38"/>
    </row>
    <row r="194" spans="1:13" ht="15" customHeight="1" x14ac:dyDescent="0.25">
      <c r="A194" s="22" t="s">
        <v>140</v>
      </c>
      <c r="B194" s="23"/>
      <c r="C194" s="23"/>
      <c r="D194" s="23"/>
      <c r="E194" s="23"/>
      <c r="F194" s="23"/>
      <c r="G194" s="24"/>
      <c r="H194" s="25"/>
      <c r="I194" s="18"/>
      <c r="J194" s="37">
        <f>SUM(J189:K193)</f>
        <v>2.14</v>
      </c>
      <c r="K194" s="38"/>
    </row>
    <row r="195" spans="1:13" ht="15" customHeight="1" x14ac:dyDescent="0.25">
      <c r="A195" s="3"/>
      <c r="B195" s="3"/>
      <c r="C195" s="3"/>
      <c r="D195" s="3"/>
      <c r="E195" s="3"/>
      <c r="F195" s="3"/>
      <c r="G195" s="3"/>
      <c r="H195" s="3"/>
      <c r="I195" s="3"/>
      <c r="J195" s="3"/>
      <c r="K195" s="3"/>
    </row>
    <row r="196" spans="1:13" ht="15" customHeight="1" x14ac:dyDescent="0.25">
      <c r="A196" s="10" t="s">
        <v>69</v>
      </c>
      <c r="B196" s="10" t="s">
        <v>32</v>
      </c>
      <c r="C196" s="70" t="s">
        <v>8</v>
      </c>
      <c r="D196" s="71"/>
      <c r="E196" s="71"/>
      <c r="F196" s="71"/>
      <c r="G196" s="6" t="s">
        <v>33</v>
      </c>
      <c r="H196" s="6" t="s">
        <v>70</v>
      </c>
      <c r="I196" s="6" t="s">
        <v>71</v>
      </c>
      <c r="J196" s="47" t="s">
        <v>10</v>
      </c>
      <c r="K196" s="48"/>
    </row>
    <row r="197" spans="1:13" ht="60" customHeight="1" x14ac:dyDescent="0.25">
      <c r="A197" s="6" t="s">
        <v>97</v>
      </c>
      <c r="B197" s="6">
        <v>88831</v>
      </c>
      <c r="C197" s="76" t="str">
        <f>VLOOKUP(B197,S!$A:$D,2,FALSE)</f>
        <v>BETONEIRA CAPACIDADE NOMINAL DE 400 L, CAPACIDADE DE MISTURA 280 L, MOTOR ELÉTRICO TRIFÁSICO POTÊNCIA DE 2 CV, SEM CARREGADOR - CHI DIURNO. AF_10/2014</v>
      </c>
      <c r="D197" s="76"/>
      <c r="E197" s="76"/>
      <c r="F197" s="77"/>
      <c r="G197" s="6" t="str">
        <f>VLOOKUP(B197,S!$A:$D,3,FALSE)</f>
        <v>CHI</v>
      </c>
      <c r="H197" s="20"/>
      <c r="I197" s="20">
        <f>J200</f>
        <v>0.42</v>
      </c>
      <c r="J197" s="69"/>
      <c r="K197" s="65"/>
      <c r="L197" s="20">
        <f>VLOOKUP(B197,S!$A:$D,4,FALSE)</f>
        <v>0.42</v>
      </c>
      <c r="M197" s="6" t="str">
        <f>IF(ROUND((L197-I197),2)=0,"OK, confere com a tabela.",IF(ROUND((L197-I197),2)&lt;0,"ACIMA ("&amp;TEXT(ROUND(I197*100/L197,4),"0,0000")&amp;" %) da tabela.","ABAIXO ("&amp;TEXT(ROUND(I197*100/L197,4),"0,0000")&amp;" %) da tabela."))</f>
        <v>OK, confere com a tabela.</v>
      </c>
    </row>
    <row r="198" spans="1:13" ht="60" customHeight="1" x14ac:dyDescent="0.25">
      <c r="A198" s="16" t="s">
        <v>74</v>
      </c>
      <c r="B198" s="16">
        <v>88826</v>
      </c>
      <c r="C198" s="61" t="str">
        <f>VLOOKUP(B198,IF(A198="COMPOSICAO",S!$A:$D,I!$A:$D),2,FALSE)</f>
        <v>BETONEIRA CAPACIDADE NOMINAL DE 400 L, CAPACIDADE DE MISTURA 280 L, MOTOR ELÉTRICO TRIFÁSICO POTÊNCIA DE 2 CV, SEM CARREGADOR - DEPRECIAÇÃO. AF_10/2014</v>
      </c>
      <c r="D198" s="61"/>
      <c r="E198" s="61"/>
      <c r="F198" s="61"/>
      <c r="G198" s="16" t="str">
        <f>VLOOKUP(B198,IF(A198="COMPOSICAO",S!$A:$D,I!$A:$D),3,FALSE)</f>
        <v>H</v>
      </c>
      <c r="H198" s="26">
        <v>1</v>
      </c>
      <c r="I198" s="17">
        <f>IF(A198="COMPOSICAO",VLOOKUP("TOTAL - "&amp;B198,COMPOSICAO_AUX_3!$A:$J,10,FALSE),VLOOKUP(B198,I!$A:$D,4,FALSE))</f>
        <v>0.38</v>
      </c>
      <c r="J198" s="37">
        <f>TRUNC(H198*I198,2)</f>
        <v>0.38</v>
      </c>
      <c r="K198" s="38"/>
    </row>
    <row r="199" spans="1:13" ht="60" customHeight="1" x14ac:dyDescent="0.25">
      <c r="A199" s="16" t="s">
        <v>74</v>
      </c>
      <c r="B199" s="16">
        <v>88827</v>
      </c>
      <c r="C199" s="61" t="str">
        <f>VLOOKUP(B199,IF(A199="COMPOSICAO",S!$A:$D,I!$A:$D),2,FALSE)</f>
        <v>BETONEIRA CAPACIDADE NOMINAL DE 400 L, CAPACIDADE DE MISTURA 280 L, MOTOR ELÉTRICO TRIFÁSICO POTÊNCIA DE 2 CV, SEM CARREGADOR - JUROS. AF_10/2014</v>
      </c>
      <c r="D199" s="61"/>
      <c r="E199" s="61"/>
      <c r="F199" s="61"/>
      <c r="G199" s="16" t="str">
        <f>VLOOKUP(B199,IF(A199="COMPOSICAO",S!$A:$D,I!$A:$D),3,FALSE)</f>
        <v>H</v>
      </c>
      <c r="H199" s="26">
        <v>1</v>
      </c>
      <c r="I199" s="17">
        <f>IF(A199="COMPOSICAO",VLOOKUP("TOTAL - "&amp;B199,COMPOSICAO_AUX_3!$A:$J,10,FALSE),VLOOKUP(B199,I!$A:$D,4,FALSE))</f>
        <v>0.04</v>
      </c>
      <c r="J199" s="37">
        <f>TRUNC(H199*I199,2)</f>
        <v>0.04</v>
      </c>
      <c r="K199" s="38"/>
    </row>
    <row r="200" spans="1:13" ht="15" customHeight="1" x14ac:dyDescent="0.25">
      <c r="A200" s="22" t="s">
        <v>141</v>
      </c>
      <c r="B200" s="23"/>
      <c r="C200" s="23"/>
      <c r="D200" s="23"/>
      <c r="E200" s="23"/>
      <c r="F200" s="23"/>
      <c r="G200" s="24"/>
      <c r="H200" s="25"/>
      <c r="I200" s="18"/>
      <c r="J200" s="37">
        <f>SUM(J197:K199)</f>
        <v>0.42</v>
      </c>
      <c r="K200" s="38"/>
    </row>
    <row r="201" spans="1:13" ht="15" customHeight="1" x14ac:dyDescent="0.25">
      <c r="A201" s="3"/>
      <c r="B201" s="3"/>
      <c r="C201" s="3"/>
      <c r="D201" s="3"/>
      <c r="E201" s="3"/>
      <c r="F201" s="3"/>
      <c r="G201" s="3"/>
      <c r="H201" s="3"/>
      <c r="I201" s="3"/>
      <c r="J201" s="3"/>
      <c r="K201" s="3"/>
    </row>
    <row r="202" spans="1:13" ht="15" customHeight="1" x14ac:dyDescent="0.25">
      <c r="A202" s="10" t="s">
        <v>69</v>
      </c>
      <c r="B202" s="10" t="s">
        <v>32</v>
      </c>
      <c r="C202" s="70" t="s">
        <v>8</v>
      </c>
      <c r="D202" s="71"/>
      <c r="E202" s="71"/>
      <c r="F202" s="71"/>
      <c r="G202" s="6" t="s">
        <v>33</v>
      </c>
      <c r="H202" s="6" t="s">
        <v>70</v>
      </c>
      <c r="I202" s="6" t="s">
        <v>71</v>
      </c>
      <c r="J202" s="47" t="s">
        <v>10</v>
      </c>
      <c r="K202" s="48"/>
    </row>
    <row r="203" spans="1:13" ht="30" customHeight="1" x14ac:dyDescent="0.25">
      <c r="A203" s="6" t="s">
        <v>94</v>
      </c>
      <c r="B203" s="6">
        <v>95372</v>
      </c>
      <c r="C203" s="76" t="str">
        <f>VLOOKUP(B203,S!$A:$D,2,FALSE)</f>
        <v>CURSO DE CAPACITAÇÃO PARA PINTOR (ENCARGOS COMPLEMENTARES) - HORISTA</v>
      </c>
      <c r="D203" s="76"/>
      <c r="E203" s="76"/>
      <c r="F203" s="77"/>
      <c r="G203" s="6" t="str">
        <f>VLOOKUP(B203,S!$A:$D,3,FALSE)</f>
        <v>H</v>
      </c>
      <c r="H203" s="20"/>
      <c r="I203" s="20">
        <f>J205</f>
        <v>0.25</v>
      </c>
      <c r="J203" s="69"/>
      <c r="K203" s="65"/>
      <c r="L203" s="20">
        <f>VLOOKUP(B203,S!$A:$D,4,FALSE)</f>
        <v>0.25</v>
      </c>
      <c r="M203" s="6" t="str">
        <f>IF(ROUND((L203-I203),2)=0,"OK, confere com a tabela.",IF(ROUND((L203-I203),2)&lt;0,"ACIMA ("&amp;TEXT(ROUND(I203*100/L203,4),"0,0000")&amp;" %) da tabela.","ABAIXO ("&amp;TEXT(ROUND(I203*100/L203,4),"0,0000")&amp;" %) da tabela."))</f>
        <v>OK, confere com a tabela.</v>
      </c>
    </row>
    <row r="204" spans="1:13" ht="15" customHeight="1" x14ac:dyDescent="0.25">
      <c r="A204" s="16" t="s">
        <v>73</v>
      </c>
      <c r="B204" s="16">
        <v>4783</v>
      </c>
      <c r="C204" s="61" t="str">
        <f>VLOOKUP(B204,IF(A204="COMPOSICAO",S!$A:$D,I!$A:$D),2,FALSE)</f>
        <v>PINTOR (HORISTA)</v>
      </c>
      <c r="D204" s="61"/>
      <c r="E204" s="61"/>
      <c r="F204" s="61"/>
      <c r="G204" s="16" t="str">
        <f>VLOOKUP(B204,IF(A204="COMPOSICAO",S!$A:$D,I!$A:$D),3,FALSE)</f>
        <v>H</v>
      </c>
      <c r="H204" s="26">
        <v>1.549E-2</v>
      </c>
      <c r="I204" s="17">
        <f>IF(A204="COMPOSICAO",VLOOKUP("TOTAL - "&amp;B204,COMPOSICAO_AUX_3!$A:$J,10,FALSE),VLOOKUP(B204,I!$A:$D,4,FALSE))</f>
        <v>16.29</v>
      </c>
      <c r="J204" s="37">
        <f>TRUNC(H204*I204,2)</f>
        <v>0.25</v>
      </c>
      <c r="K204" s="38"/>
    </row>
    <row r="205" spans="1:13" ht="15" customHeight="1" x14ac:dyDescent="0.25">
      <c r="A205" s="22" t="s">
        <v>142</v>
      </c>
      <c r="B205" s="23"/>
      <c r="C205" s="23"/>
      <c r="D205" s="23"/>
      <c r="E205" s="23"/>
      <c r="F205" s="23"/>
      <c r="G205" s="24"/>
      <c r="H205" s="25"/>
      <c r="I205" s="18"/>
      <c r="J205" s="37">
        <f>SUM(J203:K204)</f>
        <v>0.25</v>
      </c>
      <c r="K205" s="38"/>
    </row>
    <row r="206" spans="1:13" ht="15" customHeight="1" x14ac:dyDescent="0.25">
      <c r="A206" s="3"/>
      <c r="B206" s="3"/>
      <c r="C206" s="3"/>
      <c r="D206" s="3"/>
      <c r="E206" s="3"/>
      <c r="F206" s="3"/>
      <c r="G206" s="3"/>
      <c r="H206" s="3"/>
      <c r="I206" s="3"/>
      <c r="J206" s="3"/>
      <c r="K206" s="3"/>
    </row>
  </sheetData>
  <sheetProtection formatCells="0" formatColumns="0" formatRows="0" insertColumns="0" insertRows="0" insertHyperlinks="0" deleteColumns="0" deleteRows="0" sort="0" autoFilter="0" pivotTables="0"/>
  <mergeCells count="312">
    <mergeCell ref="A1:K1"/>
    <mergeCell ref="A2:K2"/>
    <mergeCell ref="A3:K3"/>
    <mergeCell ref="C6:F6"/>
    <mergeCell ref="J6:K6"/>
    <mergeCell ref="C7:F7"/>
    <mergeCell ref="J7:K7"/>
    <mergeCell ref="C13:F13"/>
    <mergeCell ref="J13:K13"/>
    <mergeCell ref="J14:K14"/>
    <mergeCell ref="C16:F16"/>
    <mergeCell ref="J16:K16"/>
    <mergeCell ref="C17:F17"/>
    <mergeCell ref="J17:K17"/>
    <mergeCell ref="C8:F8"/>
    <mergeCell ref="J8:K8"/>
    <mergeCell ref="J9:K9"/>
    <mergeCell ref="C11:F11"/>
    <mergeCell ref="J11:K11"/>
    <mergeCell ref="C12:F12"/>
    <mergeCell ref="J12:K12"/>
    <mergeCell ref="C21:F21"/>
    <mergeCell ref="J21:K21"/>
    <mergeCell ref="C22:F22"/>
    <mergeCell ref="J22:K22"/>
    <mergeCell ref="C23:F23"/>
    <mergeCell ref="J23:K23"/>
    <mergeCell ref="C18:F18"/>
    <mergeCell ref="J18:K18"/>
    <mergeCell ref="C19:F19"/>
    <mergeCell ref="J19:K19"/>
    <mergeCell ref="C20:F20"/>
    <mergeCell ref="J20:K20"/>
    <mergeCell ref="C29:F29"/>
    <mergeCell ref="J29:K29"/>
    <mergeCell ref="C30:F30"/>
    <mergeCell ref="J30:K30"/>
    <mergeCell ref="J31:K31"/>
    <mergeCell ref="C33:F33"/>
    <mergeCell ref="J33:K33"/>
    <mergeCell ref="C24:F24"/>
    <mergeCell ref="J24:K24"/>
    <mergeCell ref="C25:F25"/>
    <mergeCell ref="J25:K25"/>
    <mergeCell ref="J26:K26"/>
    <mergeCell ref="C28:F28"/>
    <mergeCell ref="J28:K28"/>
    <mergeCell ref="C39:F39"/>
    <mergeCell ref="J39:K39"/>
    <mergeCell ref="C40:F40"/>
    <mergeCell ref="J40:K40"/>
    <mergeCell ref="J41:K41"/>
    <mergeCell ref="C43:F43"/>
    <mergeCell ref="J43:K43"/>
    <mergeCell ref="C34:F34"/>
    <mergeCell ref="J34:K34"/>
    <mergeCell ref="C35:F35"/>
    <mergeCell ref="J35:K35"/>
    <mergeCell ref="J36:K36"/>
    <mergeCell ref="C38:F38"/>
    <mergeCell ref="J38:K38"/>
    <mergeCell ref="C49:F49"/>
    <mergeCell ref="J49:K49"/>
    <mergeCell ref="C50:F50"/>
    <mergeCell ref="J50:K50"/>
    <mergeCell ref="C51:F51"/>
    <mergeCell ref="J51:K51"/>
    <mergeCell ref="C44:F44"/>
    <mergeCell ref="J44:K44"/>
    <mergeCell ref="C45:F45"/>
    <mergeCell ref="J45:K45"/>
    <mergeCell ref="J46:K46"/>
    <mergeCell ref="C48:F48"/>
    <mergeCell ref="J48:K48"/>
    <mergeCell ref="C55:F55"/>
    <mergeCell ref="J55:K55"/>
    <mergeCell ref="C56:F56"/>
    <mergeCell ref="J56:K56"/>
    <mergeCell ref="C57:F57"/>
    <mergeCell ref="J57:K57"/>
    <mergeCell ref="C52:F52"/>
    <mergeCell ref="J52:K52"/>
    <mergeCell ref="C53:F53"/>
    <mergeCell ref="J53:K53"/>
    <mergeCell ref="C54:F54"/>
    <mergeCell ref="J54:K54"/>
    <mergeCell ref="C63:F63"/>
    <mergeCell ref="J63:K63"/>
    <mergeCell ref="C64:F64"/>
    <mergeCell ref="J64:K64"/>
    <mergeCell ref="C65:F65"/>
    <mergeCell ref="J65:K65"/>
    <mergeCell ref="J58:K58"/>
    <mergeCell ref="C60:F60"/>
    <mergeCell ref="J60:K60"/>
    <mergeCell ref="C61:F61"/>
    <mergeCell ref="J61:K61"/>
    <mergeCell ref="C62:F62"/>
    <mergeCell ref="J62:K62"/>
    <mergeCell ref="C69:F69"/>
    <mergeCell ref="J69:K69"/>
    <mergeCell ref="J70:K70"/>
    <mergeCell ref="C72:F72"/>
    <mergeCell ref="J72:K72"/>
    <mergeCell ref="C73:F73"/>
    <mergeCell ref="J73:K73"/>
    <mergeCell ref="C66:F66"/>
    <mergeCell ref="J66:K66"/>
    <mergeCell ref="C67:F67"/>
    <mergeCell ref="J67:K67"/>
    <mergeCell ref="C68:F68"/>
    <mergeCell ref="J68:K68"/>
    <mergeCell ref="C77:F77"/>
    <mergeCell ref="J77:K77"/>
    <mergeCell ref="C78:F78"/>
    <mergeCell ref="J78:K78"/>
    <mergeCell ref="C79:F79"/>
    <mergeCell ref="J79:K79"/>
    <mergeCell ref="C74:F74"/>
    <mergeCell ref="J74:K74"/>
    <mergeCell ref="C75:F75"/>
    <mergeCell ref="J75:K75"/>
    <mergeCell ref="C76:F76"/>
    <mergeCell ref="J76:K76"/>
    <mergeCell ref="C85:F85"/>
    <mergeCell ref="J85:K85"/>
    <mergeCell ref="C86:F86"/>
    <mergeCell ref="J86:K86"/>
    <mergeCell ref="J87:K87"/>
    <mergeCell ref="C89:F89"/>
    <mergeCell ref="J89:K89"/>
    <mergeCell ref="C80:F80"/>
    <mergeCell ref="J80:K80"/>
    <mergeCell ref="C81:F81"/>
    <mergeCell ref="J81:K81"/>
    <mergeCell ref="J82:K82"/>
    <mergeCell ref="C84:F84"/>
    <mergeCell ref="J84:K84"/>
    <mergeCell ref="C95:F95"/>
    <mergeCell ref="J95:K95"/>
    <mergeCell ref="C96:F96"/>
    <mergeCell ref="J96:K96"/>
    <mergeCell ref="J97:K97"/>
    <mergeCell ref="C99:F99"/>
    <mergeCell ref="J99:K99"/>
    <mergeCell ref="C90:F90"/>
    <mergeCell ref="J90:K90"/>
    <mergeCell ref="C91:F91"/>
    <mergeCell ref="J91:K91"/>
    <mergeCell ref="J92:K92"/>
    <mergeCell ref="C94:F94"/>
    <mergeCell ref="J94:K94"/>
    <mergeCell ref="C105:F105"/>
    <mergeCell ref="J105:K105"/>
    <mergeCell ref="C106:F106"/>
    <mergeCell ref="J106:K106"/>
    <mergeCell ref="C107:F107"/>
    <mergeCell ref="J107:K107"/>
    <mergeCell ref="C100:F100"/>
    <mergeCell ref="J100:K100"/>
    <mergeCell ref="C101:F101"/>
    <mergeCell ref="J101:K101"/>
    <mergeCell ref="J102:K102"/>
    <mergeCell ref="C104:F104"/>
    <mergeCell ref="J104:K104"/>
    <mergeCell ref="C111:F111"/>
    <mergeCell ref="J111:K111"/>
    <mergeCell ref="C112:F112"/>
    <mergeCell ref="J112:K112"/>
    <mergeCell ref="C113:F113"/>
    <mergeCell ref="J113:K113"/>
    <mergeCell ref="C108:F108"/>
    <mergeCell ref="J108:K108"/>
    <mergeCell ref="C109:F109"/>
    <mergeCell ref="J109:K109"/>
    <mergeCell ref="C110:F110"/>
    <mergeCell ref="J110:K110"/>
    <mergeCell ref="J119:K119"/>
    <mergeCell ref="C121:F121"/>
    <mergeCell ref="J121:K121"/>
    <mergeCell ref="C122:F122"/>
    <mergeCell ref="J122:K122"/>
    <mergeCell ref="C123:F123"/>
    <mergeCell ref="J123:K123"/>
    <mergeCell ref="J114:K114"/>
    <mergeCell ref="C116:F116"/>
    <mergeCell ref="J116:K116"/>
    <mergeCell ref="C117:F117"/>
    <mergeCell ref="J117:K117"/>
    <mergeCell ref="C118:F118"/>
    <mergeCell ref="J118:K118"/>
    <mergeCell ref="J129:K129"/>
    <mergeCell ref="C131:F131"/>
    <mergeCell ref="J131:K131"/>
    <mergeCell ref="C132:F132"/>
    <mergeCell ref="J132:K132"/>
    <mergeCell ref="C133:F133"/>
    <mergeCell ref="J133:K133"/>
    <mergeCell ref="J124:K124"/>
    <mergeCell ref="C126:F126"/>
    <mergeCell ref="J126:K126"/>
    <mergeCell ref="C127:F127"/>
    <mergeCell ref="J127:K127"/>
    <mergeCell ref="C128:F128"/>
    <mergeCell ref="J128:K128"/>
    <mergeCell ref="J139:K139"/>
    <mergeCell ref="C141:F141"/>
    <mergeCell ref="J141:K141"/>
    <mergeCell ref="C142:F142"/>
    <mergeCell ref="J142:K142"/>
    <mergeCell ref="C143:F143"/>
    <mergeCell ref="J143:K143"/>
    <mergeCell ref="J134:K134"/>
    <mergeCell ref="C136:F136"/>
    <mergeCell ref="J136:K136"/>
    <mergeCell ref="C137:F137"/>
    <mergeCell ref="J137:K137"/>
    <mergeCell ref="C138:F138"/>
    <mergeCell ref="J138:K138"/>
    <mergeCell ref="J149:K149"/>
    <mergeCell ref="C151:F151"/>
    <mergeCell ref="J151:K151"/>
    <mergeCell ref="C152:F152"/>
    <mergeCell ref="J152:K152"/>
    <mergeCell ref="C153:F153"/>
    <mergeCell ref="J153:K153"/>
    <mergeCell ref="J144:K144"/>
    <mergeCell ref="C146:F146"/>
    <mergeCell ref="J146:K146"/>
    <mergeCell ref="C147:F147"/>
    <mergeCell ref="J147:K147"/>
    <mergeCell ref="C148:F148"/>
    <mergeCell ref="J148:K148"/>
    <mergeCell ref="J159:K159"/>
    <mergeCell ref="C161:F161"/>
    <mergeCell ref="J161:K161"/>
    <mergeCell ref="C162:F162"/>
    <mergeCell ref="J162:K162"/>
    <mergeCell ref="C163:F163"/>
    <mergeCell ref="J163:K163"/>
    <mergeCell ref="J154:K154"/>
    <mergeCell ref="C156:F156"/>
    <mergeCell ref="J156:K156"/>
    <mergeCell ref="C157:F157"/>
    <mergeCell ref="J157:K157"/>
    <mergeCell ref="C158:F158"/>
    <mergeCell ref="J158:K158"/>
    <mergeCell ref="J169:K169"/>
    <mergeCell ref="C171:F171"/>
    <mergeCell ref="J171:K171"/>
    <mergeCell ref="C172:F172"/>
    <mergeCell ref="J172:K172"/>
    <mergeCell ref="C173:F173"/>
    <mergeCell ref="J173:K173"/>
    <mergeCell ref="J164:K164"/>
    <mergeCell ref="C166:F166"/>
    <mergeCell ref="J166:K166"/>
    <mergeCell ref="C167:F167"/>
    <mergeCell ref="J167:K167"/>
    <mergeCell ref="C168:F168"/>
    <mergeCell ref="J168:K168"/>
    <mergeCell ref="C179:F179"/>
    <mergeCell ref="J179:K179"/>
    <mergeCell ref="C180:F180"/>
    <mergeCell ref="J180:K180"/>
    <mergeCell ref="C181:F181"/>
    <mergeCell ref="J181:K181"/>
    <mergeCell ref="J174:K174"/>
    <mergeCell ref="C176:F176"/>
    <mergeCell ref="J176:K176"/>
    <mergeCell ref="C177:F177"/>
    <mergeCell ref="J177:K177"/>
    <mergeCell ref="C178:F178"/>
    <mergeCell ref="J178:K178"/>
    <mergeCell ref="C185:F185"/>
    <mergeCell ref="J185:K185"/>
    <mergeCell ref="J186:K186"/>
    <mergeCell ref="C188:F188"/>
    <mergeCell ref="J188:K188"/>
    <mergeCell ref="C189:F189"/>
    <mergeCell ref="J189:K189"/>
    <mergeCell ref="C182:F182"/>
    <mergeCell ref="J182:K182"/>
    <mergeCell ref="C183:F183"/>
    <mergeCell ref="J183:K183"/>
    <mergeCell ref="C184:F184"/>
    <mergeCell ref="J184:K184"/>
    <mergeCell ref="C193:F193"/>
    <mergeCell ref="J193:K193"/>
    <mergeCell ref="J194:K194"/>
    <mergeCell ref="C196:F196"/>
    <mergeCell ref="J196:K196"/>
    <mergeCell ref="C197:F197"/>
    <mergeCell ref="J197:K197"/>
    <mergeCell ref="C190:F190"/>
    <mergeCell ref="J190:K190"/>
    <mergeCell ref="C191:F191"/>
    <mergeCell ref="J191:K191"/>
    <mergeCell ref="C192:F192"/>
    <mergeCell ref="J192:K192"/>
    <mergeCell ref="C203:F203"/>
    <mergeCell ref="J203:K203"/>
    <mergeCell ref="C204:F204"/>
    <mergeCell ref="J204:K204"/>
    <mergeCell ref="J205:K205"/>
    <mergeCell ref="C198:F198"/>
    <mergeCell ref="J198:K198"/>
    <mergeCell ref="C199:F199"/>
    <mergeCell ref="J199:K199"/>
    <mergeCell ref="J200:K200"/>
    <mergeCell ref="C202:F202"/>
    <mergeCell ref="J202:K202"/>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55"/>
  <sheetViews>
    <sheetView showGridLines="0" workbookViewId="0">
      <selection activeCell="I9" sqref="I9"/>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6384" width="9.140625" style="1"/>
  </cols>
  <sheetData>
    <row r="1" spans="1:13" ht="15" customHeight="1" x14ac:dyDescent="0.25">
      <c r="A1" s="42" t="str">
        <f>CIDADE</f>
        <v>MUNICÍPIO DE IRENOPOLIS - MT</v>
      </c>
      <c r="B1" s="42"/>
      <c r="C1" s="42"/>
      <c r="D1" s="42"/>
      <c r="E1" s="42"/>
      <c r="F1" s="42"/>
      <c r="G1" s="42"/>
      <c r="H1" s="42"/>
      <c r="I1" s="42"/>
      <c r="J1" s="42"/>
      <c r="K1" s="42"/>
    </row>
    <row r="2" spans="1:13" ht="15" customHeight="1" x14ac:dyDescent="0.25">
      <c r="A2" s="42" t="str">
        <f>OBRA</f>
        <v>QUADRA POLIESPORTIVA (2017)</v>
      </c>
      <c r="B2" s="42"/>
      <c r="C2" s="42"/>
      <c r="D2" s="42"/>
      <c r="E2" s="42"/>
      <c r="F2" s="42"/>
      <c r="G2" s="42"/>
      <c r="H2" s="42"/>
      <c r="I2" s="42"/>
      <c r="J2" s="42"/>
      <c r="K2" s="42"/>
    </row>
    <row r="3" spans="1:13" ht="15" customHeight="1" x14ac:dyDescent="0.25">
      <c r="A3" s="42" t="s">
        <v>143</v>
      </c>
      <c r="B3" s="42"/>
      <c r="C3" s="42"/>
      <c r="D3" s="42"/>
      <c r="E3" s="42"/>
      <c r="F3" s="42"/>
      <c r="G3" s="42"/>
      <c r="H3" s="42"/>
      <c r="I3" s="42"/>
      <c r="J3" s="42"/>
      <c r="K3" s="42"/>
    </row>
    <row r="4" spans="1:13" ht="15" customHeight="1" x14ac:dyDescent="0.25">
      <c r="A4" s="3"/>
      <c r="B4" s="3"/>
      <c r="C4" s="3"/>
      <c r="D4" s="3"/>
      <c r="E4" s="3"/>
      <c r="F4" s="3"/>
      <c r="G4" s="3"/>
      <c r="H4" s="3"/>
      <c r="I4" s="3"/>
      <c r="J4" s="3"/>
      <c r="K4" s="3"/>
    </row>
    <row r="5" spans="1:13" ht="15" customHeight="1" x14ac:dyDescent="0.25">
      <c r="A5" s="2" t="s">
        <v>3</v>
      </c>
      <c r="B5" s="4" t="str">
        <f>FONTE&amp;ONERA</f>
        <v>SINAPI MT-12/2022, COM DESONERAÇÃO</v>
      </c>
      <c r="C5" s="2"/>
      <c r="D5" s="2"/>
      <c r="E5" s="2"/>
      <c r="G5" s="3"/>
      <c r="H5" s="2" t="s">
        <v>6</v>
      </c>
      <c r="I5" s="5">
        <f>LEI</f>
        <v>80.42</v>
      </c>
      <c r="J5" s="2" t="s">
        <v>7</v>
      </c>
      <c r="K5" s="5">
        <f>BDI</f>
        <v>28.000000000000004</v>
      </c>
    </row>
    <row r="6" spans="1:13" ht="15" customHeight="1" x14ac:dyDescent="0.25">
      <c r="A6" s="10" t="s">
        <v>69</v>
      </c>
      <c r="B6" s="10" t="s">
        <v>32</v>
      </c>
      <c r="C6" s="70" t="s">
        <v>8</v>
      </c>
      <c r="D6" s="71"/>
      <c r="E6" s="71"/>
      <c r="F6" s="71"/>
      <c r="G6" s="6" t="s">
        <v>33</v>
      </c>
      <c r="H6" s="6" t="s">
        <v>70</v>
      </c>
      <c r="I6" s="6" t="s">
        <v>71</v>
      </c>
      <c r="J6" s="47" t="s">
        <v>10</v>
      </c>
      <c r="K6" s="48"/>
    </row>
    <row r="7" spans="1:13" ht="45" customHeight="1" x14ac:dyDescent="0.25">
      <c r="A7" s="6" t="s">
        <v>94</v>
      </c>
      <c r="B7" s="6">
        <v>95360</v>
      </c>
      <c r="C7" s="76" t="str">
        <f>VLOOKUP(B7,S!$A:$D,2,FALSE)</f>
        <v>CURSO DE CAPACITAÇÃO PARA OPERADOR DE MÁQUINAS E EQUIPAMENTOS (ENCARGOS COMPLEMENTARES) - HORISTA</v>
      </c>
      <c r="D7" s="76"/>
      <c r="E7" s="76"/>
      <c r="F7" s="77"/>
      <c r="G7" s="6" t="str">
        <f>VLOOKUP(B7,S!$A:$D,3,FALSE)</f>
        <v>H</v>
      </c>
      <c r="H7" s="20"/>
      <c r="I7" s="20">
        <f>J9</f>
        <v>0.15</v>
      </c>
      <c r="J7" s="69"/>
      <c r="K7" s="65"/>
      <c r="L7" s="20">
        <f>VLOOKUP(B7,S!$A:$D,4,FALSE)</f>
        <v>0.15</v>
      </c>
      <c r="M7" s="6" t="str">
        <f>IF(ROUND((L7-I7),2)=0,"OK, confere com a tabela.",IF(ROUND((L7-I7),2)&lt;0,"ACIMA ("&amp;TEXT(ROUND(I7*100/L7,4),"0,0000")&amp;" %) da tabela.","ABAIXO ("&amp;TEXT(ROUND(I7*100/L7,4),"0,0000")&amp;" %) da tabela."))</f>
        <v>OK, confere com a tabela.</v>
      </c>
    </row>
    <row r="8" spans="1:13" ht="30" customHeight="1" x14ac:dyDescent="0.25">
      <c r="A8" s="16" t="s">
        <v>73</v>
      </c>
      <c r="B8" s="16">
        <v>4230</v>
      </c>
      <c r="C8" s="61" t="str">
        <f>VLOOKUP(B8,IF(A8="COMPOSICAO",S!$A:$D,I!$A:$D),2,FALSE)</f>
        <v>OPERADOR DE MAQUINAS E TRATORES DIVERSOS (TERRAPLANAGEM)</v>
      </c>
      <c r="D8" s="61"/>
      <c r="E8" s="61"/>
      <c r="F8" s="61"/>
      <c r="G8" s="16" t="str">
        <f>VLOOKUP(B8,IF(A8="COMPOSICAO",S!$A:$D,I!$A:$D),3,FALSE)</f>
        <v>H</v>
      </c>
      <c r="H8" s="26">
        <v>1.2109999999999999E-2</v>
      </c>
      <c r="I8" s="17">
        <f>VLOOKUP(B8,I!$A:$D,4,FALSE)</f>
        <v>12.41</v>
      </c>
      <c r="J8" s="37">
        <f>TRUNC(H8*I8,2)</f>
        <v>0.15</v>
      </c>
      <c r="K8" s="38"/>
    </row>
    <row r="9" spans="1:13" ht="15" customHeight="1" x14ac:dyDescent="0.25">
      <c r="A9" s="22" t="s">
        <v>144</v>
      </c>
      <c r="B9" s="23"/>
      <c r="C9" s="23"/>
      <c r="D9" s="23"/>
      <c r="E9" s="23"/>
      <c r="F9" s="23"/>
      <c r="G9" s="24"/>
      <c r="H9" s="25"/>
      <c r="I9" s="18"/>
      <c r="J9" s="37">
        <f>SUM(J7:K8)</f>
        <v>0.15</v>
      </c>
      <c r="K9" s="38"/>
    </row>
    <row r="10" spans="1:13" ht="15" customHeight="1" x14ac:dyDescent="0.25">
      <c r="A10" s="3"/>
      <c r="B10" s="3"/>
      <c r="C10" s="3"/>
      <c r="D10" s="3"/>
      <c r="E10" s="3"/>
      <c r="F10" s="3"/>
      <c r="G10" s="3"/>
      <c r="H10" s="3"/>
      <c r="I10" s="3"/>
      <c r="J10" s="3"/>
      <c r="K10" s="3"/>
    </row>
    <row r="11" spans="1:13" ht="15" customHeight="1" x14ac:dyDescent="0.25">
      <c r="A11" s="10" t="s">
        <v>69</v>
      </c>
      <c r="B11" s="10" t="s">
        <v>32</v>
      </c>
      <c r="C11" s="70" t="s">
        <v>8</v>
      </c>
      <c r="D11" s="71"/>
      <c r="E11" s="71"/>
      <c r="F11" s="71"/>
      <c r="G11" s="6" t="s">
        <v>33</v>
      </c>
      <c r="H11" s="6" t="s">
        <v>70</v>
      </c>
      <c r="I11" s="6" t="s">
        <v>71</v>
      </c>
      <c r="J11" s="47" t="s">
        <v>10</v>
      </c>
      <c r="K11" s="48"/>
    </row>
    <row r="12" spans="1:13" ht="30" customHeight="1" x14ac:dyDescent="0.25">
      <c r="A12" s="6" t="s">
        <v>94</v>
      </c>
      <c r="B12" s="6">
        <v>95378</v>
      </c>
      <c r="C12" s="76" t="str">
        <f>VLOOKUP(B12,S!$A:$D,2,FALSE)</f>
        <v>CURSO DE CAPACITAÇÃO PARA SERVENTE (ENCARGOS COMPLEMENTARES) - HORISTA</v>
      </c>
      <c r="D12" s="76"/>
      <c r="E12" s="76"/>
      <c r="F12" s="77"/>
      <c r="G12" s="6" t="str">
        <f>VLOOKUP(B12,S!$A:$D,3,FALSE)</f>
        <v>H</v>
      </c>
      <c r="H12" s="20"/>
      <c r="I12" s="20">
        <f>J14</f>
        <v>0.27</v>
      </c>
      <c r="J12" s="69"/>
      <c r="K12" s="65"/>
      <c r="L12" s="20">
        <f>VLOOKUP(B12,S!$A:$D,4,FALSE)</f>
        <v>0.27</v>
      </c>
      <c r="M12" s="6" t="str">
        <f>IF(ROUND((L12-I12),2)=0,"OK, confere com a tabela.",IF(ROUND((L12-I12),2)&lt;0,"ACIMA ("&amp;TEXT(ROUND(I12*100/L12,4),"0,0000")&amp;" %) da tabela.","ABAIXO ("&amp;TEXT(ROUND(I12*100/L12,4),"0,0000")&amp;" %) da tabela."))</f>
        <v>OK, confere com a tabela.</v>
      </c>
    </row>
    <row r="13" spans="1:13" ht="15" customHeight="1" x14ac:dyDescent="0.25">
      <c r="A13" s="16" t="s">
        <v>73</v>
      </c>
      <c r="B13" s="16">
        <v>6111</v>
      </c>
      <c r="C13" s="61" t="str">
        <f>VLOOKUP(B13,IF(A13="COMPOSICAO",S!$A:$D,I!$A:$D),2,FALSE)</f>
        <v>SERVENTE DE OBRAS</v>
      </c>
      <c r="D13" s="61"/>
      <c r="E13" s="61"/>
      <c r="F13" s="61"/>
      <c r="G13" s="16" t="str">
        <f>VLOOKUP(B13,IF(A13="COMPOSICAO",S!$A:$D,I!$A:$D),3,FALSE)</f>
        <v>H</v>
      </c>
      <c r="H13" s="26">
        <v>2.2249999999999999E-2</v>
      </c>
      <c r="I13" s="17">
        <f>VLOOKUP(B13,I!$A:$D,4,FALSE)</f>
        <v>12.14</v>
      </c>
      <c r="J13" s="37">
        <f>TRUNC(H13*I13,2)</f>
        <v>0.27</v>
      </c>
      <c r="K13" s="38"/>
    </row>
    <row r="14" spans="1:13" ht="15" customHeight="1" x14ac:dyDescent="0.25">
      <c r="A14" s="22" t="s">
        <v>122</v>
      </c>
      <c r="B14" s="23"/>
      <c r="C14" s="23"/>
      <c r="D14" s="23"/>
      <c r="E14" s="23"/>
      <c r="F14" s="23"/>
      <c r="G14" s="24"/>
      <c r="H14" s="25"/>
      <c r="I14" s="18"/>
      <c r="J14" s="37">
        <f>SUM(J12:K13)</f>
        <v>0.27</v>
      </c>
      <c r="K14" s="38"/>
    </row>
    <row r="15" spans="1:13" ht="15" customHeight="1" x14ac:dyDescent="0.25">
      <c r="A15" s="3"/>
      <c r="B15" s="3"/>
      <c r="C15" s="3"/>
      <c r="D15" s="3"/>
      <c r="E15" s="3"/>
      <c r="F15" s="3"/>
      <c r="G15" s="3"/>
      <c r="H15" s="3"/>
      <c r="I15" s="3"/>
      <c r="J15" s="3"/>
      <c r="K15" s="3"/>
    </row>
    <row r="16" spans="1:13" ht="15" customHeight="1" x14ac:dyDescent="0.25">
      <c r="A16" s="10" t="s">
        <v>69</v>
      </c>
      <c r="B16" s="10" t="s">
        <v>32</v>
      </c>
      <c r="C16" s="70" t="s">
        <v>8</v>
      </c>
      <c r="D16" s="71"/>
      <c r="E16" s="71"/>
      <c r="F16" s="71"/>
      <c r="G16" s="6" t="s">
        <v>33</v>
      </c>
      <c r="H16" s="6" t="s">
        <v>70</v>
      </c>
      <c r="I16" s="6" t="s">
        <v>71</v>
      </c>
      <c r="J16" s="47" t="s">
        <v>10</v>
      </c>
      <c r="K16" s="48"/>
    </row>
    <row r="17" spans="1:13" ht="30" customHeight="1" x14ac:dyDescent="0.25">
      <c r="A17" s="6" t="s">
        <v>94</v>
      </c>
      <c r="B17" s="6">
        <v>95309</v>
      </c>
      <c r="C17" s="76" t="str">
        <f>VLOOKUP(B17,S!$A:$D,2,FALSE)</f>
        <v>CURSO DE CAPACITAÇÃO PARA AJUDANTE DE CARPINTEIRO (ENCARGOS COMPLEMENTARES) - HORISTA</v>
      </c>
      <c r="D17" s="76"/>
      <c r="E17" s="76"/>
      <c r="F17" s="77"/>
      <c r="G17" s="6" t="str">
        <f>VLOOKUP(B17,S!$A:$D,3,FALSE)</f>
        <v>H</v>
      </c>
      <c r="H17" s="20"/>
      <c r="I17" s="20">
        <f>J19</f>
        <v>0.2</v>
      </c>
      <c r="J17" s="69"/>
      <c r="K17" s="65"/>
      <c r="L17" s="20">
        <f>VLOOKUP(B17,S!$A:$D,4,FALSE)</f>
        <v>0.2</v>
      </c>
      <c r="M17" s="6" t="str">
        <f>IF(ROUND((L17-I17),2)=0,"OK, confere com a tabela.",IF(ROUND((L17-I17),2)&lt;0,"ACIMA ("&amp;TEXT(ROUND(I17*100/L17,4),"0,0000")&amp;" %) da tabela.","ABAIXO ("&amp;TEXT(ROUND(I17*100/L17,4),"0,0000")&amp;" %) da tabela."))</f>
        <v>OK, confere com a tabela.</v>
      </c>
    </row>
    <row r="18" spans="1:13" ht="15" customHeight="1" x14ac:dyDescent="0.25">
      <c r="A18" s="16" t="s">
        <v>73</v>
      </c>
      <c r="B18" s="16">
        <v>6117</v>
      </c>
      <c r="C18" s="61" t="str">
        <f>VLOOKUP(B18,IF(A18="COMPOSICAO",S!$A:$D,I!$A:$D),2,FALSE)</f>
        <v>CARPINTEIRO AUXILIAR (HORISTA)</v>
      </c>
      <c r="D18" s="61"/>
      <c r="E18" s="61"/>
      <c r="F18" s="61"/>
      <c r="G18" s="16" t="str">
        <f>VLOOKUP(B18,IF(A18="COMPOSICAO",S!$A:$D,I!$A:$D),3,FALSE)</f>
        <v>H</v>
      </c>
      <c r="H18" s="26">
        <v>1.549E-2</v>
      </c>
      <c r="I18" s="17">
        <f>VLOOKUP(B18,I!$A:$D,4,FALSE)</f>
        <v>13.11</v>
      </c>
      <c r="J18" s="37">
        <f>TRUNC(H18*I18,2)</f>
        <v>0.2</v>
      </c>
      <c r="K18" s="38"/>
    </row>
    <row r="19" spans="1:13" ht="15" customHeight="1" x14ac:dyDescent="0.25">
      <c r="A19" s="22" t="s">
        <v>115</v>
      </c>
      <c r="B19" s="23"/>
      <c r="C19" s="23"/>
      <c r="D19" s="23"/>
      <c r="E19" s="23"/>
      <c r="F19" s="23"/>
      <c r="G19" s="24"/>
      <c r="H19" s="25"/>
      <c r="I19" s="18"/>
      <c r="J19" s="37">
        <f>SUM(J17:K18)</f>
        <v>0.2</v>
      </c>
      <c r="K19" s="38"/>
    </row>
    <row r="20" spans="1:13" ht="15" customHeight="1" x14ac:dyDescent="0.25">
      <c r="A20" s="3"/>
      <c r="B20" s="3"/>
      <c r="C20" s="3"/>
      <c r="D20" s="3"/>
      <c r="E20" s="3"/>
      <c r="F20" s="3"/>
      <c r="G20" s="3"/>
      <c r="H20" s="3"/>
      <c r="I20" s="3"/>
      <c r="J20" s="3"/>
      <c r="K20" s="3"/>
    </row>
    <row r="21" spans="1:13" ht="15" customHeight="1" x14ac:dyDescent="0.25">
      <c r="A21" s="10" t="s">
        <v>69</v>
      </c>
      <c r="B21" s="10" t="s">
        <v>32</v>
      </c>
      <c r="C21" s="70" t="s">
        <v>8</v>
      </c>
      <c r="D21" s="71"/>
      <c r="E21" s="71"/>
      <c r="F21" s="71"/>
      <c r="G21" s="6" t="s">
        <v>33</v>
      </c>
      <c r="H21" s="6" t="s">
        <v>70</v>
      </c>
      <c r="I21" s="6" t="s">
        <v>71</v>
      </c>
      <c r="J21" s="47" t="s">
        <v>10</v>
      </c>
      <c r="K21" s="48"/>
    </row>
    <row r="22" spans="1:13" ht="30" customHeight="1" x14ac:dyDescent="0.25">
      <c r="A22" s="6" t="s">
        <v>94</v>
      </c>
      <c r="B22" s="6">
        <v>95330</v>
      </c>
      <c r="C22" s="76" t="str">
        <f>VLOOKUP(B22,S!$A:$D,2,FALSE)</f>
        <v>CURSO DE CAPACITAÇÃO PARA CARPINTEIRO DE FÔRMAS (ENCARGOS COMPLEMENTARES) - HORISTA</v>
      </c>
      <c r="D22" s="76"/>
      <c r="E22" s="76"/>
      <c r="F22" s="77"/>
      <c r="G22" s="6" t="str">
        <f>VLOOKUP(B22,S!$A:$D,3,FALSE)</f>
        <v>H</v>
      </c>
      <c r="H22" s="20"/>
      <c r="I22" s="20">
        <f>J24</f>
        <v>0.19</v>
      </c>
      <c r="J22" s="69"/>
      <c r="K22" s="65"/>
      <c r="L22" s="20">
        <f>VLOOKUP(B22,S!$A:$D,4,FALSE)</f>
        <v>0.19</v>
      </c>
      <c r="M22" s="6" t="str">
        <f>IF(ROUND((L22-I22),2)=0,"OK, confere com a tabela.",IF(ROUND((L22-I22),2)&lt;0,"ACIMA ("&amp;TEXT(ROUND(I22*100/L22,4),"0,0000")&amp;" %) da tabela.","ABAIXO ("&amp;TEXT(ROUND(I22*100/L22,4),"0,0000")&amp;" %) da tabela."))</f>
        <v>OK, confere com a tabela.</v>
      </c>
    </row>
    <row r="23" spans="1:13" ht="15" customHeight="1" x14ac:dyDescent="0.25">
      <c r="A23" s="16" t="s">
        <v>73</v>
      </c>
      <c r="B23" s="16">
        <v>1213</v>
      </c>
      <c r="C23" s="61" t="str">
        <f>VLOOKUP(B23,IF(A23="COMPOSICAO",S!$A:$D,I!$A:$D),2,FALSE)</f>
        <v>CARPINTEIRO DE FORMAS (HORISTA)</v>
      </c>
      <c r="D23" s="61"/>
      <c r="E23" s="61"/>
      <c r="F23" s="61"/>
      <c r="G23" s="16" t="str">
        <f>VLOOKUP(B23,IF(A23="COMPOSICAO",S!$A:$D,I!$A:$D),3,FALSE)</f>
        <v>H</v>
      </c>
      <c r="H23" s="26">
        <v>1.2109999999999999E-2</v>
      </c>
      <c r="I23" s="17">
        <f>VLOOKUP(B23,I!$A:$D,4,FALSE)</f>
        <v>16.29</v>
      </c>
      <c r="J23" s="37">
        <f>TRUNC(H23*I23,2)</f>
        <v>0.19</v>
      </c>
      <c r="K23" s="38"/>
    </row>
    <row r="24" spans="1:13" ht="15" customHeight="1" x14ac:dyDescent="0.25">
      <c r="A24" s="22" t="s">
        <v>116</v>
      </c>
      <c r="B24" s="23"/>
      <c r="C24" s="23"/>
      <c r="D24" s="23"/>
      <c r="E24" s="23"/>
      <c r="F24" s="23"/>
      <c r="G24" s="24"/>
      <c r="H24" s="25"/>
      <c r="I24" s="18"/>
      <c r="J24" s="37">
        <f>SUM(J22:K23)</f>
        <v>0.19</v>
      </c>
      <c r="K24" s="38"/>
    </row>
    <row r="25" spans="1:13" ht="15" customHeight="1" x14ac:dyDescent="0.25">
      <c r="A25" s="3"/>
      <c r="B25" s="3"/>
      <c r="C25" s="3"/>
      <c r="D25" s="3"/>
      <c r="E25" s="3"/>
      <c r="F25" s="3"/>
      <c r="G25" s="3"/>
      <c r="H25" s="3"/>
      <c r="I25" s="3"/>
      <c r="J25" s="3"/>
      <c r="K25" s="3"/>
    </row>
    <row r="26" spans="1:13" ht="15" customHeight="1" x14ac:dyDescent="0.25">
      <c r="A26" s="10" t="s">
        <v>69</v>
      </c>
      <c r="B26" s="10" t="s">
        <v>32</v>
      </c>
      <c r="C26" s="70" t="s">
        <v>8</v>
      </c>
      <c r="D26" s="71"/>
      <c r="E26" s="71"/>
      <c r="F26" s="71"/>
      <c r="G26" s="6" t="s">
        <v>33</v>
      </c>
      <c r="H26" s="6" t="s">
        <v>70</v>
      </c>
      <c r="I26" s="6" t="s">
        <v>71</v>
      </c>
      <c r="J26" s="47" t="s">
        <v>10</v>
      </c>
      <c r="K26" s="48"/>
    </row>
    <row r="27" spans="1:13" ht="30" customHeight="1" x14ac:dyDescent="0.25">
      <c r="A27" s="6" t="s">
        <v>94</v>
      </c>
      <c r="B27" s="6">
        <v>95357</v>
      </c>
      <c r="C27" s="76" t="str">
        <f>VLOOKUP(B27,S!$A:$D,2,FALSE)</f>
        <v>CURSO DE CAPACITAÇÃO PARA OPERADOR DE ESCAVADEIRA (ENCARGOS COMPLEMENTARES) - HORISTA</v>
      </c>
      <c r="D27" s="76"/>
      <c r="E27" s="76"/>
      <c r="F27" s="77"/>
      <c r="G27" s="6" t="str">
        <f>VLOOKUP(B27,S!$A:$D,3,FALSE)</f>
        <v>H</v>
      </c>
      <c r="H27" s="20"/>
      <c r="I27" s="20">
        <f>J29</f>
        <v>0.19</v>
      </c>
      <c r="J27" s="69"/>
      <c r="K27" s="65"/>
      <c r="L27" s="20">
        <f>VLOOKUP(B27,S!$A:$D,4,FALSE)</f>
        <v>0.19</v>
      </c>
      <c r="M27" s="6" t="str">
        <f>IF(ROUND((L27-I27),2)=0,"OK, confere com a tabela.",IF(ROUND((L27-I27),2)&lt;0,"ACIMA ("&amp;TEXT(ROUND(I27*100/L27,4),"0,0000")&amp;" %) da tabela.","ABAIXO ("&amp;TEXT(ROUND(I27*100/L27,4),"0,0000")&amp;" %) da tabela."))</f>
        <v>OK, confere com a tabela.</v>
      </c>
    </row>
    <row r="28" spans="1:13" ht="15" customHeight="1" x14ac:dyDescent="0.25">
      <c r="A28" s="16" t="s">
        <v>73</v>
      </c>
      <c r="B28" s="16">
        <v>4234</v>
      </c>
      <c r="C28" s="61" t="str">
        <f>VLOOKUP(B28,IF(A28="COMPOSICAO",S!$A:$D,I!$A:$D),2,FALSE)</f>
        <v>OPERADOR DE ESCAVADEIRA</v>
      </c>
      <c r="D28" s="61"/>
      <c r="E28" s="61"/>
      <c r="F28" s="61"/>
      <c r="G28" s="16" t="str">
        <f>VLOOKUP(B28,IF(A28="COMPOSICAO",S!$A:$D,I!$A:$D),3,FALSE)</f>
        <v>H</v>
      </c>
      <c r="H28" s="26">
        <v>1.2109999999999999E-2</v>
      </c>
      <c r="I28" s="17">
        <f>VLOOKUP(B28,I!$A:$D,4,FALSE)</f>
        <v>16.29</v>
      </c>
      <c r="J28" s="37">
        <f>TRUNC(H28*I28,2)</f>
        <v>0.19</v>
      </c>
      <c r="K28" s="38"/>
    </row>
    <row r="29" spans="1:13" ht="15" customHeight="1" x14ac:dyDescent="0.25">
      <c r="A29" s="22" t="s">
        <v>145</v>
      </c>
      <c r="B29" s="23"/>
      <c r="C29" s="23"/>
      <c r="D29" s="23"/>
      <c r="E29" s="23"/>
      <c r="F29" s="23"/>
      <c r="G29" s="24"/>
      <c r="H29" s="25"/>
      <c r="I29" s="18"/>
      <c r="J29" s="37">
        <f>SUM(J27:K28)</f>
        <v>0.19</v>
      </c>
      <c r="K29" s="38"/>
    </row>
    <row r="30" spans="1:13" ht="15" customHeight="1" x14ac:dyDescent="0.25">
      <c r="A30" s="3"/>
      <c r="B30" s="3"/>
      <c r="C30" s="3"/>
      <c r="D30" s="3"/>
      <c r="E30" s="3"/>
      <c r="F30" s="3"/>
      <c r="G30" s="3"/>
      <c r="H30" s="3"/>
      <c r="I30" s="3"/>
      <c r="J30" s="3"/>
      <c r="K30" s="3"/>
    </row>
    <row r="31" spans="1:13" ht="15" customHeight="1" x14ac:dyDescent="0.25">
      <c r="A31" s="10" t="s">
        <v>69</v>
      </c>
      <c r="B31" s="10" t="s">
        <v>32</v>
      </c>
      <c r="C31" s="70" t="s">
        <v>8</v>
      </c>
      <c r="D31" s="71"/>
      <c r="E31" s="71"/>
      <c r="F31" s="71"/>
      <c r="G31" s="6" t="s">
        <v>33</v>
      </c>
      <c r="H31" s="6" t="s">
        <v>70</v>
      </c>
      <c r="I31" s="6" t="s">
        <v>71</v>
      </c>
      <c r="J31" s="47" t="s">
        <v>10</v>
      </c>
      <c r="K31" s="48"/>
    </row>
    <row r="32" spans="1:13" ht="45" customHeight="1" x14ac:dyDescent="0.25">
      <c r="A32" s="6" t="s">
        <v>94</v>
      </c>
      <c r="B32" s="6">
        <v>95389</v>
      </c>
      <c r="C32" s="76" t="str">
        <f>VLOOKUP(B32,S!$A:$D,2,FALSE)</f>
        <v>CURSO DE CAPACITAÇÃO PARA OPERADOR DE BETONEIRA ESTACIONÁRIA/MISTURADOR (ENCARGOS COMPLEMENTARES) - HORISTA</v>
      </c>
      <c r="D32" s="76"/>
      <c r="E32" s="76"/>
      <c r="F32" s="77"/>
      <c r="G32" s="6" t="str">
        <f>VLOOKUP(B32,S!$A:$D,3,FALSE)</f>
        <v>H</v>
      </c>
      <c r="H32" s="20"/>
      <c r="I32" s="20">
        <f>J34</f>
        <v>0.1</v>
      </c>
      <c r="J32" s="69"/>
      <c r="K32" s="65"/>
      <c r="L32" s="20">
        <f>VLOOKUP(B32,S!$A:$D,4,FALSE)</f>
        <v>0.1</v>
      </c>
      <c r="M32" s="6" t="str">
        <f>IF(ROUND((L32-I32),2)=0,"OK, confere com a tabela.",IF(ROUND((L32-I32),2)&lt;0,"ACIMA ("&amp;TEXT(ROUND(I32*100/L32,4),"0,0000")&amp;" %) da tabela.","ABAIXO ("&amp;TEXT(ROUND(I32*100/L32,4),"0,0000")&amp;" %) da tabela."))</f>
        <v>OK, confere com a tabela.</v>
      </c>
    </row>
    <row r="33" spans="1:13" ht="30" customHeight="1" x14ac:dyDescent="0.25">
      <c r="A33" s="16" t="s">
        <v>73</v>
      </c>
      <c r="B33" s="16">
        <v>37666</v>
      </c>
      <c r="C33" s="61" t="str">
        <f>VLOOKUP(B33,IF(A33="COMPOSICAO",S!$A:$D,I!$A:$D),2,FALSE)</f>
        <v>OPERADOR DE BETONEIRA ESTACIONARIA / MISTURADOR</v>
      </c>
      <c r="D33" s="61"/>
      <c r="E33" s="61"/>
      <c r="F33" s="61"/>
      <c r="G33" s="16" t="str">
        <f>VLOOKUP(B33,IF(A33="COMPOSICAO",S!$A:$D,I!$A:$D),3,FALSE)</f>
        <v>H</v>
      </c>
      <c r="H33" s="26">
        <v>8.7200000000000003E-3</v>
      </c>
      <c r="I33" s="17">
        <f>VLOOKUP(B33,I!$A:$D,4,FALSE)</f>
        <v>11.65</v>
      </c>
      <c r="J33" s="37">
        <f>TRUNC(H33*I33,2)</f>
        <v>0.1</v>
      </c>
      <c r="K33" s="38"/>
    </row>
    <row r="34" spans="1:13" ht="15" customHeight="1" x14ac:dyDescent="0.25">
      <c r="A34" s="22" t="s">
        <v>146</v>
      </c>
      <c r="B34" s="23"/>
      <c r="C34" s="23"/>
      <c r="D34" s="23"/>
      <c r="E34" s="23"/>
      <c r="F34" s="23"/>
      <c r="G34" s="24"/>
      <c r="H34" s="25"/>
      <c r="I34" s="18"/>
      <c r="J34" s="37">
        <f>SUM(J32:K33)</f>
        <v>0.1</v>
      </c>
      <c r="K34" s="38"/>
    </row>
    <row r="35" spans="1:13" ht="15" customHeight="1" x14ac:dyDescent="0.25">
      <c r="A35" s="3"/>
      <c r="B35" s="3"/>
      <c r="C35" s="3"/>
      <c r="D35" s="3"/>
      <c r="E35" s="3"/>
      <c r="F35" s="3"/>
      <c r="G35" s="3"/>
      <c r="H35" s="3"/>
      <c r="I35" s="3"/>
      <c r="J35" s="3"/>
      <c r="K35" s="3"/>
    </row>
    <row r="36" spans="1:13" ht="15" customHeight="1" x14ac:dyDescent="0.25">
      <c r="A36" s="10" t="s">
        <v>69</v>
      </c>
      <c r="B36" s="10" t="s">
        <v>32</v>
      </c>
      <c r="C36" s="70" t="s">
        <v>8</v>
      </c>
      <c r="D36" s="71"/>
      <c r="E36" s="71"/>
      <c r="F36" s="71"/>
      <c r="G36" s="6" t="s">
        <v>33</v>
      </c>
      <c r="H36" s="6" t="s">
        <v>70</v>
      </c>
      <c r="I36" s="6" t="s">
        <v>71</v>
      </c>
      <c r="J36" s="47" t="s">
        <v>10</v>
      </c>
      <c r="K36" s="48"/>
    </row>
    <row r="37" spans="1:13" ht="60" customHeight="1" x14ac:dyDescent="0.25">
      <c r="A37" s="6" t="s">
        <v>97</v>
      </c>
      <c r="B37" s="6">
        <v>88826</v>
      </c>
      <c r="C37" s="76" t="str">
        <f>VLOOKUP(B37,S!$A:$D,2,FALSE)</f>
        <v>BETONEIRA CAPACIDADE NOMINAL DE 400 L, CAPACIDADE DE MISTURA 280 L, MOTOR ELÉTRICO TRIFÁSICO POTÊNCIA DE 2 CV, SEM CARREGADOR - DEPRECIAÇÃO. AF_10/2014</v>
      </c>
      <c r="D37" s="76"/>
      <c r="E37" s="76"/>
      <c r="F37" s="77"/>
      <c r="G37" s="6" t="str">
        <f>VLOOKUP(B37,S!$A:$D,3,FALSE)</f>
        <v>H</v>
      </c>
      <c r="H37" s="20"/>
      <c r="I37" s="20">
        <f>J39</f>
        <v>0.38</v>
      </c>
      <c r="J37" s="69"/>
      <c r="K37" s="65"/>
      <c r="L37" s="20">
        <f>VLOOKUP(B37,S!$A:$D,4,FALSE)</f>
        <v>0.38</v>
      </c>
      <c r="M37" s="6" t="str">
        <f>IF(ROUND((L37-I37),2)=0,"OK, confere com a tabela.",IF(ROUND((L37-I37),2)&lt;0,"ACIMA ("&amp;TEXT(ROUND(I37*100/L37,4),"0,0000")&amp;" %) da tabela.","ABAIXO ("&amp;TEXT(ROUND(I37*100/L37,4),"0,0000")&amp;" %) da tabela."))</f>
        <v>OK, confere com a tabela.</v>
      </c>
    </row>
    <row r="38" spans="1:13" ht="45" customHeight="1" x14ac:dyDescent="0.25">
      <c r="A38" s="16" t="s">
        <v>73</v>
      </c>
      <c r="B38" s="16">
        <v>10535</v>
      </c>
      <c r="C38" s="61" t="str">
        <f>VLOOKUP(B38,IF(A38="COMPOSICAO",S!$A:$D,I!$A:$D),2,FALSE)</f>
        <v>BETONEIRA CAPACIDADE NOMINAL 400 L, CAPACIDADE DE MISTURA  280 L, MOTOR ELETRICO TRIFASICO 220/380 V POTENCIA 2 CV, SEM CARREGADOR</v>
      </c>
      <c r="D38" s="61"/>
      <c r="E38" s="61"/>
      <c r="F38" s="61"/>
      <c r="G38" s="16" t="str">
        <f>VLOOKUP(B38,IF(A38="COMPOSICAO",S!$A:$D,I!$A:$D),3,FALSE)</f>
        <v>UN</v>
      </c>
      <c r="H38" s="26">
        <v>6.3999999999999997E-5</v>
      </c>
      <c r="I38" s="17">
        <f>VLOOKUP(B38,I!$A:$D,4,FALSE)</f>
        <v>5999</v>
      </c>
      <c r="J38" s="37">
        <f>TRUNC(H38*I38,2)</f>
        <v>0.38</v>
      </c>
      <c r="K38" s="38"/>
    </row>
    <row r="39" spans="1:13" ht="15" customHeight="1" x14ac:dyDescent="0.25">
      <c r="A39" s="22" t="s">
        <v>147</v>
      </c>
      <c r="B39" s="23"/>
      <c r="C39" s="23"/>
      <c r="D39" s="23"/>
      <c r="E39" s="23"/>
      <c r="F39" s="23"/>
      <c r="G39" s="24"/>
      <c r="H39" s="25"/>
      <c r="I39" s="18"/>
      <c r="J39" s="37">
        <f>SUM(J37:K38)</f>
        <v>0.38</v>
      </c>
      <c r="K39" s="38"/>
    </row>
    <row r="40" spans="1:13" ht="15" customHeight="1" x14ac:dyDescent="0.25">
      <c r="A40" s="3"/>
      <c r="B40" s="3"/>
      <c r="C40" s="3"/>
      <c r="D40" s="3"/>
      <c r="E40" s="3"/>
      <c r="F40" s="3"/>
      <c r="G40" s="3"/>
      <c r="H40" s="3"/>
      <c r="I40" s="3"/>
      <c r="J40" s="3"/>
      <c r="K40" s="3"/>
    </row>
    <row r="41" spans="1:13" ht="15" customHeight="1" x14ac:dyDescent="0.25">
      <c r="A41" s="10" t="s">
        <v>69</v>
      </c>
      <c r="B41" s="10" t="s">
        <v>32</v>
      </c>
      <c r="C41" s="70" t="s">
        <v>8</v>
      </c>
      <c r="D41" s="71"/>
      <c r="E41" s="71"/>
      <c r="F41" s="71"/>
      <c r="G41" s="6" t="s">
        <v>33</v>
      </c>
      <c r="H41" s="6" t="s">
        <v>70</v>
      </c>
      <c r="I41" s="6" t="s">
        <v>71</v>
      </c>
      <c r="J41" s="47" t="s">
        <v>10</v>
      </c>
      <c r="K41" s="48"/>
    </row>
    <row r="42" spans="1:13" ht="60" customHeight="1" x14ac:dyDescent="0.25">
      <c r="A42" s="6" t="s">
        <v>97</v>
      </c>
      <c r="B42" s="6">
        <v>88827</v>
      </c>
      <c r="C42" s="76" t="str">
        <f>VLOOKUP(B42,S!$A:$D,2,FALSE)</f>
        <v>BETONEIRA CAPACIDADE NOMINAL DE 400 L, CAPACIDADE DE MISTURA 280 L, MOTOR ELÉTRICO TRIFÁSICO POTÊNCIA DE 2 CV, SEM CARREGADOR - JUROS. AF_10/2014</v>
      </c>
      <c r="D42" s="76"/>
      <c r="E42" s="76"/>
      <c r="F42" s="77"/>
      <c r="G42" s="6" t="str">
        <f>VLOOKUP(B42,S!$A:$D,3,FALSE)</f>
        <v>H</v>
      </c>
      <c r="H42" s="20"/>
      <c r="I42" s="20">
        <f>J44</f>
        <v>0.04</v>
      </c>
      <c r="J42" s="69"/>
      <c r="K42" s="65"/>
      <c r="L42" s="20">
        <f>VLOOKUP(B42,S!$A:$D,4,FALSE)</f>
        <v>0.04</v>
      </c>
      <c r="M42" s="6" t="str">
        <f>IF(ROUND((L42-I42),2)=0,"OK, confere com a tabela.",IF(ROUND((L42-I42),2)&lt;0,"ACIMA ("&amp;TEXT(ROUND(I42*100/L42,4),"0,0000")&amp;" %) da tabela.","ABAIXO ("&amp;TEXT(ROUND(I42*100/L42,4),"0,0000")&amp;" %) da tabela."))</f>
        <v>OK, confere com a tabela.</v>
      </c>
    </row>
    <row r="43" spans="1:13" ht="45" customHeight="1" x14ac:dyDescent="0.25">
      <c r="A43" s="16" t="s">
        <v>73</v>
      </c>
      <c r="B43" s="16">
        <v>10535</v>
      </c>
      <c r="C43" s="61" t="str">
        <f>VLOOKUP(B43,IF(A43="COMPOSICAO",S!$A:$D,I!$A:$D),2,FALSE)</f>
        <v>BETONEIRA CAPACIDADE NOMINAL 400 L, CAPACIDADE DE MISTURA  280 L, MOTOR ELETRICO TRIFASICO 220/380 V POTENCIA 2 CV, SEM CARREGADOR</v>
      </c>
      <c r="D43" s="61"/>
      <c r="E43" s="61"/>
      <c r="F43" s="61"/>
      <c r="G43" s="16" t="str">
        <f>VLOOKUP(B43,IF(A43="COMPOSICAO",S!$A:$D,I!$A:$D),3,FALSE)</f>
        <v>UN</v>
      </c>
      <c r="H43" s="26">
        <v>7.6000000000000001E-6</v>
      </c>
      <c r="I43" s="17">
        <f>VLOOKUP(B43,I!$A:$D,4,FALSE)</f>
        <v>5999</v>
      </c>
      <c r="J43" s="37">
        <f>TRUNC(H43*I43,2)</f>
        <v>0.04</v>
      </c>
      <c r="K43" s="38"/>
    </row>
    <row r="44" spans="1:13" ht="15" customHeight="1" x14ac:dyDescent="0.25">
      <c r="A44" s="22" t="s">
        <v>148</v>
      </c>
      <c r="B44" s="23"/>
      <c r="C44" s="23"/>
      <c r="D44" s="23"/>
      <c r="E44" s="23"/>
      <c r="F44" s="23"/>
      <c r="G44" s="24"/>
      <c r="H44" s="25"/>
      <c r="I44" s="18"/>
      <c r="J44" s="37">
        <f>SUM(J42:K43)</f>
        <v>0.04</v>
      </c>
      <c r="K44" s="38"/>
    </row>
    <row r="45" spans="1:13" ht="15" customHeight="1" x14ac:dyDescent="0.25">
      <c r="A45" s="3"/>
      <c r="B45" s="3"/>
      <c r="C45" s="3"/>
      <c r="D45" s="3"/>
      <c r="E45" s="3"/>
      <c r="F45" s="3"/>
      <c r="G45" s="3"/>
      <c r="H45" s="3"/>
      <c r="I45" s="3"/>
      <c r="J45" s="3"/>
      <c r="K45" s="3"/>
    </row>
    <row r="46" spans="1:13" ht="15" customHeight="1" x14ac:dyDescent="0.25">
      <c r="A46" s="10" t="s">
        <v>69</v>
      </c>
      <c r="B46" s="10" t="s">
        <v>32</v>
      </c>
      <c r="C46" s="70" t="s">
        <v>8</v>
      </c>
      <c r="D46" s="71"/>
      <c r="E46" s="71"/>
      <c r="F46" s="71"/>
      <c r="G46" s="6" t="s">
        <v>33</v>
      </c>
      <c r="H46" s="6" t="s">
        <v>70</v>
      </c>
      <c r="I46" s="6" t="s">
        <v>71</v>
      </c>
      <c r="J46" s="47" t="s">
        <v>10</v>
      </c>
      <c r="K46" s="48"/>
    </row>
    <row r="47" spans="1:13" ht="60" customHeight="1" x14ac:dyDescent="0.25">
      <c r="A47" s="6" t="s">
        <v>97</v>
      </c>
      <c r="B47" s="6">
        <v>88828</v>
      </c>
      <c r="C47" s="76" t="str">
        <f>VLOOKUP(B47,S!$A:$D,2,FALSE)</f>
        <v>BETONEIRA CAPACIDADE NOMINAL DE 400 L, CAPACIDADE DE MISTURA 280 L, MOTOR ELÉTRICO TRIFÁSICO POTÊNCIA DE 2 CV, SEM CARREGADOR - MANUTENÇÃO. AF_10/2014</v>
      </c>
      <c r="D47" s="76"/>
      <c r="E47" s="76"/>
      <c r="F47" s="77"/>
      <c r="G47" s="6" t="str">
        <f>VLOOKUP(B47,S!$A:$D,3,FALSE)</f>
        <v>H</v>
      </c>
      <c r="H47" s="20"/>
      <c r="I47" s="20">
        <f>J49</f>
        <v>0.41</v>
      </c>
      <c r="J47" s="69"/>
      <c r="K47" s="65"/>
      <c r="L47" s="20">
        <f>VLOOKUP(B47,S!$A:$D,4,FALSE)</f>
        <v>0.41</v>
      </c>
      <c r="M47" s="6" t="str">
        <f>IF(ROUND((L47-I47),2)=0,"OK, confere com a tabela.",IF(ROUND((L47-I47),2)&lt;0,"ACIMA ("&amp;TEXT(ROUND(I47*100/L47,4),"0,0000")&amp;" %) da tabela.","ABAIXO ("&amp;TEXT(ROUND(I47*100/L47,4),"0,0000")&amp;" %) da tabela."))</f>
        <v>OK, confere com a tabela.</v>
      </c>
    </row>
    <row r="48" spans="1:13" ht="45" customHeight="1" x14ac:dyDescent="0.25">
      <c r="A48" s="16" t="s">
        <v>73</v>
      </c>
      <c r="B48" s="16">
        <v>10535</v>
      </c>
      <c r="C48" s="61" t="str">
        <f>VLOOKUP(B48,IF(A48="COMPOSICAO",S!$A:$D,I!$A:$D),2,FALSE)</f>
        <v>BETONEIRA CAPACIDADE NOMINAL 400 L, CAPACIDADE DE MISTURA  280 L, MOTOR ELETRICO TRIFASICO 220/380 V POTENCIA 2 CV, SEM CARREGADOR</v>
      </c>
      <c r="D48" s="61"/>
      <c r="E48" s="61"/>
      <c r="F48" s="61"/>
      <c r="G48" s="16" t="str">
        <f>VLOOKUP(B48,IF(A48="COMPOSICAO",S!$A:$D,I!$A:$D),3,FALSE)</f>
        <v>UN</v>
      </c>
      <c r="H48" s="26">
        <v>6.9999999999999994E-5</v>
      </c>
      <c r="I48" s="17">
        <f>VLOOKUP(B48,I!$A:$D,4,FALSE)</f>
        <v>5999</v>
      </c>
      <c r="J48" s="37">
        <f>TRUNC(H48*I48,2)</f>
        <v>0.41</v>
      </c>
      <c r="K48" s="38"/>
    </row>
    <row r="49" spans="1:13" ht="15" customHeight="1" x14ac:dyDescent="0.25">
      <c r="A49" s="22" t="s">
        <v>149</v>
      </c>
      <c r="B49" s="23"/>
      <c r="C49" s="23"/>
      <c r="D49" s="23"/>
      <c r="E49" s="23"/>
      <c r="F49" s="23"/>
      <c r="G49" s="24"/>
      <c r="H49" s="25"/>
      <c r="I49" s="18"/>
      <c r="J49" s="37">
        <f>SUM(J47:K48)</f>
        <v>0.41</v>
      </c>
      <c r="K49" s="38"/>
    </row>
    <row r="50" spans="1:13" ht="15" customHeight="1" x14ac:dyDescent="0.25">
      <c r="A50" s="3"/>
      <c r="B50" s="3"/>
      <c r="C50" s="3"/>
      <c r="D50" s="3"/>
      <c r="E50" s="3"/>
      <c r="F50" s="3"/>
      <c r="G50" s="3"/>
      <c r="H50" s="3"/>
      <c r="I50" s="3"/>
      <c r="J50" s="3"/>
      <c r="K50" s="3"/>
    </row>
    <row r="51" spans="1:13" ht="15" customHeight="1" x14ac:dyDescent="0.25">
      <c r="A51" s="10" t="s">
        <v>69</v>
      </c>
      <c r="B51" s="10" t="s">
        <v>32</v>
      </c>
      <c r="C51" s="70" t="s">
        <v>8</v>
      </c>
      <c r="D51" s="71"/>
      <c r="E51" s="71"/>
      <c r="F51" s="71"/>
      <c r="G51" s="6" t="s">
        <v>33</v>
      </c>
      <c r="H51" s="6" t="s">
        <v>70</v>
      </c>
      <c r="I51" s="6" t="s">
        <v>71</v>
      </c>
      <c r="J51" s="47" t="s">
        <v>10</v>
      </c>
      <c r="K51" s="48"/>
    </row>
    <row r="52" spans="1:13" ht="60" customHeight="1" x14ac:dyDescent="0.25">
      <c r="A52" s="6" t="s">
        <v>97</v>
      </c>
      <c r="B52" s="6">
        <v>88829</v>
      </c>
      <c r="C52" s="76" t="str">
        <f>VLOOKUP(B52,S!$A:$D,2,FALSE)</f>
        <v>BETONEIRA CAPACIDADE NOMINAL DE 400 L, CAPACIDADE DE MISTURA 280 L, MOTOR ELÉTRICO TRIFÁSICO POTÊNCIA DE 2 CV, SEM CARREGADOR - MATERIAIS NA OPERAÇÃO. AF_10/2014</v>
      </c>
      <c r="D52" s="76"/>
      <c r="E52" s="76"/>
      <c r="F52" s="77"/>
      <c r="G52" s="6" t="str">
        <f>VLOOKUP(B52,S!$A:$D,3,FALSE)</f>
        <v>H</v>
      </c>
      <c r="H52" s="20"/>
      <c r="I52" s="20">
        <f>J54</f>
        <v>1.31</v>
      </c>
      <c r="J52" s="69"/>
      <c r="K52" s="65"/>
      <c r="L52" s="20">
        <f>VLOOKUP(B52,S!$A:$D,4,FALSE)</f>
        <v>1.31</v>
      </c>
      <c r="M52" s="6" t="str">
        <f>IF(ROUND((L52-I52),2)=0,"OK, confere com a tabela.",IF(ROUND((L52-I52),2)&lt;0,"ACIMA ("&amp;TEXT(ROUND(I52*100/L52,4),"0,0000")&amp;" %) da tabela.","ABAIXO ("&amp;TEXT(ROUND(I52*100/L52,4),"0,0000")&amp;" %) da tabela."))</f>
        <v>OK, confere com a tabela.</v>
      </c>
    </row>
    <row r="53" spans="1:13" ht="30" customHeight="1" x14ac:dyDescent="0.25">
      <c r="A53" s="16" t="s">
        <v>73</v>
      </c>
      <c r="B53" s="16">
        <v>2705</v>
      </c>
      <c r="C53" s="61" t="str">
        <f>VLOOKUP(B53,IF(A53="COMPOSICAO",S!$A:$D,I!$A:$D),2,FALSE)</f>
        <v>ENERGIA ELETRICA ATE 2000 KWH INDUSTRIAL, SEM DEMANDA</v>
      </c>
      <c r="D53" s="61"/>
      <c r="E53" s="61"/>
      <c r="F53" s="61"/>
      <c r="G53" s="16" t="str">
        <f>VLOOKUP(B53,IF(A53="COMPOSICAO",S!$A:$D,I!$A:$D),3,FALSE)</f>
        <v>KWH</v>
      </c>
      <c r="H53" s="26">
        <v>1.25</v>
      </c>
      <c r="I53" s="17">
        <f>VLOOKUP(B53,I!$A:$D,4,FALSE)</f>
        <v>1.05</v>
      </c>
      <c r="J53" s="37">
        <f>TRUNC(H53*I53,2)</f>
        <v>1.31</v>
      </c>
      <c r="K53" s="38"/>
    </row>
    <row r="54" spans="1:13" ht="15" customHeight="1" x14ac:dyDescent="0.25">
      <c r="A54" s="22" t="s">
        <v>150</v>
      </c>
      <c r="B54" s="23"/>
      <c r="C54" s="23"/>
      <c r="D54" s="23"/>
      <c r="E54" s="23"/>
      <c r="F54" s="23"/>
      <c r="G54" s="24"/>
      <c r="H54" s="25"/>
      <c r="I54" s="18"/>
      <c r="J54" s="37">
        <f>SUM(J52:K53)</f>
        <v>1.31</v>
      </c>
      <c r="K54" s="38"/>
    </row>
    <row r="55" spans="1:13" ht="15" customHeight="1" x14ac:dyDescent="0.25">
      <c r="A55" s="3"/>
      <c r="B55" s="3"/>
      <c r="C55" s="3"/>
      <c r="D55" s="3"/>
      <c r="E55" s="3"/>
      <c r="F55" s="3"/>
      <c r="G55" s="3"/>
      <c r="H55" s="3"/>
      <c r="I55" s="3"/>
      <c r="J55" s="3"/>
      <c r="K55" s="3"/>
    </row>
  </sheetData>
  <sheetProtection formatCells="0" formatColumns="0" formatRows="0" insertColumns="0" insertRows="0" insertHyperlinks="0" deleteColumns="0" deleteRows="0" sort="0" autoFilter="0" pivotTables="0"/>
  <mergeCells count="73">
    <mergeCell ref="C7:F7"/>
    <mergeCell ref="J7:K7"/>
    <mergeCell ref="A1:K1"/>
    <mergeCell ref="A2:K2"/>
    <mergeCell ref="A3:K3"/>
    <mergeCell ref="C6:F6"/>
    <mergeCell ref="J6:K6"/>
    <mergeCell ref="C17:F17"/>
    <mergeCell ref="J17:K17"/>
    <mergeCell ref="C8:F8"/>
    <mergeCell ref="J8:K8"/>
    <mergeCell ref="J9:K9"/>
    <mergeCell ref="C11:F11"/>
    <mergeCell ref="J11:K11"/>
    <mergeCell ref="C12:F12"/>
    <mergeCell ref="J12:K12"/>
    <mergeCell ref="C13:F13"/>
    <mergeCell ref="J13:K13"/>
    <mergeCell ref="J14:K14"/>
    <mergeCell ref="C16:F16"/>
    <mergeCell ref="J16:K16"/>
    <mergeCell ref="C27:F27"/>
    <mergeCell ref="J27:K27"/>
    <mergeCell ref="C18:F18"/>
    <mergeCell ref="J18:K18"/>
    <mergeCell ref="J19:K19"/>
    <mergeCell ref="C21:F21"/>
    <mergeCell ref="J21:K21"/>
    <mergeCell ref="C22:F22"/>
    <mergeCell ref="J22:K22"/>
    <mergeCell ref="C23:F23"/>
    <mergeCell ref="J23:K23"/>
    <mergeCell ref="J24:K24"/>
    <mergeCell ref="C26:F26"/>
    <mergeCell ref="J26:K26"/>
    <mergeCell ref="C37:F37"/>
    <mergeCell ref="J37:K37"/>
    <mergeCell ref="C28:F28"/>
    <mergeCell ref="J28:K28"/>
    <mergeCell ref="J29:K29"/>
    <mergeCell ref="C31:F31"/>
    <mergeCell ref="J31:K31"/>
    <mergeCell ref="C32:F32"/>
    <mergeCell ref="J32:K32"/>
    <mergeCell ref="C33:F33"/>
    <mergeCell ref="J33:K33"/>
    <mergeCell ref="J34:K34"/>
    <mergeCell ref="C36:F36"/>
    <mergeCell ref="J36:K36"/>
    <mergeCell ref="C47:F47"/>
    <mergeCell ref="J47:K47"/>
    <mergeCell ref="C38:F38"/>
    <mergeCell ref="J38:K38"/>
    <mergeCell ref="J39:K39"/>
    <mergeCell ref="C41:F41"/>
    <mergeCell ref="J41:K41"/>
    <mergeCell ref="C42:F42"/>
    <mergeCell ref="J42:K42"/>
    <mergeCell ref="C43:F43"/>
    <mergeCell ref="J43:K43"/>
    <mergeCell ref="J44:K44"/>
    <mergeCell ref="C46:F46"/>
    <mergeCell ref="J46:K46"/>
    <mergeCell ref="C53:F53"/>
    <mergeCell ref="J53:K53"/>
    <mergeCell ref="J54:K54"/>
    <mergeCell ref="C48:F48"/>
    <mergeCell ref="J48:K48"/>
    <mergeCell ref="J49:K49"/>
    <mergeCell ref="C51:F51"/>
    <mergeCell ref="J51:K51"/>
    <mergeCell ref="C52:F52"/>
    <mergeCell ref="J52:K52"/>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7"/>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42" t="str">
        <f>CIDADE</f>
        <v>MUNICÍPIO DE IRENOPOLIS - MT</v>
      </c>
      <c r="B1" s="42"/>
      <c r="C1" s="42"/>
      <c r="D1" s="42"/>
      <c r="E1" s="42"/>
      <c r="F1" s="42"/>
      <c r="G1" s="42"/>
      <c r="H1" s="42"/>
      <c r="I1" s="42"/>
      <c r="J1" s="42"/>
      <c r="K1" s="42"/>
      <c r="L1" s="42"/>
      <c r="M1" s="42"/>
      <c r="N1" s="42"/>
    </row>
    <row r="2" spans="1:14" ht="15" customHeight="1" x14ac:dyDescent="0.25">
      <c r="A2" s="42" t="str">
        <f>OBRA</f>
        <v>QUADRA POLIESPORTIVA (2017)</v>
      </c>
      <c r="B2" s="42"/>
      <c r="C2" s="42"/>
      <c r="D2" s="42"/>
      <c r="E2" s="42"/>
      <c r="F2" s="42"/>
      <c r="G2" s="42"/>
      <c r="H2" s="42"/>
      <c r="I2" s="42"/>
      <c r="J2" s="42"/>
      <c r="K2" s="42"/>
      <c r="L2" s="42"/>
      <c r="M2" s="42"/>
      <c r="N2" s="42"/>
    </row>
    <row r="3" spans="1:14" ht="15" customHeight="1" x14ac:dyDescent="0.25">
      <c r="A3" s="42" t="s">
        <v>151</v>
      </c>
      <c r="B3" s="42"/>
      <c r="C3" s="42"/>
      <c r="D3" s="42"/>
      <c r="E3" s="42"/>
      <c r="F3" s="42"/>
      <c r="G3" s="42"/>
      <c r="H3" s="42"/>
      <c r="I3" s="42"/>
      <c r="J3" s="42"/>
      <c r="K3" s="42"/>
      <c r="L3" s="42"/>
      <c r="M3" s="42"/>
      <c r="N3" s="42"/>
    </row>
    <row r="4" spans="1:14" ht="15" customHeight="1" x14ac:dyDescent="0.25">
      <c r="A4" s="3"/>
      <c r="B4" s="3"/>
      <c r="C4" s="3"/>
      <c r="D4" s="3"/>
      <c r="E4" s="3"/>
      <c r="F4" s="3"/>
      <c r="G4" s="3"/>
      <c r="H4" s="3"/>
      <c r="I4" s="3"/>
      <c r="J4" s="3"/>
      <c r="K4" s="3"/>
      <c r="L4" s="3"/>
      <c r="M4" s="3"/>
      <c r="N4" s="3"/>
    </row>
    <row r="5" spans="1:14" ht="15" customHeight="1" x14ac:dyDescent="0.25">
      <c r="A5" s="2" t="s">
        <v>3</v>
      </c>
      <c r="B5" s="4" t="str">
        <f>FONTE&amp;ONERA</f>
        <v>SINAPI MT-12/2022, COM DESONERAÇÃO</v>
      </c>
      <c r="C5" s="2"/>
      <c r="D5" s="2"/>
      <c r="E5" s="2"/>
      <c r="F5" s="3"/>
      <c r="G5" s="3"/>
      <c r="H5" s="2" t="s">
        <v>6</v>
      </c>
      <c r="I5" s="5">
        <f>LEI</f>
        <v>80.42</v>
      </c>
      <c r="J5" s="3"/>
      <c r="K5" s="3"/>
      <c r="L5" s="3"/>
      <c r="M5" s="2" t="s">
        <v>7</v>
      </c>
      <c r="N5" s="5">
        <f>BDI</f>
        <v>28.000000000000004</v>
      </c>
    </row>
    <row r="6" spans="1:14" ht="15" customHeight="1" x14ac:dyDescent="0.25">
      <c r="A6" s="10" t="s">
        <v>20</v>
      </c>
      <c r="B6" s="10" t="s">
        <v>32</v>
      </c>
      <c r="C6" s="70" t="s">
        <v>8</v>
      </c>
      <c r="D6" s="71"/>
      <c r="E6" s="71"/>
      <c r="F6" s="71"/>
      <c r="G6" s="6" t="s">
        <v>33</v>
      </c>
      <c r="H6" s="6" t="s">
        <v>34</v>
      </c>
      <c r="I6" s="39" t="s">
        <v>71</v>
      </c>
      <c r="J6" s="41"/>
      <c r="K6" s="39" t="s">
        <v>10</v>
      </c>
      <c r="L6" s="41"/>
      <c r="M6" s="39" t="s">
        <v>21</v>
      </c>
      <c r="N6" s="41"/>
    </row>
    <row r="7" spans="1:14" ht="30" customHeight="1" x14ac:dyDescent="0.25">
      <c r="A7" s="13">
        <v>1</v>
      </c>
      <c r="B7" s="16">
        <v>101747</v>
      </c>
      <c r="C7" s="61" t="str">
        <f>VLOOKUP(B7,ORCAMENTO!B:L,2,FALSE)</f>
        <v>PISO EM CONCRETO 20 MPA PREPARO MECÂNICO, ESPESSURA 7CM. AF_09/2020</v>
      </c>
      <c r="D7" s="61"/>
      <c r="E7" s="61"/>
      <c r="F7" s="61"/>
      <c r="G7" s="16" t="str">
        <f>VLOOKUP(B7,ORCAMENTO!B:L,6,FALSE)</f>
        <v>M2</v>
      </c>
      <c r="H7" s="17">
        <f>SUMIF(ORCAMENTO!B:B,ABCS!B7,ORCAMENTO!H:H)</f>
        <v>968</v>
      </c>
      <c r="I7" s="62">
        <f>VLOOKUP(B7,ORCAMENTO!B:L,8,FALSE)</f>
        <v>117.14999999999999</v>
      </c>
      <c r="J7" s="63"/>
      <c r="K7" s="62">
        <f>SUMIF(ORCAMENTO!B:B,ABCS!B7,ORCAMENTO!K:K)</f>
        <v>113401.2</v>
      </c>
      <c r="L7" s="63"/>
      <c r="M7" s="62">
        <f t="shared" ref="M7:M15" si="0">ROUND((K7/$K$17)*100,4)</f>
        <v>42.749499999999998</v>
      </c>
      <c r="N7" s="63"/>
    </row>
    <row r="8" spans="1:14" ht="90" customHeight="1" x14ac:dyDescent="0.25">
      <c r="A8" s="13">
        <v>2</v>
      </c>
      <c r="B8" s="16">
        <v>102362</v>
      </c>
      <c r="C8" s="61" t="str">
        <f>VLOOKUP(B8,ORCAMENTO!B:L,2,FALSE)</f>
        <v>ALAMBRADO PARA QUADRA POLIESPORTIVA, ESTRUTURADO POR TUBOS DE ACO GALVANIZADO, (MONTANTES COM DIAMETRO 2", TRAVESSAS E ESCORAS COM DIÂMETRO 1 ¼), COM TELA DE ARAME GALVANIZADO, FIO 14 BWG E MALHA QUADRADA 5X5CM (EXCETO MURETA). AF_03/2021</v>
      </c>
      <c r="D8" s="61"/>
      <c r="E8" s="61"/>
      <c r="F8" s="61"/>
      <c r="G8" s="16" t="str">
        <f>VLOOKUP(B8,ORCAMENTO!B:L,6,FALSE)</f>
        <v>M2</v>
      </c>
      <c r="H8" s="17">
        <f>SUMIF(ORCAMENTO!B:B,ABCS!B8,ORCAMENTO!H:H)</f>
        <v>385.82</v>
      </c>
      <c r="I8" s="62">
        <f>VLOOKUP(B8,ORCAMENTO!B:L,8,FALSE)</f>
        <v>214.6</v>
      </c>
      <c r="J8" s="63"/>
      <c r="K8" s="62">
        <f>SUMIF(ORCAMENTO!B:B,ABCS!B8,ORCAMENTO!K:K)</f>
        <v>82796.97</v>
      </c>
      <c r="L8" s="63"/>
      <c r="M8" s="62">
        <f t="shared" si="0"/>
        <v>31.212399999999999</v>
      </c>
      <c r="N8" s="63"/>
    </row>
    <row r="9" spans="1:14" ht="45" customHeight="1" x14ac:dyDescent="0.25">
      <c r="A9" s="13">
        <v>3</v>
      </c>
      <c r="B9" s="16">
        <v>102492</v>
      </c>
      <c r="C9" s="61" t="str">
        <f>VLOOKUP(B9,ORCAMENTO!B:L,2,FALSE)</f>
        <v>PINTURA DE PISO COM TINTA ACRÍLICA, APLICAÇÃO MANUAL, 3 DEMÃOS, INCLUSO FUNDO PREPARADOR. AF_05/2021</v>
      </c>
      <c r="D9" s="61"/>
      <c r="E9" s="61"/>
      <c r="F9" s="61"/>
      <c r="G9" s="16" t="str">
        <f>VLOOKUP(B9,ORCAMENTO!B:L,6,FALSE)</f>
        <v>M2</v>
      </c>
      <c r="H9" s="17">
        <f>SUMIF(ORCAMENTO!B:B,ABCS!B9,ORCAMENTO!H:H)</f>
        <v>968</v>
      </c>
      <c r="I9" s="62">
        <f>VLOOKUP(B9,ORCAMENTO!B:L,8,FALSE)</f>
        <v>27.809999999999995</v>
      </c>
      <c r="J9" s="63"/>
      <c r="K9" s="62">
        <f>SUMIF(ORCAMENTO!B:B,ABCS!B9,ORCAMENTO!K:K)</f>
        <v>26920.080000000002</v>
      </c>
      <c r="L9" s="63"/>
      <c r="M9" s="62">
        <f t="shared" si="0"/>
        <v>10.148199999999999</v>
      </c>
      <c r="N9" s="63"/>
    </row>
    <row r="10" spans="1:14" ht="45" customHeight="1" x14ac:dyDescent="0.25">
      <c r="A10" s="13">
        <v>4</v>
      </c>
      <c r="B10" s="16">
        <v>101625</v>
      </c>
      <c r="C10" s="61" t="str">
        <f>VLOOKUP(B10,ORCAMENTO!B:L,2,FALSE)</f>
        <v>PREPARO DE FUNDO DE VALA COM LARGURA MAIOR OU IGUAL A 1,5 M E MENOR QUE 2,5 M, COM CAMADA DE AREIA, LANÇAMENTO MECANIZADO. AF_08/2020</v>
      </c>
      <c r="D10" s="61"/>
      <c r="E10" s="61"/>
      <c r="F10" s="61"/>
      <c r="G10" s="16" t="str">
        <f>VLOOKUP(B10,ORCAMENTO!B:L,6,FALSE)</f>
        <v>M3</v>
      </c>
      <c r="H10" s="17">
        <f>SUMIF(ORCAMENTO!B:B,ABCS!B10,ORCAMENTO!H:H)</f>
        <v>48.4</v>
      </c>
      <c r="I10" s="62">
        <f>VLOOKUP(B10,ORCAMENTO!B:L,8,FALSE)</f>
        <v>243.12</v>
      </c>
      <c r="J10" s="63"/>
      <c r="K10" s="62">
        <f>SUMIF(ORCAMENTO!B:B,ABCS!B10,ORCAMENTO!K:K)</f>
        <v>11767.01</v>
      </c>
      <c r="L10" s="63"/>
      <c r="M10" s="62">
        <f t="shared" si="0"/>
        <v>4.4359000000000002</v>
      </c>
      <c r="N10" s="63"/>
    </row>
    <row r="11" spans="1:14" ht="75" customHeight="1" x14ac:dyDescent="0.25">
      <c r="A11" s="13">
        <v>5</v>
      </c>
      <c r="B11" s="16">
        <v>100750</v>
      </c>
      <c r="C11" s="61" t="str">
        <f>VLOOKUP(B11,ORCAMENTO!B:L,2,FALSE)</f>
        <v>PINTURA COM TINTA ALQUÍDICA DE ACABAMENTO (ESMALTE SINTÉTICO FOSCO) APLICADA A ROLO OU PINCEL SOBRE SUPERFÍCIES METÁLICAS (EXCETO PERFIL) EXECUTADO EM OBRA (POR DEMÃO). AF_01/2020</v>
      </c>
      <c r="D11" s="61"/>
      <c r="E11" s="61"/>
      <c r="F11" s="61"/>
      <c r="G11" s="16" t="str">
        <f>VLOOKUP(B11,ORCAMENTO!B:L,6,FALSE)</f>
        <v>M2</v>
      </c>
      <c r="H11" s="17">
        <f>SUMIF(ORCAMENTO!B:B,ABCS!B11,ORCAMENTO!H:H)</f>
        <v>385.82</v>
      </c>
      <c r="I11" s="62">
        <f>VLOOKUP(B11,ORCAMENTO!B:L,8,FALSE)</f>
        <v>26.37</v>
      </c>
      <c r="J11" s="63"/>
      <c r="K11" s="62">
        <f>SUMIF(ORCAMENTO!B:B,ABCS!B11,ORCAMENTO!K:K)</f>
        <v>10174.07</v>
      </c>
      <c r="L11" s="63"/>
      <c r="M11" s="62">
        <f t="shared" si="0"/>
        <v>3.8353999999999999</v>
      </c>
      <c r="N11" s="63"/>
    </row>
    <row r="12" spans="1:14" ht="45" customHeight="1" x14ac:dyDescent="0.25">
      <c r="A12" s="13">
        <v>6</v>
      </c>
      <c r="B12" s="16">
        <v>99059</v>
      </c>
      <c r="C12" s="61" t="str">
        <f>VLOOKUP(B12,ORCAMENTO!B:L,2,FALSE)</f>
        <v>LOCACAO CONVENCIONAL DE OBRA, UTILIZANDO GABARITO DE TÁBUAS CORRIDAS PONTALETADAS A CADA 2,00M -  2 UTILIZAÇÕES. AF_10/2018</v>
      </c>
      <c r="D12" s="61"/>
      <c r="E12" s="61"/>
      <c r="F12" s="61"/>
      <c r="G12" s="16" t="str">
        <f>VLOOKUP(B12,ORCAMENTO!B:L,6,FALSE)</f>
        <v>M</v>
      </c>
      <c r="H12" s="17">
        <f>SUMIF(ORCAMENTO!B:B,ABCS!B12,ORCAMENTO!H:H)</f>
        <v>136</v>
      </c>
      <c r="I12" s="62">
        <f>VLOOKUP(B12,ORCAMENTO!B:L,8,FALSE)</f>
        <v>68.489999999999995</v>
      </c>
      <c r="J12" s="63"/>
      <c r="K12" s="62">
        <f>SUMIF(ORCAMENTO!B:B,ABCS!B12,ORCAMENTO!K:K)</f>
        <v>9314.64</v>
      </c>
      <c r="L12" s="63"/>
      <c r="M12" s="62">
        <f t="shared" si="0"/>
        <v>3.5114000000000001</v>
      </c>
      <c r="N12" s="63"/>
    </row>
    <row r="13" spans="1:14" ht="45" customHeight="1" x14ac:dyDescent="0.25">
      <c r="A13" s="13">
        <v>7</v>
      </c>
      <c r="B13" s="16">
        <v>102505</v>
      </c>
      <c r="C13" s="61" t="str">
        <f>VLOOKUP(B13,ORCAMENTO!B:L,2,FALSE)</f>
        <v>PINTURA DE DEMARCAÇÃO DE QUADRA POLIESPORTIVA COM BORRACHA CLORADA, E = 5 CM, APLICAÇÃO MANUAL. AF_05/2021</v>
      </c>
      <c r="D13" s="61"/>
      <c r="E13" s="61"/>
      <c r="F13" s="61"/>
      <c r="G13" s="16" t="str">
        <f>VLOOKUP(B13,ORCAMENTO!B:L,6,FALSE)</f>
        <v>M</v>
      </c>
      <c r="H13" s="17">
        <f>SUMIF(ORCAMENTO!B:B,ABCS!B13,ORCAMENTO!H:H)</f>
        <v>545.65</v>
      </c>
      <c r="I13" s="62">
        <f>VLOOKUP(B13,ORCAMENTO!B:L,8,FALSE)</f>
        <v>10.48</v>
      </c>
      <c r="J13" s="63"/>
      <c r="K13" s="62">
        <f>SUMIF(ORCAMENTO!B:B,ABCS!B13,ORCAMENTO!K:K)</f>
        <v>5718.41</v>
      </c>
      <c r="L13" s="63"/>
      <c r="M13" s="62">
        <f t="shared" si="0"/>
        <v>2.1556999999999999</v>
      </c>
      <c r="N13" s="63"/>
    </row>
    <row r="14" spans="1:14" ht="30" customHeight="1" x14ac:dyDescent="0.25">
      <c r="A14" s="13">
        <v>8</v>
      </c>
      <c r="B14" s="16">
        <v>98524</v>
      </c>
      <c r="C14" s="61" t="str">
        <f>VLOOKUP(B14,ORCAMENTO!B:L,2,FALSE)</f>
        <v>LIMPEZA MANUAL DE VEGETAÇÃO EM TERRENO COM ENXADA.AF_05/2018</v>
      </c>
      <c r="D14" s="61"/>
      <c r="E14" s="61"/>
      <c r="F14" s="61"/>
      <c r="G14" s="16" t="str">
        <f>VLOOKUP(B14,ORCAMENTO!B:L,6,FALSE)</f>
        <v>M2</v>
      </c>
      <c r="H14" s="17">
        <f>SUMIF(ORCAMENTO!B:B,ABCS!B14,ORCAMENTO!H:H)</f>
        <v>1104</v>
      </c>
      <c r="I14" s="62">
        <f>VLOOKUP(B14,ORCAMENTO!B:L,8,FALSE)</f>
        <v>3.33</v>
      </c>
      <c r="J14" s="63"/>
      <c r="K14" s="62">
        <f>SUMIF(ORCAMENTO!B:B,ABCS!B14,ORCAMENTO!K:K)</f>
        <v>3676.32</v>
      </c>
      <c r="L14" s="63"/>
      <c r="M14" s="62">
        <f t="shared" si="0"/>
        <v>1.3858999999999999</v>
      </c>
      <c r="N14" s="63"/>
    </row>
    <row r="15" spans="1:14" ht="30" customHeight="1" x14ac:dyDescent="0.25">
      <c r="A15" s="13">
        <v>9</v>
      </c>
      <c r="B15" s="16" t="s">
        <v>59</v>
      </c>
      <c r="C15" s="61" t="str">
        <f>VLOOKUP(B15,ORCAMENTO!B:L,2,FALSE)</f>
        <v>FORNECIMENTO DE LONA PLASTICA PESADA PRETA, E = 150 MICRA</v>
      </c>
      <c r="D15" s="61"/>
      <c r="E15" s="61"/>
      <c r="F15" s="61"/>
      <c r="G15" s="16" t="str">
        <f>VLOOKUP(B15,ORCAMENTO!B:L,6,FALSE)</f>
        <v>M2</v>
      </c>
      <c r="H15" s="17">
        <f>SUMIF(ORCAMENTO!B:B,ABCS!B15,ORCAMENTO!H:H)</f>
        <v>968</v>
      </c>
      <c r="I15" s="62">
        <f>VLOOKUP(B15,ORCAMENTO!B:L,8,FALSE)</f>
        <v>1.55</v>
      </c>
      <c r="J15" s="63"/>
      <c r="K15" s="62">
        <f>SUMIF(ORCAMENTO!B:B,ABCS!B15,ORCAMENTO!K:K)</f>
        <v>1500.4</v>
      </c>
      <c r="L15" s="63"/>
      <c r="M15" s="62">
        <f t="shared" si="0"/>
        <v>0.56559999999999999</v>
      </c>
      <c r="N15" s="63"/>
    </row>
    <row r="16" spans="1:14" ht="15" customHeight="1" x14ac:dyDescent="0.25">
      <c r="A16" s="3"/>
      <c r="B16" s="3"/>
      <c r="C16" s="3"/>
      <c r="D16" s="3"/>
      <c r="E16" s="3"/>
      <c r="F16" s="3"/>
      <c r="G16" s="3"/>
      <c r="H16" s="3"/>
      <c r="I16" s="3"/>
      <c r="J16" s="3"/>
      <c r="K16" s="3"/>
      <c r="L16" s="3"/>
      <c r="M16" s="3"/>
      <c r="N16" s="3"/>
    </row>
    <row r="17" spans="1:14" ht="15" customHeight="1" x14ac:dyDescent="0.25">
      <c r="A17" s="46" t="s">
        <v>152</v>
      </c>
      <c r="B17" s="47"/>
      <c r="C17" s="47"/>
      <c r="D17" s="47"/>
      <c r="E17" s="47"/>
      <c r="F17" s="47"/>
      <c r="G17" s="47"/>
      <c r="H17" s="47"/>
      <c r="I17" s="47"/>
      <c r="J17" s="48"/>
      <c r="K17" s="64">
        <f>SUM(K7:L16)</f>
        <v>265269.10000000003</v>
      </c>
      <c r="L17" s="65"/>
      <c r="M17" s="64">
        <f>SUM(M7:N16)</f>
        <v>100.00000000000001</v>
      </c>
      <c r="N17" s="65"/>
    </row>
  </sheetData>
  <sheetProtection formatCells="0" formatColumns="0" formatRows="0" insertColumns="0" insertRows="0" insertHyperlinks="0" deleteColumns="0" deleteRows="0" sort="0" autoFilter="0" pivotTables="0"/>
  <mergeCells count="46">
    <mergeCell ref="A1:N1"/>
    <mergeCell ref="A2:N2"/>
    <mergeCell ref="A3:N3"/>
    <mergeCell ref="C6:F6"/>
    <mergeCell ref="I6:J6"/>
    <mergeCell ref="K6:L6"/>
    <mergeCell ref="M6:N6"/>
    <mergeCell ref="C7:F7"/>
    <mergeCell ref="I7:J7"/>
    <mergeCell ref="K7:L7"/>
    <mergeCell ref="M7:N7"/>
    <mergeCell ref="C8:F8"/>
    <mergeCell ref="I8:J8"/>
    <mergeCell ref="K8:L8"/>
    <mergeCell ref="M8:N8"/>
    <mergeCell ref="C9:F9"/>
    <mergeCell ref="I9:J9"/>
    <mergeCell ref="K9:L9"/>
    <mergeCell ref="M9:N9"/>
    <mergeCell ref="C10:F10"/>
    <mergeCell ref="I10:J10"/>
    <mergeCell ref="K10:L10"/>
    <mergeCell ref="M10:N10"/>
    <mergeCell ref="C11:F11"/>
    <mergeCell ref="I11:J11"/>
    <mergeCell ref="K11:L11"/>
    <mergeCell ref="M11:N11"/>
    <mergeCell ref="C12:F12"/>
    <mergeCell ref="I12:J12"/>
    <mergeCell ref="K12:L12"/>
    <mergeCell ref="M12:N12"/>
    <mergeCell ref="C13:F13"/>
    <mergeCell ref="I13:J13"/>
    <mergeCell ref="K13:L13"/>
    <mergeCell ref="M13:N13"/>
    <mergeCell ref="C14:F14"/>
    <mergeCell ref="I14:J14"/>
    <mergeCell ref="K14:L14"/>
    <mergeCell ref="M14:N14"/>
    <mergeCell ref="C15:F15"/>
    <mergeCell ref="I15:J15"/>
    <mergeCell ref="K15:L15"/>
    <mergeCell ref="M15:N15"/>
    <mergeCell ref="A17:J17"/>
    <mergeCell ref="K17:L17"/>
    <mergeCell ref="M17:N17"/>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8"/>
  <sheetViews>
    <sheetView showGridLines="0" workbookViewId="0">
      <selection activeCell="M11" sqref="M11"/>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42" t="str">
        <f>CIDADE</f>
        <v>MUNICÍPIO DE IRENOPOLIS - MT</v>
      </c>
      <c r="B1" s="42"/>
      <c r="C1" s="42"/>
      <c r="D1" s="42"/>
      <c r="E1" s="42"/>
      <c r="F1" s="42"/>
      <c r="G1" s="42"/>
      <c r="H1" s="42"/>
      <c r="I1" s="42"/>
      <c r="J1" s="42"/>
      <c r="K1" s="42"/>
    </row>
    <row r="2" spans="1:14" ht="15" customHeight="1" x14ac:dyDescent="0.25">
      <c r="A2" s="42" t="str">
        <f>OBRA</f>
        <v>QUADRA POLIESPORTIVA (2017)</v>
      </c>
      <c r="B2" s="42"/>
      <c r="C2" s="42"/>
      <c r="D2" s="42"/>
      <c r="E2" s="42"/>
      <c r="F2" s="42"/>
      <c r="G2" s="42"/>
      <c r="H2" s="42"/>
      <c r="I2" s="42"/>
      <c r="J2" s="42"/>
      <c r="K2" s="42"/>
    </row>
    <row r="3" spans="1:14" ht="15" customHeight="1" x14ac:dyDescent="0.25">
      <c r="A3" s="42" t="s">
        <v>153</v>
      </c>
      <c r="B3" s="42"/>
      <c r="C3" s="42"/>
      <c r="D3" s="42"/>
      <c r="E3" s="42"/>
      <c r="F3" s="42"/>
      <c r="G3" s="42"/>
      <c r="H3" s="42"/>
      <c r="I3" s="42"/>
      <c r="J3" s="42"/>
      <c r="K3" s="42"/>
    </row>
    <row r="4" spans="1:14" ht="15" customHeight="1" x14ac:dyDescent="0.25">
      <c r="A4" s="3"/>
      <c r="B4" s="3"/>
      <c r="C4" s="3"/>
      <c r="D4" s="3"/>
      <c r="E4" s="3"/>
      <c r="F4" s="3"/>
      <c r="G4" s="3"/>
      <c r="H4" s="3"/>
      <c r="I4" s="3"/>
      <c r="J4" s="3"/>
      <c r="K4" s="3"/>
    </row>
    <row r="5" spans="1:14" ht="15" customHeight="1" x14ac:dyDescent="0.25">
      <c r="A5" s="2" t="s">
        <v>3</v>
      </c>
      <c r="B5" s="4" t="str">
        <f>FONTE&amp;ONERA</f>
        <v>SINAPI MT-12/2022, COM DESONERAÇÃO</v>
      </c>
      <c r="C5" s="2"/>
      <c r="D5" s="2"/>
      <c r="E5" s="2"/>
      <c r="F5" s="3"/>
      <c r="G5" s="2" t="s">
        <v>6</v>
      </c>
      <c r="H5" s="5">
        <f>LEI</f>
        <v>80.42</v>
      </c>
      <c r="I5" s="3"/>
      <c r="J5" s="2" t="s">
        <v>7</v>
      </c>
      <c r="K5" s="5">
        <f>BDI</f>
        <v>28.000000000000004</v>
      </c>
    </row>
    <row r="6" spans="1:14" ht="15" customHeight="1" x14ac:dyDescent="0.25">
      <c r="A6" s="39" t="s">
        <v>20</v>
      </c>
      <c r="B6" s="41"/>
      <c r="C6" s="39" t="s">
        <v>8</v>
      </c>
      <c r="D6" s="40"/>
      <c r="E6" s="40"/>
      <c r="F6" s="40"/>
      <c r="G6" s="40"/>
      <c r="H6" s="40"/>
      <c r="I6" s="41"/>
      <c r="J6" s="39" t="s">
        <v>21</v>
      </c>
      <c r="K6" s="41"/>
      <c r="L6" s="27" t="s">
        <v>154</v>
      </c>
    </row>
    <row r="7" spans="1:14" ht="15" customHeight="1" x14ac:dyDescent="0.25">
      <c r="A7" s="91" t="s">
        <v>155</v>
      </c>
      <c r="B7" s="92"/>
      <c r="C7" s="93" t="s">
        <v>156</v>
      </c>
      <c r="D7" s="94"/>
      <c r="E7" s="94"/>
      <c r="F7" s="94"/>
      <c r="G7" s="94"/>
      <c r="H7" s="94"/>
      <c r="I7" s="95"/>
      <c r="J7" s="96">
        <v>3.7999999999999999E-2</v>
      </c>
      <c r="K7" s="97"/>
      <c r="L7" s="27" t="s">
        <v>381</v>
      </c>
    </row>
    <row r="8" spans="1:14" ht="15" customHeight="1" x14ac:dyDescent="0.25">
      <c r="A8" s="91" t="s">
        <v>157</v>
      </c>
      <c r="B8" s="92"/>
      <c r="C8" s="93" t="s">
        <v>158</v>
      </c>
      <c r="D8" s="94"/>
      <c r="E8" s="94"/>
      <c r="F8" s="94"/>
      <c r="G8" s="94"/>
      <c r="H8" s="94"/>
      <c r="I8" s="95"/>
      <c r="J8" s="96">
        <v>3.2000000000000002E-3</v>
      </c>
      <c r="K8" s="97"/>
      <c r="L8" s="27" t="s">
        <v>382</v>
      </c>
    </row>
    <row r="9" spans="1:14" ht="15" customHeight="1" x14ac:dyDescent="0.25">
      <c r="A9" s="91" t="s">
        <v>159</v>
      </c>
      <c r="B9" s="92"/>
      <c r="C9" s="93" t="s">
        <v>160</v>
      </c>
      <c r="D9" s="94"/>
      <c r="E9" s="94"/>
      <c r="F9" s="94"/>
      <c r="G9" s="94"/>
      <c r="H9" s="94"/>
      <c r="I9" s="95"/>
      <c r="J9" s="96">
        <v>5.0000000000000001E-3</v>
      </c>
      <c r="K9" s="97"/>
      <c r="L9" s="27" t="s">
        <v>383</v>
      </c>
    </row>
    <row r="10" spans="1:14" ht="15" customHeight="1" x14ac:dyDescent="0.25">
      <c r="A10" s="91" t="s">
        <v>161</v>
      </c>
      <c r="B10" s="92"/>
      <c r="C10" s="93" t="s">
        <v>162</v>
      </c>
      <c r="D10" s="94"/>
      <c r="E10" s="94"/>
      <c r="F10" s="94"/>
      <c r="G10" s="94"/>
      <c r="H10" s="94"/>
      <c r="I10" s="95"/>
      <c r="J10" s="96">
        <v>1.0200000000000001E-2</v>
      </c>
      <c r="K10" s="97"/>
      <c r="L10" s="27" t="s">
        <v>384</v>
      </c>
    </row>
    <row r="11" spans="1:14" ht="15" customHeight="1" x14ac:dyDescent="0.25">
      <c r="A11" s="91" t="s">
        <v>163</v>
      </c>
      <c r="B11" s="92"/>
      <c r="C11" s="93" t="s">
        <v>164</v>
      </c>
      <c r="D11" s="94"/>
      <c r="E11" s="94"/>
      <c r="F11" s="94"/>
      <c r="G11" s="94"/>
      <c r="H11" s="94"/>
      <c r="I11" s="95"/>
      <c r="J11" s="96">
        <v>7.6100000000000001E-2</v>
      </c>
      <c r="K11" s="97"/>
      <c r="L11" s="27" t="s">
        <v>385</v>
      </c>
    </row>
    <row r="12" spans="1:14" ht="15" customHeight="1" x14ac:dyDescent="0.25">
      <c r="A12" s="91" t="s">
        <v>165</v>
      </c>
      <c r="B12" s="92"/>
      <c r="C12" s="93" t="s">
        <v>166</v>
      </c>
      <c r="D12" s="94"/>
      <c r="E12" s="94"/>
      <c r="F12" s="94"/>
      <c r="G12" s="94"/>
      <c r="H12" s="94"/>
      <c r="I12" s="95"/>
      <c r="J12" s="96">
        <f>SUM(J13:K16)</f>
        <v>0.1115</v>
      </c>
      <c r="K12" s="97"/>
      <c r="L12" s="27" t="s">
        <v>167</v>
      </c>
    </row>
    <row r="13" spans="1:14" ht="15" customHeight="1" x14ac:dyDescent="0.25">
      <c r="A13" s="91" t="s">
        <v>168</v>
      </c>
      <c r="B13" s="92"/>
      <c r="C13" s="93" t="s">
        <v>169</v>
      </c>
      <c r="D13" s="94"/>
      <c r="E13" s="94"/>
      <c r="F13" s="94"/>
      <c r="G13" s="94"/>
      <c r="H13" s="94"/>
      <c r="I13" s="95"/>
      <c r="J13" s="96">
        <v>6.4999999999999997E-3</v>
      </c>
      <c r="K13" s="97"/>
      <c r="L13" s="27" t="s">
        <v>167</v>
      </c>
    </row>
    <row r="14" spans="1:14" ht="15" customHeight="1" x14ac:dyDescent="0.25">
      <c r="A14" s="91" t="s">
        <v>170</v>
      </c>
      <c r="B14" s="92"/>
      <c r="C14" s="93" t="s">
        <v>171</v>
      </c>
      <c r="D14" s="94"/>
      <c r="E14" s="94"/>
      <c r="F14" s="94"/>
      <c r="G14" s="94"/>
      <c r="H14" s="94"/>
      <c r="I14" s="95"/>
      <c r="J14" s="96">
        <v>0.03</v>
      </c>
      <c r="K14" s="97"/>
      <c r="L14" s="27" t="s">
        <v>167</v>
      </c>
    </row>
    <row r="15" spans="1:14" ht="15" customHeight="1" x14ac:dyDescent="0.25">
      <c r="A15" s="91" t="s">
        <v>172</v>
      </c>
      <c r="B15" s="92"/>
      <c r="C15" s="93" t="str">
        <f>"IMPOSTO SOBRE SERVIÇOS DE QUALQUER NATUREZA ("&amp;N15*100&amp;"% x "&amp;N16*100&amp;"%)"</f>
        <v>IMPOSTO SOBRE SERVIÇOS DE QUALQUER NATUREZA (5% x 60%)</v>
      </c>
      <c r="D15" s="94"/>
      <c r="E15" s="94"/>
      <c r="F15" s="94"/>
      <c r="G15" s="94"/>
      <c r="H15" s="94"/>
      <c r="I15" s="95"/>
      <c r="J15" s="96">
        <f>ROUND(N15*N16,4)</f>
        <v>0.03</v>
      </c>
      <c r="K15" s="97"/>
      <c r="L15" s="27" t="s">
        <v>173</v>
      </c>
      <c r="M15" s="29" t="s">
        <v>174</v>
      </c>
      <c r="N15" s="30">
        <v>0.05</v>
      </c>
    </row>
    <row r="16" spans="1:14" ht="15" customHeight="1" x14ac:dyDescent="0.25">
      <c r="A16" s="91" t="s">
        <v>175</v>
      </c>
      <c r="B16" s="92"/>
      <c r="C16" s="93" t="s">
        <v>176</v>
      </c>
      <c r="D16" s="94"/>
      <c r="E16" s="94"/>
      <c r="F16" s="94"/>
      <c r="G16" s="94"/>
      <c r="H16" s="94"/>
      <c r="I16" s="95"/>
      <c r="J16" s="96">
        <f>IF(ONERA="COM DESONERAÇÃO",0.045,0)</f>
        <v>4.4999999999999998E-2</v>
      </c>
      <c r="K16" s="97"/>
      <c r="L16" s="27" t="s">
        <v>167</v>
      </c>
      <c r="M16" s="29" t="s">
        <v>177</v>
      </c>
      <c r="N16" s="30">
        <v>0.6</v>
      </c>
    </row>
    <row r="17" spans="1:12" ht="15" customHeight="1" x14ac:dyDescent="0.25">
      <c r="A17" s="39" t="s">
        <v>178</v>
      </c>
      <c r="B17" s="41"/>
      <c r="C17" s="39" t="s">
        <v>179</v>
      </c>
      <c r="D17" s="40"/>
      <c r="E17" s="40"/>
      <c r="F17" s="40"/>
      <c r="G17" s="40"/>
      <c r="H17" s="40"/>
      <c r="I17" s="41"/>
      <c r="J17" s="87">
        <f>ROUND((((1+J7+J8+J9)*(1+J10)*(1+J11))/(1-J12))-1,4)</f>
        <v>0.28000000000000003</v>
      </c>
      <c r="K17" s="88"/>
      <c r="L17" s="27" t="s">
        <v>386</v>
      </c>
    </row>
    <row r="18" spans="1:12" ht="15" customHeight="1" x14ac:dyDescent="0.25">
      <c r="A18" s="3"/>
      <c r="B18" s="3"/>
      <c r="C18" s="3"/>
      <c r="D18" s="3"/>
      <c r="E18" s="3"/>
      <c r="F18" s="3"/>
      <c r="G18" s="3"/>
      <c r="H18" s="3"/>
      <c r="I18" s="3"/>
      <c r="J18" s="3"/>
      <c r="K18" s="3"/>
    </row>
    <row r="19" spans="1:12" ht="50.1" customHeight="1" x14ac:dyDescent="0.25">
      <c r="A19" s="89" t="s">
        <v>180</v>
      </c>
      <c r="B19" s="89"/>
      <c r="C19" s="89"/>
      <c r="D19" s="89"/>
      <c r="E19" s="89"/>
      <c r="F19" s="89"/>
      <c r="G19" s="89"/>
      <c r="H19" s="89"/>
      <c r="I19" s="89"/>
      <c r="J19" s="89"/>
      <c r="K19" s="89"/>
    </row>
    <row r="20" spans="1:12" ht="15" customHeight="1" x14ac:dyDescent="0.25">
      <c r="A20" s="90" t="s">
        <v>181</v>
      </c>
      <c r="B20" s="90"/>
      <c r="C20" s="90"/>
      <c r="D20" s="90"/>
      <c r="E20" s="90"/>
      <c r="F20" s="90"/>
      <c r="G20" s="90"/>
      <c r="H20" s="90"/>
      <c r="I20" s="90"/>
      <c r="J20" s="90"/>
      <c r="K20" s="90"/>
    </row>
    <row r="21" spans="1:12" ht="15" customHeight="1" x14ac:dyDescent="0.25">
      <c r="A21" s="39" t="s">
        <v>182</v>
      </c>
      <c r="B21" s="40"/>
      <c r="C21" s="40"/>
      <c r="D21" s="40"/>
      <c r="E21" s="40"/>
      <c r="F21" s="40"/>
      <c r="G21" s="40"/>
      <c r="H21" s="40"/>
      <c r="I21" s="40"/>
      <c r="J21" s="40"/>
      <c r="K21" s="41"/>
    </row>
    <row r="22" spans="1:12" ht="15" customHeight="1" x14ac:dyDescent="0.25">
      <c r="A22" s="78" t="s">
        <v>183</v>
      </c>
      <c r="B22" s="79"/>
      <c r="C22" s="79"/>
      <c r="D22" s="79"/>
      <c r="E22" s="79"/>
      <c r="F22" s="79"/>
      <c r="G22" s="79"/>
      <c r="H22" s="79"/>
      <c r="I22" s="79"/>
      <c r="J22" s="79"/>
      <c r="K22" s="80"/>
    </row>
    <row r="23" spans="1:12" ht="15" customHeight="1" x14ac:dyDescent="0.25">
      <c r="A23" s="81"/>
      <c r="B23" s="82"/>
      <c r="C23" s="82"/>
      <c r="D23" s="82"/>
      <c r="E23" s="82"/>
      <c r="F23" s="82"/>
      <c r="G23" s="82"/>
      <c r="H23" s="82"/>
      <c r="I23" s="82"/>
      <c r="J23" s="82"/>
      <c r="K23" s="83"/>
    </row>
    <row r="24" spans="1:12" ht="15" customHeight="1" x14ac:dyDescent="0.25">
      <c r="A24" s="84"/>
      <c r="B24" s="85"/>
      <c r="C24" s="85"/>
      <c r="D24" s="85"/>
      <c r="E24" s="85"/>
      <c r="F24" s="85"/>
      <c r="G24" s="85"/>
      <c r="H24" s="85"/>
      <c r="I24" s="85"/>
      <c r="J24" s="85"/>
      <c r="K24" s="86"/>
    </row>
    <row r="25" spans="1:12" ht="15" customHeight="1" x14ac:dyDescent="0.25">
      <c r="A25" s="78" t="s">
        <v>184</v>
      </c>
      <c r="B25" s="79"/>
      <c r="C25" s="79"/>
      <c r="D25" s="79"/>
      <c r="E25" s="79"/>
      <c r="F25" s="79"/>
      <c r="G25" s="79"/>
      <c r="H25" s="79"/>
      <c r="I25" s="79"/>
      <c r="J25" s="79"/>
      <c r="K25" s="80"/>
    </row>
    <row r="26" spans="1:12" ht="15" customHeight="1" x14ac:dyDescent="0.25">
      <c r="A26" s="81"/>
      <c r="B26" s="82"/>
      <c r="C26" s="82"/>
      <c r="D26" s="82"/>
      <c r="E26" s="82"/>
      <c r="F26" s="82"/>
      <c r="G26" s="82"/>
      <c r="H26" s="82"/>
      <c r="I26" s="82"/>
      <c r="J26" s="82"/>
      <c r="K26" s="83"/>
    </row>
    <row r="27" spans="1:12" ht="15" customHeight="1" x14ac:dyDescent="0.25">
      <c r="A27" s="84"/>
      <c r="B27" s="85"/>
      <c r="C27" s="85"/>
      <c r="D27" s="85"/>
      <c r="E27" s="85"/>
      <c r="F27" s="85"/>
      <c r="G27" s="85"/>
      <c r="H27" s="85"/>
      <c r="I27" s="85"/>
      <c r="J27" s="85"/>
      <c r="K27" s="86"/>
    </row>
    <row r="28" spans="1:12" ht="15" customHeight="1" x14ac:dyDescent="0.25">
      <c r="A28" s="105" t="s">
        <v>380</v>
      </c>
      <c r="B28" s="106"/>
      <c r="C28" s="106"/>
      <c r="D28" s="106"/>
      <c r="E28" s="106"/>
      <c r="F28" s="106"/>
      <c r="G28" s="106"/>
      <c r="H28" s="106"/>
      <c r="I28" s="106"/>
      <c r="J28" s="106"/>
      <c r="K28" s="107"/>
    </row>
    <row r="29" spans="1:12" ht="15" customHeight="1" x14ac:dyDescent="0.25">
      <c r="A29" s="108"/>
      <c r="B29" s="82"/>
      <c r="C29" s="82"/>
      <c r="D29" s="82"/>
      <c r="E29" s="82"/>
      <c r="F29" s="82"/>
      <c r="G29" s="82"/>
      <c r="H29" s="82"/>
      <c r="I29" s="82"/>
      <c r="J29" s="82"/>
      <c r="K29" s="109"/>
    </row>
    <row r="30" spans="1:12" ht="15" customHeight="1" x14ac:dyDescent="0.25">
      <c r="A30" s="108"/>
      <c r="B30" s="82"/>
      <c r="C30" s="82"/>
      <c r="D30" s="82"/>
      <c r="E30" s="82"/>
      <c r="F30" s="82"/>
      <c r="G30" s="82"/>
      <c r="H30" s="82"/>
      <c r="I30" s="82"/>
      <c r="J30" s="82"/>
      <c r="K30" s="109"/>
    </row>
    <row r="31" spans="1:12" ht="15" customHeight="1" x14ac:dyDescent="0.25">
      <c r="A31" s="108"/>
      <c r="B31" s="82"/>
      <c r="C31" s="82"/>
      <c r="D31" s="82"/>
      <c r="E31" s="82"/>
      <c r="F31" s="82"/>
      <c r="G31" s="82"/>
      <c r="H31" s="82"/>
      <c r="I31" s="82"/>
      <c r="J31" s="82"/>
      <c r="K31" s="109"/>
    </row>
    <row r="32" spans="1:12" ht="15" customHeight="1" x14ac:dyDescent="0.25">
      <c r="A32" s="108"/>
      <c r="B32" s="82"/>
      <c r="C32" s="82"/>
      <c r="D32" s="82"/>
      <c r="E32" s="82"/>
      <c r="F32" s="82"/>
      <c r="G32" s="82"/>
      <c r="H32" s="82"/>
      <c r="I32" s="82"/>
      <c r="J32" s="82"/>
      <c r="K32" s="109"/>
    </row>
    <row r="33" spans="1:11" ht="15" customHeight="1" x14ac:dyDescent="0.25">
      <c r="A33" s="108"/>
      <c r="B33" s="82"/>
      <c r="C33" s="82"/>
      <c r="D33" s="82"/>
      <c r="E33" s="82"/>
      <c r="F33" s="82"/>
      <c r="G33" s="82"/>
      <c r="H33" s="82"/>
      <c r="I33" s="82"/>
      <c r="J33" s="82"/>
      <c r="K33" s="109"/>
    </row>
    <row r="34" spans="1:11" ht="15" customHeight="1" x14ac:dyDescent="0.25">
      <c r="A34" s="108"/>
      <c r="B34" s="82"/>
      <c r="C34" s="82"/>
      <c r="D34" s="82"/>
      <c r="E34" s="82"/>
      <c r="F34" s="82"/>
      <c r="G34" s="82"/>
      <c r="H34" s="82"/>
      <c r="I34" s="82"/>
      <c r="J34" s="82"/>
      <c r="K34" s="109"/>
    </row>
    <row r="35" spans="1:11" ht="15" customHeight="1" x14ac:dyDescent="0.25">
      <c r="A35" s="108"/>
      <c r="B35" s="82"/>
      <c r="C35" s="82"/>
      <c r="D35" s="82"/>
      <c r="E35" s="82"/>
      <c r="F35" s="82"/>
      <c r="G35" s="82"/>
      <c r="H35" s="82"/>
      <c r="I35" s="82"/>
      <c r="J35" s="82"/>
      <c r="K35" s="109"/>
    </row>
    <row r="36" spans="1:11" ht="15" customHeight="1" x14ac:dyDescent="0.25">
      <c r="A36" s="108"/>
      <c r="B36" s="82"/>
      <c r="C36" s="82"/>
      <c r="D36" s="82"/>
      <c r="E36" s="82"/>
      <c r="F36" s="82"/>
      <c r="G36" s="82"/>
      <c r="H36" s="82"/>
      <c r="I36" s="82"/>
      <c r="J36" s="82"/>
      <c r="K36" s="109"/>
    </row>
    <row r="37" spans="1:11" ht="15" customHeight="1" x14ac:dyDescent="0.25">
      <c r="A37" s="108"/>
      <c r="B37" s="82"/>
      <c r="C37" s="82"/>
      <c r="D37" s="82"/>
      <c r="E37" s="82"/>
      <c r="F37" s="82"/>
      <c r="G37" s="82"/>
      <c r="H37" s="82"/>
      <c r="I37" s="82"/>
      <c r="J37" s="82"/>
      <c r="K37" s="109"/>
    </row>
    <row r="38" spans="1:11" ht="15" customHeight="1" x14ac:dyDescent="0.25">
      <c r="A38" s="110"/>
      <c r="B38" s="111"/>
      <c r="C38" s="111"/>
      <c r="D38" s="111"/>
      <c r="E38" s="111"/>
      <c r="F38" s="111"/>
      <c r="G38" s="111"/>
      <c r="H38" s="111"/>
      <c r="I38" s="111"/>
      <c r="J38" s="111"/>
      <c r="K38" s="112"/>
    </row>
  </sheetData>
  <sheetProtection formatCells="0" formatColumns="0" formatRows="0" insertColumns="0" insertRows="0" insertHyperlinks="0" deleteColumns="0" deleteRows="0" sort="0" autoFilter="0" pivotTables="0"/>
  <mergeCells count="45">
    <mergeCell ref="A1:K1"/>
    <mergeCell ref="A2:K2"/>
    <mergeCell ref="A3:K3"/>
    <mergeCell ref="A6:B6"/>
    <mergeCell ref="C6:I6"/>
    <mergeCell ref="J6:K6"/>
    <mergeCell ref="A7:B7"/>
    <mergeCell ref="C7:I7"/>
    <mergeCell ref="J7:K7"/>
    <mergeCell ref="A8:B8"/>
    <mergeCell ref="C8:I8"/>
    <mergeCell ref="J8:K8"/>
    <mergeCell ref="A9:B9"/>
    <mergeCell ref="C9:I9"/>
    <mergeCell ref="J9:K9"/>
    <mergeCell ref="A10:B10"/>
    <mergeCell ref="C10:I10"/>
    <mergeCell ref="J10:K10"/>
    <mergeCell ref="A11:B11"/>
    <mergeCell ref="C11:I11"/>
    <mergeCell ref="J11:K11"/>
    <mergeCell ref="A12:B12"/>
    <mergeCell ref="C12:I12"/>
    <mergeCell ref="J12:K12"/>
    <mergeCell ref="A13:B13"/>
    <mergeCell ref="C13:I13"/>
    <mergeCell ref="J13:K13"/>
    <mergeCell ref="A14:B14"/>
    <mergeCell ref="C14:I14"/>
    <mergeCell ref="J14:K14"/>
    <mergeCell ref="A15:B15"/>
    <mergeCell ref="C15:I15"/>
    <mergeCell ref="J15:K15"/>
    <mergeCell ref="A16:B16"/>
    <mergeCell ref="C16:I16"/>
    <mergeCell ref="J16:K16"/>
    <mergeCell ref="A22:K24"/>
    <mergeCell ref="A25:K27"/>
    <mergeCell ref="A28:K38"/>
    <mergeCell ref="A17:B17"/>
    <mergeCell ref="C17:I17"/>
    <mergeCell ref="J17:K17"/>
    <mergeCell ref="A19:K19"/>
    <mergeCell ref="A20:K20"/>
    <mergeCell ref="A21:K21"/>
  </mergeCells>
  <pageMargins left="0.7" right="0.7" top="0.75" bottom="0.75" header="0.3" footer="0.3"/>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42" t="str">
        <f>CIDADE</f>
        <v>MUNICÍPIO DE IRENOPOLIS - MT</v>
      </c>
      <c r="B1" s="42"/>
      <c r="C1" s="42"/>
      <c r="D1" s="42"/>
      <c r="E1" s="42"/>
      <c r="F1" s="42"/>
      <c r="G1" s="42"/>
      <c r="H1" s="42"/>
      <c r="I1" s="42"/>
      <c r="J1" s="42"/>
    </row>
    <row r="2" spans="1:10" ht="15" customHeight="1" x14ac:dyDescent="0.25">
      <c r="A2" s="42" t="str">
        <f>OBRA</f>
        <v>QUADRA POLIESPORTIVA (2017)</v>
      </c>
      <c r="B2" s="42"/>
      <c r="C2" s="42"/>
      <c r="D2" s="42"/>
      <c r="E2" s="42"/>
      <c r="F2" s="42"/>
      <c r="G2" s="42"/>
      <c r="H2" s="42"/>
      <c r="I2" s="42"/>
      <c r="J2" s="42"/>
    </row>
    <row r="3" spans="1:10" ht="15" customHeight="1" x14ac:dyDescent="0.25">
      <c r="A3" s="42" t="s">
        <v>185</v>
      </c>
      <c r="B3" s="42"/>
      <c r="C3" s="42"/>
      <c r="D3" s="42"/>
      <c r="E3" s="42"/>
      <c r="F3" s="42"/>
      <c r="G3" s="42"/>
      <c r="H3" s="42"/>
      <c r="I3" s="42"/>
      <c r="J3" s="42"/>
    </row>
    <row r="4" spans="1:10" ht="15" customHeight="1" x14ac:dyDescent="0.25">
      <c r="A4" s="5"/>
      <c r="B4" s="5"/>
      <c r="C4" s="5"/>
      <c r="D4" s="5"/>
      <c r="E4" s="5"/>
      <c r="F4" s="5"/>
      <c r="G4" s="5"/>
      <c r="H4" s="5"/>
      <c r="I4" s="5"/>
      <c r="J4" s="5"/>
    </row>
    <row r="5" spans="1:10" ht="15" customHeight="1" x14ac:dyDescent="0.25">
      <c r="A5" s="2" t="s">
        <v>3</v>
      </c>
      <c r="B5" s="4" t="str">
        <f>FONTE&amp;ONERA</f>
        <v>SINAPI MT-12/2022, COM DESONERAÇÃO</v>
      </c>
      <c r="F5" s="5"/>
      <c r="G5" s="2" t="s">
        <v>6</v>
      </c>
      <c r="H5" s="5">
        <f>LEI</f>
        <v>80.42</v>
      </c>
      <c r="I5" s="2" t="s">
        <v>7</v>
      </c>
      <c r="J5" s="5">
        <f>BDI</f>
        <v>28.000000000000004</v>
      </c>
    </row>
    <row r="6" spans="1:10" ht="15" customHeight="1" x14ac:dyDescent="0.25">
      <c r="A6" s="100" t="s">
        <v>32</v>
      </c>
      <c r="B6" s="101"/>
      <c r="C6" s="100" t="s">
        <v>8</v>
      </c>
      <c r="D6" s="104"/>
      <c r="E6" s="104"/>
      <c r="F6" s="101"/>
      <c r="G6" s="39" t="s">
        <v>5</v>
      </c>
      <c r="H6" s="41"/>
      <c r="I6" s="39" t="s">
        <v>186</v>
      </c>
      <c r="J6" s="41"/>
    </row>
    <row r="7" spans="1:10" ht="15" customHeight="1" x14ac:dyDescent="0.25">
      <c r="A7" s="102"/>
      <c r="B7" s="103"/>
      <c r="C7" s="102"/>
      <c r="D7" s="75"/>
      <c r="E7" s="75"/>
      <c r="F7" s="103"/>
      <c r="G7" s="6" t="s">
        <v>187</v>
      </c>
      <c r="H7" s="6" t="s">
        <v>188</v>
      </c>
      <c r="I7" s="6" t="s">
        <v>187</v>
      </c>
      <c r="J7" s="6" t="s">
        <v>188</v>
      </c>
    </row>
    <row r="8" spans="1:10" ht="15" customHeight="1" x14ac:dyDescent="0.25">
      <c r="A8" s="39" t="s">
        <v>189</v>
      </c>
      <c r="B8" s="40"/>
      <c r="C8" s="40"/>
      <c r="D8" s="40"/>
      <c r="E8" s="40"/>
      <c r="F8" s="40"/>
      <c r="G8" s="40"/>
      <c r="H8" s="40"/>
      <c r="I8" s="40"/>
      <c r="J8" s="41"/>
    </row>
    <row r="9" spans="1:10" ht="15" customHeight="1" x14ac:dyDescent="0.25">
      <c r="A9" s="91" t="s">
        <v>190</v>
      </c>
      <c r="B9" s="92"/>
      <c r="C9" s="91" t="s">
        <v>191</v>
      </c>
      <c r="D9" s="99"/>
      <c r="E9" s="99"/>
      <c r="F9" s="92"/>
      <c r="G9" s="12">
        <v>0</v>
      </c>
      <c r="H9" s="12">
        <v>0</v>
      </c>
      <c r="I9" s="12">
        <v>0.2</v>
      </c>
      <c r="J9" s="12">
        <v>0.2</v>
      </c>
    </row>
    <row r="10" spans="1:10" ht="15" customHeight="1" x14ac:dyDescent="0.25">
      <c r="A10" s="91" t="s">
        <v>192</v>
      </c>
      <c r="B10" s="92"/>
      <c r="C10" s="91" t="s">
        <v>193</v>
      </c>
      <c r="D10" s="99"/>
      <c r="E10" s="99"/>
      <c r="F10" s="92"/>
      <c r="G10" s="12">
        <v>1.4999999999999999E-2</v>
      </c>
      <c r="H10" s="12">
        <v>1.4999999999999999E-2</v>
      </c>
      <c r="I10" s="12">
        <v>1.4999999999999999E-2</v>
      </c>
      <c r="J10" s="12">
        <v>1.4999999999999999E-2</v>
      </c>
    </row>
    <row r="11" spans="1:10" ht="15" customHeight="1" x14ac:dyDescent="0.25">
      <c r="A11" s="91" t="s">
        <v>194</v>
      </c>
      <c r="B11" s="92"/>
      <c r="C11" s="91" t="s">
        <v>195</v>
      </c>
      <c r="D11" s="99"/>
      <c r="E11" s="99"/>
      <c r="F11" s="92"/>
      <c r="G11" s="12">
        <v>0.01</v>
      </c>
      <c r="H11" s="12">
        <v>0.01</v>
      </c>
      <c r="I11" s="12">
        <v>0.01</v>
      </c>
      <c r="J11" s="12">
        <v>0.01</v>
      </c>
    </row>
    <row r="12" spans="1:10" ht="15" customHeight="1" x14ac:dyDescent="0.25">
      <c r="A12" s="91" t="s">
        <v>196</v>
      </c>
      <c r="B12" s="92"/>
      <c r="C12" s="91" t="s">
        <v>197</v>
      </c>
      <c r="D12" s="99"/>
      <c r="E12" s="99"/>
      <c r="F12" s="92"/>
      <c r="G12" s="12">
        <v>2E-3</v>
      </c>
      <c r="H12" s="12">
        <v>2E-3</v>
      </c>
      <c r="I12" s="12">
        <v>2E-3</v>
      </c>
      <c r="J12" s="12">
        <v>2E-3</v>
      </c>
    </row>
    <row r="13" spans="1:10" ht="15" customHeight="1" x14ac:dyDescent="0.25">
      <c r="A13" s="91" t="s">
        <v>198</v>
      </c>
      <c r="B13" s="92"/>
      <c r="C13" s="91" t="s">
        <v>199</v>
      </c>
      <c r="D13" s="99"/>
      <c r="E13" s="99"/>
      <c r="F13" s="92"/>
      <c r="G13" s="12">
        <v>6.0000000000000001E-3</v>
      </c>
      <c r="H13" s="12">
        <v>6.0000000000000001E-3</v>
      </c>
      <c r="I13" s="12">
        <v>6.0000000000000001E-3</v>
      </c>
      <c r="J13" s="12">
        <v>6.0000000000000001E-3</v>
      </c>
    </row>
    <row r="14" spans="1:10" ht="15" customHeight="1" x14ac:dyDescent="0.25">
      <c r="A14" s="91" t="s">
        <v>200</v>
      </c>
      <c r="B14" s="92"/>
      <c r="C14" s="91" t="s">
        <v>201</v>
      </c>
      <c r="D14" s="99"/>
      <c r="E14" s="99"/>
      <c r="F14" s="92"/>
      <c r="G14" s="12">
        <v>2.5000000000000001E-2</v>
      </c>
      <c r="H14" s="12">
        <v>2.5000000000000001E-2</v>
      </c>
      <c r="I14" s="12">
        <v>2.5000000000000001E-2</v>
      </c>
      <c r="J14" s="12">
        <v>2.5000000000000001E-2</v>
      </c>
    </row>
    <row r="15" spans="1:10" ht="15" customHeight="1" x14ac:dyDescent="0.25">
      <c r="A15" s="91" t="s">
        <v>202</v>
      </c>
      <c r="B15" s="92"/>
      <c r="C15" s="91" t="s">
        <v>203</v>
      </c>
      <c r="D15" s="99"/>
      <c r="E15" s="99"/>
      <c r="F15" s="92"/>
      <c r="G15" s="12">
        <v>0.03</v>
      </c>
      <c r="H15" s="12">
        <v>0.03</v>
      </c>
      <c r="I15" s="12">
        <v>0.03</v>
      </c>
      <c r="J15" s="12">
        <v>0.03</v>
      </c>
    </row>
    <row r="16" spans="1:10" ht="15" customHeight="1" x14ac:dyDescent="0.25">
      <c r="A16" s="91" t="s">
        <v>204</v>
      </c>
      <c r="B16" s="92"/>
      <c r="C16" s="91" t="s">
        <v>205</v>
      </c>
      <c r="D16" s="99"/>
      <c r="E16" s="99"/>
      <c r="F16" s="92"/>
      <c r="G16" s="12">
        <v>0.08</v>
      </c>
      <c r="H16" s="12">
        <v>0.08</v>
      </c>
      <c r="I16" s="12">
        <v>0.08</v>
      </c>
      <c r="J16" s="12">
        <v>0.08</v>
      </c>
    </row>
    <row r="17" spans="1:10" ht="15" customHeight="1" x14ac:dyDescent="0.25">
      <c r="A17" s="91" t="s">
        <v>206</v>
      </c>
      <c r="B17" s="92"/>
      <c r="C17" s="91" t="s">
        <v>207</v>
      </c>
      <c r="D17" s="99"/>
      <c r="E17" s="99"/>
      <c r="F17" s="92"/>
      <c r="G17" s="12">
        <v>0</v>
      </c>
      <c r="H17" s="12">
        <v>0</v>
      </c>
      <c r="I17" s="12">
        <v>0</v>
      </c>
      <c r="J17" s="12">
        <v>0</v>
      </c>
    </row>
    <row r="18" spans="1:10" ht="15" customHeight="1" x14ac:dyDescent="0.25">
      <c r="A18" s="91" t="s">
        <v>208</v>
      </c>
      <c r="B18" s="92"/>
      <c r="C18" s="91" t="s">
        <v>22</v>
      </c>
      <c r="D18" s="99"/>
      <c r="E18" s="99"/>
      <c r="F18" s="92"/>
      <c r="G18" s="12">
        <f>SUM(G9:G17)</f>
        <v>0.16799999999999998</v>
      </c>
      <c r="H18" s="12">
        <f>SUM(H9:H17)</f>
        <v>0.16799999999999998</v>
      </c>
      <c r="I18" s="12">
        <f>SUM(I9:I17)</f>
        <v>0.36800000000000005</v>
      </c>
      <c r="J18" s="12">
        <f>SUM(J9:J17)</f>
        <v>0.36800000000000005</v>
      </c>
    </row>
    <row r="19" spans="1:10" ht="15" customHeight="1" x14ac:dyDescent="0.25">
      <c r="A19" s="39" t="s">
        <v>209</v>
      </c>
      <c r="B19" s="40"/>
      <c r="C19" s="40"/>
      <c r="D19" s="40"/>
      <c r="E19" s="40"/>
      <c r="F19" s="40"/>
      <c r="G19" s="40"/>
      <c r="H19" s="40"/>
      <c r="I19" s="40"/>
      <c r="J19" s="41"/>
    </row>
    <row r="20" spans="1:10" ht="15" customHeight="1" x14ac:dyDescent="0.25">
      <c r="A20" s="91" t="s">
        <v>210</v>
      </c>
      <c r="B20" s="92"/>
      <c r="C20" s="91" t="s">
        <v>211</v>
      </c>
      <c r="D20" s="99"/>
      <c r="E20" s="99"/>
      <c r="F20" s="92"/>
      <c r="G20" s="12">
        <v>0.17780000000000001</v>
      </c>
      <c r="H20" s="12" t="s">
        <v>212</v>
      </c>
      <c r="I20" s="12">
        <v>0.17780000000000001</v>
      </c>
      <c r="J20" s="12" t="s">
        <v>212</v>
      </c>
    </row>
    <row r="21" spans="1:10" ht="15" customHeight="1" x14ac:dyDescent="0.25">
      <c r="A21" s="91" t="s">
        <v>213</v>
      </c>
      <c r="B21" s="92"/>
      <c r="C21" s="91" t="s">
        <v>214</v>
      </c>
      <c r="D21" s="99"/>
      <c r="E21" s="99"/>
      <c r="F21" s="92"/>
      <c r="G21" s="12">
        <v>3.6700000000000003E-2</v>
      </c>
      <c r="H21" s="12" t="s">
        <v>212</v>
      </c>
      <c r="I21" s="12">
        <v>3.6700000000000003E-2</v>
      </c>
      <c r="J21" s="12" t="s">
        <v>212</v>
      </c>
    </row>
    <row r="22" spans="1:10" ht="15" customHeight="1" x14ac:dyDescent="0.25">
      <c r="A22" s="91" t="s">
        <v>215</v>
      </c>
      <c r="B22" s="92"/>
      <c r="C22" s="91" t="s">
        <v>216</v>
      </c>
      <c r="D22" s="99"/>
      <c r="E22" s="99"/>
      <c r="F22" s="92"/>
      <c r="G22" s="12">
        <v>8.8000000000000005E-3</v>
      </c>
      <c r="H22" s="12">
        <v>6.6E-3</v>
      </c>
      <c r="I22" s="12">
        <v>8.8000000000000005E-3</v>
      </c>
      <c r="J22" s="12">
        <v>6.6E-3</v>
      </c>
    </row>
    <row r="23" spans="1:10" ht="15" customHeight="1" x14ac:dyDescent="0.25">
      <c r="A23" s="91" t="s">
        <v>217</v>
      </c>
      <c r="B23" s="92"/>
      <c r="C23" s="91" t="s">
        <v>218</v>
      </c>
      <c r="D23" s="99"/>
      <c r="E23" s="99"/>
      <c r="F23" s="92"/>
      <c r="G23" s="12">
        <v>0.1118</v>
      </c>
      <c r="H23" s="12">
        <v>8.3299999999999999E-2</v>
      </c>
      <c r="I23" s="12">
        <v>0.1118</v>
      </c>
      <c r="J23" s="12">
        <v>8.3299999999999999E-2</v>
      </c>
    </row>
    <row r="24" spans="1:10" ht="15" customHeight="1" x14ac:dyDescent="0.25">
      <c r="A24" s="91" t="s">
        <v>219</v>
      </c>
      <c r="B24" s="92"/>
      <c r="C24" s="91" t="s">
        <v>220</v>
      </c>
      <c r="D24" s="99"/>
      <c r="E24" s="99"/>
      <c r="F24" s="92"/>
      <c r="G24" s="12">
        <v>6.9999999999999999E-4</v>
      </c>
      <c r="H24" s="12">
        <v>5.0000000000000001E-4</v>
      </c>
      <c r="I24" s="12">
        <v>6.9999999999999999E-4</v>
      </c>
      <c r="J24" s="12">
        <v>5.0000000000000001E-4</v>
      </c>
    </row>
    <row r="25" spans="1:10" ht="15" customHeight="1" x14ac:dyDescent="0.25">
      <c r="A25" s="91" t="s">
        <v>221</v>
      </c>
      <c r="B25" s="92"/>
      <c r="C25" s="91" t="s">
        <v>222</v>
      </c>
      <c r="D25" s="99"/>
      <c r="E25" s="99"/>
      <c r="F25" s="92"/>
      <c r="G25" s="12">
        <v>7.4999999999999997E-3</v>
      </c>
      <c r="H25" s="12">
        <v>5.5999999999999999E-3</v>
      </c>
      <c r="I25" s="12">
        <v>7.4999999999999997E-3</v>
      </c>
      <c r="J25" s="12">
        <v>5.5999999999999999E-3</v>
      </c>
    </row>
    <row r="26" spans="1:10" ht="15" customHeight="1" x14ac:dyDescent="0.25">
      <c r="A26" s="91" t="s">
        <v>223</v>
      </c>
      <c r="B26" s="92"/>
      <c r="C26" s="91" t="s">
        <v>224</v>
      </c>
      <c r="D26" s="99"/>
      <c r="E26" s="99"/>
      <c r="F26" s="92"/>
      <c r="G26" s="12">
        <v>1.18E-2</v>
      </c>
      <c r="H26" s="12" t="s">
        <v>212</v>
      </c>
      <c r="I26" s="12">
        <v>1.18E-2</v>
      </c>
      <c r="J26" s="12" t="s">
        <v>212</v>
      </c>
    </row>
    <row r="27" spans="1:10" ht="15" customHeight="1" x14ac:dyDescent="0.25">
      <c r="A27" s="91" t="s">
        <v>225</v>
      </c>
      <c r="B27" s="92"/>
      <c r="C27" s="91" t="s">
        <v>226</v>
      </c>
      <c r="D27" s="99"/>
      <c r="E27" s="99"/>
      <c r="F27" s="92"/>
      <c r="G27" s="12">
        <v>1.1000000000000001E-3</v>
      </c>
      <c r="H27" s="12">
        <v>8.0000000000000004E-4</v>
      </c>
      <c r="I27" s="12">
        <v>1.1000000000000001E-3</v>
      </c>
      <c r="J27" s="12">
        <v>8.0000000000000004E-4</v>
      </c>
    </row>
    <row r="28" spans="1:10" ht="15" customHeight="1" x14ac:dyDescent="0.25">
      <c r="A28" s="91" t="s">
        <v>227</v>
      </c>
      <c r="B28" s="92"/>
      <c r="C28" s="91" t="s">
        <v>228</v>
      </c>
      <c r="D28" s="99"/>
      <c r="E28" s="99"/>
      <c r="F28" s="92"/>
      <c r="G28" s="12">
        <v>0</v>
      </c>
      <c r="H28" s="12">
        <v>0</v>
      </c>
      <c r="I28" s="12">
        <v>0</v>
      </c>
      <c r="J28" s="12">
        <v>0</v>
      </c>
    </row>
    <row r="29" spans="1:10" ht="15" customHeight="1" x14ac:dyDescent="0.25">
      <c r="A29" s="91" t="s">
        <v>229</v>
      </c>
      <c r="B29" s="92"/>
      <c r="C29" s="91" t="s">
        <v>230</v>
      </c>
      <c r="D29" s="99"/>
      <c r="E29" s="99"/>
      <c r="F29" s="92"/>
      <c r="G29" s="12">
        <v>4.0000000000000002E-4</v>
      </c>
      <c r="H29" s="12">
        <v>2.9999999999999997E-4</v>
      </c>
      <c r="I29" s="12">
        <v>4.0000000000000002E-4</v>
      </c>
      <c r="J29" s="12">
        <v>2.9999999999999997E-4</v>
      </c>
    </row>
    <row r="30" spans="1:10" ht="15" customHeight="1" x14ac:dyDescent="0.25">
      <c r="A30" s="91" t="s">
        <v>231</v>
      </c>
      <c r="B30" s="92"/>
      <c r="C30" s="91" t="s">
        <v>22</v>
      </c>
      <c r="D30" s="99"/>
      <c r="E30" s="99"/>
      <c r="F30" s="92"/>
      <c r="G30" s="12">
        <f>SUM(G20:G29)</f>
        <v>0.35659999999999997</v>
      </c>
      <c r="H30" s="12">
        <f>SUM(H20:H29)</f>
        <v>9.7099999999999978E-2</v>
      </c>
      <c r="I30" s="12">
        <f>SUM(I20:I29)</f>
        <v>0.35659999999999997</v>
      </c>
      <c r="J30" s="12">
        <f>SUM(J20:J29)</f>
        <v>9.7099999999999978E-2</v>
      </c>
    </row>
    <row r="31" spans="1:10" ht="15" customHeight="1" x14ac:dyDescent="0.25">
      <c r="A31" s="39" t="s">
        <v>232</v>
      </c>
      <c r="B31" s="40"/>
      <c r="C31" s="40"/>
      <c r="D31" s="40"/>
      <c r="E31" s="40"/>
      <c r="F31" s="40"/>
      <c r="G31" s="40"/>
      <c r="H31" s="40"/>
      <c r="I31" s="40"/>
      <c r="J31" s="41"/>
    </row>
    <row r="32" spans="1:10" ht="15" customHeight="1" x14ac:dyDescent="0.25">
      <c r="A32" s="91" t="s">
        <v>233</v>
      </c>
      <c r="B32" s="92"/>
      <c r="C32" s="91" t="s">
        <v>234</v>
      </c>
      <c r="D32" s="99"/>
      <c r="E32" s="99"/>
      <c r="F32" s="92"/>
      <c r="G32" s="12">
        <v>6.0999999999999999E-2</v>
      </c>
      <c r="H32" s="12">
        <v>4.5499999999999999E-2</v>
      </c>
      <c r="I32" s="12">
        <v>6.0999999999999999E-2</v>
      </c>
      <c r="J32" s="12">
        <v>4.5499999999999999E-2</v>
      </c>
    </row>
    <row r="33" spans="1:10" ht="15" customHeight="1" x14ac:dyDescent="0.25">
      <c r="A33" s="91" t="s">
        <v>235</v>
      </c>
      <c r="B33" s="92"/>
      <c r="C33" s="91" t="s">
        <v>236</v>
      </c>
      <c r="D33" s="99"/>
      <c r="E33" s="99"/>
      <c r="F33" s="92"/>
      <c r="G33" s="12">
        <v>1.4E-3</v>
      </c>
      <c r="H33" s="12">
        <v>1.1000000000000001E-3</v>
      </c>
      <c r="I33" s="12">
        <v>1.4E-3</v>
      </c>
      <c r="J33" s="12">
        <v>1.1000000000000001E-3</v>
      </c>
    </row>
    <row r="34" spans="1:10" ht="15" customHeight="1" x14ac:dyDescent="0.25">
      <c r="A34" s="91" t="s">
        <v>237</v>
      </c>
      <c r="B34" s="92"/>
      <c r="C34" s="91" t="s">
        <v>238</v>
      </c>
      <c r="D34" s="99"/>
      <c r="E34" s="99"/>
      <c r="F34" s="92"/>
      <c r="G34" s="12">
        <v>0.1215</v>
      </c>
      <c r="H34" s="12">
        <v>9.06E-2</v>
      </c>
      <c r="I34" s="12">
        <v>0.1215</v>
      </c>
      <c r="J34" s="12">
        <v>9.06E-2</v>
      </c>
    </row>
    <row r="35" spans="1:10" ht="15" customHeight="1" x14ac:dyDescent="0.25">
      <c r="A35" s="91" t="s">
        <v>239</v>
      </c>
      <c r="B35" s="92"/>
      <c r="C35" s="91" t="s">
        <v>240</v>
      </c>
      <c r="D35" s="99"/>
      <c r="E35" s="99"/>
      <c r="F35" s="92"/>
      <c r="G35" s="12">
        <v>2.5600000000000001E-2</v>
      </c>
      <c r="H35" s="12">
        <v>1.9099999999999999E-2</v>
      </c>
      <c r="I35" s="12">
        <v>2.5600000000000001E-2</v>
      </c>
      <c r="J35" s="12">
        <v>1.9099999999999999E-2</v>
      </c>
    </row>
    <row r="36" spans="1:10" ht="15" customHeight="1" x14ac:dyDescent="0.25">
      <c r="A36" s="91" t="s">
        <v>241</v>
      </c>
      <c r="B36" s="92"/>
      <c r="C36" s="91" t="s">
        <v>242</v>
      </c>
      <c r="D36" s="99"/>
      <c r="E36" s="99"/>
      <c r="F36" s="92"/>
      <c r="G36" s="12">
        <v>5.1000000000000004E-3</v>
      </c>
      <c r="H36" s="12">
        <v>3.8E-3</v>
      </c>
      <c r="I36" s="12">
        <v>5.1000000000000004E-3</v>
      </c>
      <c r="J36" s="12">
        <v>3.8E-3</v>
      </c>
    </row>
    <row r="37" spans="1:10" ht="15" customHeight="1" x14ac:dyDescent="0.25">
      <c r="A37" s="91" t="s">
        <v>243</v>
      </c>
      <c r="B37" s="92"/>
      <c r="C37" s="91" t="s">
        <v>22</v>
      </c>
      <c r="D37" s="99"/>
      <c r="E37" s="99"/>
      <c r="F37" s="92"/>
      <c r="G37" s="12">
        <f>SUM(G32:G36)</f>
        <v>0.21460000000000001</v>
      </c>
      <c r="H37" s="12">
        <f>SUM(H32:H36)</f>
        <v>0.16009999999999999</v>
      </c>
      <c r="I37" s="12">
        <f>SUM(I32:I36)</f>
        <v>0.21460000000000001</v>
      </c>
      <c r="J37" s="12">
        <f>SUM(J32:J36)</f>
        <v>0.16009999999999999</v>
      </c>
    </row>
    <row r="38" spans="1:10" ht="15" customHeight="1" x14ac:dyDescent="0.25">
      <c r="A38" s="39" t="s">
        <v>244</v>
      </c>
      <c r="B38" s="40"/>
      <c r="C38" s="40"/>
      <c r="D38" s="40"/>
      <c r="E38" s="40"/>
      <c r="F38" s="40"/>
      <c r="G38" s="40"/>
      <c r="H38" s="40"/>
      <c r="I38" s="40"/>
      <c r="J38" s="41"/>
    </row>
    <row r="39" spans="1:10" ht="15" customHeight="1" x14ac:dyDescent="0.25">
      <c r="A39" s="91" t="s">
        <v>245</v>
      </c>
      <c r="B39" s="92"/>
      <c r="C39" s="91" t="s">
        <v>246</v>
      </c>
      <c r="D39" s="99"/>
      <c r="E39" s="99"/>
      <c r="F39" s="92"/>
      <c r="G39" s="12">
        <v>5.9900000000000002E-2</v>
      </c>
      <c r="H39" s="12">
        <v>1.6299999999999999E-2</v>
      </c>
      <c r="I39" s="12">
        <v>0.13120000000000001</v>
      </c>
      <c r="J39" s="12">
        <v>3.5700000000000003E-2</v>
      </c>
    </row>
    <row r="40" spans="1:10" ht="45" customHeight="1" x14ac:dyDescent="0.25">
      <c r="A40" s="91" t="s">
        <v>247</v>
      </c>
      <c r="B40" s="92"/>
      <c r="C40" s="91" t="s">
        <v>248</v>
      </c>
      <c r="D40" s="99"/>
      <c r="E40" s="99"/>
      <c r="F40" s="92"/>
      <c r="G40" s="12">
        <v>5.1000000000000004E-3</v>
      </c>
      <c r="H40" s="12">
        <v>3.8E-3</v>
      </c>
      <c r="I40" s="12">
        <v>5.4000000000000003E-3</v>
      </c>
      <c r="J40" s="12">
        <v>4.0000000000000001E-3</v>
      </c>
    </row>
    <row r="41" spans="1:10" ht="15" customHeight="1" x14ac:dyDescent="0.25">
      <c r="A41" s="91" t="s">
        <v>249</v>
      </c>
      <c r="B41" s="92"/>
      <c r="C41" s="91" t="s">
        <v>22</v>
      </c>
      <c r="D41" s="99"/>
      <c r="E41" s="99"/>
      <c r="F41" s="92"/>
      <c r="G41" s="12">
        <f>SUM(G39:G40)</f>
        <v>6.5000000000000002E-2</v>
      </c>
      <c r="H41" s="12">
        <f>SUM(H39:H40)</f>
        <v>2.01E-2</v>
      </c>
      <c r="I41" s="12">
        <f>SUM(I39:I40)</f>
        <v>0.1366</v>
      </c>
      <c r="J41" s="12">
        <f>SUM(J39:J40)</f>
        <v>3.9699999999999999E-2</v>
      </c>
    </row>
    <row r="42" spans="1:10" ht="15" customHeight="1" x14ac:dyDescent="0.25">
      <c r="A42" s="39" t="s">
        <v>250</v>
      </c>
      <c r="B42" s="40"/>
      <c r="C42" s="40"/>
      <c r="D42" s="40"/>
      <c r="E42" s="40"/>
      <c r="F42" s="40"/>
      <c r="G42" s="40"/>
      <c r="H42" s="40"/>
      <c r="I42" s="40"/>
      <c r="J42" s="41"/>
    </row>
    <row r="43" spans="1:10" ht="15" customHeight="1" x14ac:dyDescent="0.25">
      <c r="A43" s="39" t="s">
        <v>22</v>
      </c>
      <c r="B43" s="40"/>
      <c r="C43" s="40"/>
      <c r="D43" s="40"/>
      <c r="E43" s="40"/>
      <c r="F43" s="41"/>
      <c r="G43" s="15">
        <f>G18+G30+G37+G41</f>
        <v>0.80420000000000003</v>
      </c>
      <c r="H43" s="15">
        <f>H18+H30+H37+H41</f>
        <v>0.44529999999999992</v>
      </c>
      <c r="I43" s="15">
        <f>I18+I30+I37+I41</f>
        <v>1.0758000000000001</v>
      </c>
      <c r="J43" s="15">
        <f>J18+J30+J37+J41</f>
        <v>0.66489999999999994</v>
      </c>
    </row>
    <row r="44" spans="1:10" ht="15" customHeight="1" x14ac:dyDescent="0.25">
      <c r="A44" s="98" t="s">
        <v>251</v>
      </c>
      <c r="B44" s="98"/>
      <c r="C44" s="98"/>
      <c r="D44" s="98"/>
      <c r="E44" s="98"/>
      <c r="F44" s="98"/>
      <c r="G44" s="98"/>
      <c r="H44" s="98"/>
      <c r="I44" s="98"/>
      <c r="J44" s="98"/>
    </row>
  </sheetData>
  <sheetProtection formatCells="0" formatColumns="0" formatRows="0" insertColumns="0" insertRows="0" insertHyperlinks="0" deleteColumns="0" deleteRows="0" sort="0" autoFilter="0" pivotTables="0"/>
  <mergeCells count="74">
    <mergeCell ref="A11:B11"/>
    <mergeCell ref="C11:F11"/>
    <mergeCell ref="A1:J1"/>
    <mergeCell ref="A2:J2"/>
    <mergeCell ref="A3:J3"/>
    <mergeCell ref="A6:B7"/>
    <mergeCell ref="C6:F7"/>
    <mergeCell ref="G6:H6"/>
    <mergeCell ref="I6:J6"/>
    <mergeCell ref="A8:J8"/>
    <mergeCell ref="A9:B9"/>
    <mergeCell ref="C9:F9"/>
    <mergeCell ref="A10:B10"/>
    <mergeCell ref="C10:F10"/>
    <mergeCell ref="A12:B12"/>
    <mergeCell ref="C12:F12"/>
    <mergeCell ref="A13:B13"/>
    <mergeCell ref="C13:F13"/>
    <mergeCell ref="A14:B14"/>
    <mergeCell ref="C14:F14"/>
    <mergeCell ref="A21:B21"/>
    <mergeCell ref="C21:F21"/>
    <mergeCell ref="A15:B15"/>
    <mergeCell ref="C15:F15"/>
    <mergeCell ref="A16:B16"/>
    <mergeCell ref="C16:F16"/>
    <mergeCell ref="A17:B17"/>
    <mergeCell ref="C17:F17"/>
    <mergeCell ref="A18:B18"/>
    <mergeCell ref="C18:F18"/>
    <mergeCell ref="A19:J19"/>
    <mergeCell ref="A20:B20"/>
    <mergeCell ref="C20:F20"/>
    <mergeCell ref="A22:B22"/>
    <mergeCell ref="C22:F22"/>
    <mergeCell ref="A23:B23"/>
    <mergeCell ref="C23:F23"/>
    <mergeCell ref="A24:B24"/>
    <mergeCell ref="C24:F24"/>
    <mergeCell ref="A25:B25"/>
    <mergeCell ref="C25:F25"/>
    <mergeCell ref="A26:B26"/>
    <mergeCell ref="C26:F26"/>
    <mergeCell ref="A27:B27"/>
    <mergeCell ref="C27:F27"/>
    <mergeCell ref="A34:B34"/>
    <mergeCell ref="C34:F34"/>
    <mergeCell ref="A28:B28"/>
    <mergeCell ref="C28:F28"/>
    <mergeCell ref="A29:B29"/>
    <mergeCell ref="C29:F29"/>
    <mergeCell ref="A30:B30"/>
    <mergeCell ref="C30:F30"/>
    <mergeCell ref="A31:J31"/>
    <mergeCell ref="A32:B32"/>
    <mergeCell ref="C32:F32"/>
    <mergeCell ref="A33:B33"/>
    <mergeCell ref="C33:F33"/>
    <mergeCell ref="A35:B35"/>
    <mergeCell ref="C35:F35"/>
    <mergeCell ref="A36:B36"/>
    <mergeCell ref="C36:F36"/>
    <mergeCell ref="A37:B37"/>
    <mergeCell ref="C37:F37"/>
    <mergeCell ref="A42:J42"/>
    <mergeCell ref="A43:F43"/>
    <mergeCell ref="A44:J44"/>
    <mergeCell ref="A38:J38"/>
    <mergeCell ref="A39:B39"/>
    <mergeCell ref="C39:F39"/>
    <mergeCell ref="A40:B40"/>
    <mergeCell ref="C40:F40"/>
    <mergeCell ref="A41:B41"/>
    <mergeCell ref="C41:F41"/>
  </mergeCell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F61"/>
  <sheetViews>
    <sheetView showGridLines="0" workbookViewId="0">
      <selection activeCell="L13" sqref="L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252</v>
      </c>
      <c r="B1" s="6" t="s">
        <v>253</v>
      </c>
      <c r="C1" s="6" t="s">
        <v>254</v>
      </c>
      <c r="D1" s="6" t="s">
        <v>255</v>
      </c>
      <c r="E1" s="6" t="s">
        <v>256</v>
      </c>
      <c r="F1" s="6" t="s">
        <v>257</v>
      </c>
    </row>
    <row r="2" spans="1:6" ht="15" customHeight="1" x14ac:dyDescent="0.25">
      <c r="A2" s="16">
        <v>88239</v>
      </c>
      <c r="B2" s="9" t="s">
        <v>258</v>
      </c>
      <c r="C2" s="28" t="s">
        <v>259</v>
      </c>
      <c r="D2" s="17">
        <f t="shared" ref="D2:D33" si="0">IF(ONERA="COM DESONERAÇÃO",E2,F2)</f>
        <v>18.3</v>
      </c>
      <c r="E2" s="17">
        <v>18.3</v>
      </c>
      <c r="F2" s="17">
        <v>20.309999999999999</v>
      </c>
    </row>
    <row r="3" spans="1:6" ht="15" customHeight="1" x14ac:dyDescent="0.25">
      <c r="A3" s="16">
        <v>102362</v>
      </c>
      <c r="B3" s="9" t="s">
        <v>260</v>
      </c>
      <c r="C3" s="28" t="s">
        <v>83</v>
      </c>
      <c r="D3" s="17">
        <f t="shared" si="0"/>
        <v>167.66</v>
      </c>
      <c r="E3" s="17">
        <v>167.66</v>
      </c>
      <c r="F3" s="17">
        <v>171.97</v>
      </c>
    </row>
    <row r="4" spans="1:6" ht="15" customHeight="1" x14ac:dyDescent="0.25">
      <c r="A4" s="16">
        <v>88831</v>
      </c>
      <c r="B4" s="9" t="s">
        <v>261</v>
      </c>
      <c r="C4" s="28" t="s">
        <v>262</v>
      </c>
      <c r="D4" s="17">
        <f t="shared" si="0"/>
        <v>0.42</v>
      </c>
      <c r="E4" s="17">
        <v>0.42</v>
      </c>
      <c r="F4" s="17">
        <v>0.42</v>
      </c>
    </row>
    <row r="5" spans="1:6" ht="15" customHeight="1" x14ac:dyDescent="0.25">
      <c r="A5" s="16">
        <v>88830</v>
      </c>
      <c r="B5" s="9" t="s">
        <v>263</v>
      </c>
      <c r="C5" s="28" t="s">
        <v>264</v>
      </c>
      <c r="D5" s="17">
        <f t="shared" si="0"/>
        <v>2.14</v>
      </c>
      <c r="E5" s="17">
        <v>2.14</v>
      </c>
      <c r="F5" s="17">
        <v>2.14</v>
      </c>
    </row>
    <row r="6" spans="1:6" ht="15" customHeight="1" x14ac:dyDescent="0.25">
      <c r="A6" s="16">
        <v>88826</v>
      </c>
      <c r="B6" s="9" t="s">
        <v>265</v>
      </c>
      <c r="C6" s="28" t="s">
        <v>259</v>
      </c>
      <c r="D6" s="17">
        <f t="shared" si="0"/>
        <v>0.38</v>
      </c>
      <c r="E6" s="17">
        <v>0.38</v>
      </c>
      <c r="F6" s="17">
        <v>0.38</v>
      </c>
    </row>
    <row r="7" spans="1:6" ht="15" customHeight="1" x14ac:dyDescent="0.25">
      <c r="A7" s="16">
        <v>88827</v>
      </c>
      <c r="B7" s="9" t="s">
        <v>266</v>
      </c>
      <c r="C7" s="28" t="s">
        <v>259</v>
      </c>
      <c r="D7" s="17">
        <f t="shared" si="0"/>
        <v>0.04</v>
      </c>
      <c r="E7" s="17">
        <v>0.04</v>
      </c>
      <c r="F7" s="17">
        <v>0.04</v>
      </c>
    </row>
    <row r="8" spans="1:6" ht="15" customHeight="1" x14ac:dyDescent="0.25">
      <c r="A8" s="16">
        <v>88828</v>
      </c>
      <c r="B8" s="9" t="s">
        <v>267</v>
      </c>
      <c r="C8" s="28" t="s">
        <v>259</v>
      </c>
      <c r="D8" s="17">
        <f t="shared" si="0"/>
        <v>0.41</v>
      </c>
      <c r="E8" s="17">
        <v>0.41</v>
      </c>
      <c r="F8" s="17">
        <v>0.41</v>
      </c>
    </row>
    <row r="9" spans="1:6" ht="15" customHeight="1" x14ac:dyDescent="0.25">
      <c r="A9" s="16">
        <v>88829</v>
      </c>
      <c r="B9" s="9" t="s">
        <v>268</v>
      </c>
      <c r="C9" s="28" t="s">
        <v>259</v>
      </c>
      <c r="D9" s="17">
        <f t="shared" si="0"/>
        <v>1.31</v>
      </c>
      <c r="E9" s="17">
        <v>1.31</v>
      </c>
      <c r="F9" s="17">
        <v>1.31</v>
      </c>
    </row>
    <row r="10" spans="1:6" ht="15" customHeight="1" x14ac:dyDescent="0.25">
      <c r="A10" s="16">
        <v>88262</v>
      </c>
      <c r="B10" s="9" t="s">
        <v>269</v>
      </c>
      <c r="C10" s="28" t="s">
        <v>259</v>
      </c>
      <c r="D10" s="17">
        <f t="shared" si="0"/>
        <v>21.47</v>
      </c>
      <c r="E10" s="17">
        <v>21.47</v>
      </c>
      <c r="F10" s="17">
        <v>23.95</v>
      </c>
    </row>
    <row r="11" spans="1:6" ht="15" customHeight="1" x14ac:dyDescent="0.25">
      <c r="A11" s="16">
        <v>91534</v>
      </c>
      <c r="B11" s="9" t="s">
        <v>270</v>
      </c>
      <c r="C11" s="28" t="s">
        <v>262</v>
      </c>
      <c r="D11" s="17">
        <f t="shared" si="0"/>
        <v>17.41</v>
      </c>
      <c r="E11" s="17">
        <v>17.41</v>
      </c>
      <c r="F11" s="17">
        <v>19.3</v>
      </c>
    </row>
    <row r="12" spans="1:6" ht="15" customHeight="1" x14ac:dyDescent="0.25">
      <c r="A12" s="16">
        <v>91533</v>
      </c>
      <c r="B12" s="9" t="s">
        <v>271</v>
      </c>
      <c r="C12" s="28" t="s">
        <v>264</v>
      </c>
      <c r="D12" s="17">
        <f t="shared" si="0"/>
        <v>23.51</v>
      </c>
      <c r="E12" s="17">
        <v>23.51</v>
      </c>
      <c r="F12" s="17">
        <v>25.4</v>
      </c>
    </row>
    <row r="13" spans="1:6" ht="15" customHeight="1" x14ac:dyDescent="0.25">
      <c r="A13" s="16">
        <v>91529</v>
      </c>
      <c r="B13" s="9" t="s">
        <v>272</v>
      </c>
      <c r="C13" s="28" t="s">
        <v>259</v>
      </c>
      <c r="D13" s="17">
        <f t="shared" si="0"/>
        <v>0.76</v>
      </c>
      <c r="E13" s="17">
        <v>0.76</v>
      </c>
      <c r="F13" s="17">
        <v>0.76</v>
      </c>
    </row>
    <row r="14" spans="1:6" ht="15" customHeight="1" x14ac:dyDescent="0.25">
      <c r="A14" s="16">
        <v>91530</v>
      </c>
      <c r="B14" s="9" t="s">
        <v>273</v>
      </c>
      <c r="C14" s="28" t="s">
        <v>259</v>
      </c>
      <c r="D14" s="17">
        <f t="shared" si="0"/>
        <v>0.1</v>
      </c>
      <c r="E14" s="17">
        <v>0.1</v>
      </c>
      <c r="F14" s="17">
        <v>0.1</v>
      </c>
    </row>
    <row r="15" spans="1:6" ht="15" customHeight="1" x14ac:dyDescent="0.25">
      <c r="A15" s="16">
        <v>91531</v>
      </c>
      <c r="B15" s="9" t="s">
        <v>274</v>
      </c>
      <c r="C15" s="28" t="s">
        <v>259</v>
      </c>
      <c r="D15" s="17">
        <f t="shared" si="0"/>
        <v>0.95</v>
      </c>
      <c r="E15" s="17">
        <v>0.95</v>
      </c>
      <c r="F15" s="17">
        <v>0.95</v>
      </c>
    </row>
    <row r="16" spans="1:6" ht="15" customHeight="1" x14ac:dyDescent="0.25">
      <c r="A16" s="16">
        <v>91532</v>
      </c>
      <c r="B16" s="9" t="s">
        <v>275</v>
      </c>
      <c r="C16" s="28" t="s">
        <v>259</v>
      </c>
      <c r="D16" s="17">
        <f t="shared" si="0"/>
        <v>5.15</v>
      </c>
      <c r="E16" s="17">
        <v>5.15</v>
      </c>
      <c r="F16" s="17">
        <v>5.15</v>
      </c>
    </row>
    <row r="17" spans="1:6" ht="15" customHeight="1" x14ac:dyDescent="0.25">
      <c r="A17" s="16">
        <v>94974</v>
      </c>
      <c r="B17" s="9" t="s">
        <v>276</v>
      </c>
      <c r="C17" s="28" t="s">
        <v>277</v>
      </c>
      <c r="D17" s="17">
        <f t="shared" si="0"/>
        <v>492.5</v>
      </c>
      <c r="E17" s="17">
        <v>492.5</v>
      </c>
      <c r="F17" s="17">
        <v>504.26</v>
      </c>
    </row>
    <row r="18" spans="1:6" ht="15" customHeight="1" x14ac:dyDescent="0.25">
      <c r="A18" s="16">
        <v>94962</v>
      </c>
      <c r="B18" s="9" t="s">
        <v>278</v>
      </c>
      <c r="C18" s="28" t="s">
        <v>277</v>
      </c>
      <c r="D18" s="17">
        <f t="shared" si="0"/>
        <v>437</v>
      </c>
      <c r="E18" s="17">
        <v>437</v>
      </c>
      <c r="F18" s="17">
        <v>443.98</v>
      </c>
    </row>
    <row r="19" spans="1:6" ht="15" customHeight="1" x14ac:dyDescent="0.25">
      <c r="A19" s="16">
        <v>95309</v>
      </c>
      <c r="B19" s="9" t="s">
        <v>279</v>
      </c>
      <c r="C19" s="28" t="s">
        <v>259</v>
      </c>
      <c r="D19" s="17">
        <f t="shared" si="0"/>
        <v>0.2</v>
      </c>
      <c r="E19" s="17">
        <v>0.2</v>
      </c>
      <c r="F19" s="17">
        <v>0.23</v>
      </c>
    </row>
    <row r="20" spans="1:6" ht="15" customHeight="1" x14ac:dyDescent="0.25">
      <c r="A20" s="16">
        <v>95330</v>
      </c>
      <c r="B20" s="9" t="s">
        <v>280</v>
      </c>
      <c r="C20" s="28" t="s">
        <v>259</v>
      </c>
      <c r="D20" s="17">
        <f t="shared" si="0"/>
        <v>0.19</v>
      </c>
      <c r="E20" s="17">
        <v>0.19</v>
      </c>
      <c r="F20" s="17">
        <v>0.22</v>
      </c>
    </row>
    <row r="21" spans="1:6" ht="15" customHeight="1" x14ac:dyDescent="0.25">
      <c r="A21" s="16">
        <v>95390</v>
      </c>
      <c r="B21" s="9" t="s">
        <v>281</v>
      </c>
      <c r="C21" s="28" t="s">
        <v>259</v>
      </c>
      <c r="D21" s="17">
        <f t="shared" si="0"/>
        <v>7.0000000000000007E-2</v>
      </c>
      <c r="E21" s="17">
        <v>7.0000000000000007E-2</v>
      </c>
      <c r="F21" s="17">
        <v>0.08</v>
      </c>
    </row>
    <row r="22" spans="1:6" ht="15" customHeight="1" x14ac:dyDescent="0.25">
      <c r="A22" s="16">
        <v>95389</v>
      </c>
      <c r="B22" s="9" t="s">
        <v>282</v>
      </c>
      <c r="C22" s="28" t="s">
        <v>259</v>
      </c>
      <c r="D22" s="17">
        <f t="shared" si="0"/>
        <v>0.1</v>
      </c>
      <c r="E22" s="17">
        <v>0.1</v>
      </c>
      <c r="F22" s="17">
        <v>0.11</v>
      </c>
    </row>
    <row r="23" spans="1:6" ht="15" customHeight="1" x14ac:dyDescent="0.25">
      <c r="A23" s="16">
        <v>95357</v>
      </c>
      <c r="B23" s="9" t="s">
        <v>283</v>
      </c>
      <c r="C23" s="28" t="s">
        <v>259</v>
      </c>
      <c r="D23" s="17">
        <f t="shared" si="0"/>
        <v>0.19</v>
      </c>
      <c r="E23" s="17">
        <v>0.19</v>
      </c>
      <c r="F23" s="17">
        <v>0.22</v>
      </c>
    </row>
    <row r="24" spans="1:6" ht="15" customHeight="1" x14ac:dyDescent="0.25">
      <c r="A24" s="16">
        <v>95360</v>
      </c>
      <c r="B24" s="9" t="s">
        <v>284</v>
      </c>
      <c r="C24" s="28" t="s">
        <v>259</v>
      </c>
      <c r="D24" s="17">
        <f t="shared" si="0"/>
        <v>0.15</v>
      </c>
      <c r="E24" s="17">
        <v>0.15</v>
      </c>
      <c r="F24" s="17">
        <v>0.17</v>
      </c>
    </row>
    <row r="25" spans="1:6" ht="15" customHeight="1" x14ac:dyDescent="0.25">
      <c r="A25" s="16">
        <v>95371</v>
      </c>
      <c r="B25" s="9" t="s">
        <v>285</v>
      </c>
      <c r="C25" s="28" t="s">
        <v>259</v>
      </c>
      <c r="D25" s="17">
        <f t="shared" si="0"/>
        <v>0.36</v>
      </c>
      <c r="E25" s="17">
        <v>0.36</v>
      </c>
      <c r="F25" s="17">
        <v>0.41</v>
      </c>
    </row>
    <row r="26" spans="1:6" ht="15" customHeight="1" x14ac:dyDescent="0.25">
      <c r="A26" s="16">
        <v>95372</v>
      </c>
      <c r="B26" s="9" t="s">
        <v>286</v>
      </c>
      <c r="C26" s="28" t="s">
        <v>259</v>
      </c>
      <c r="D26" s="17">
        <f t="shared" si="0"/>
        <v>0.25</v>
      </c>
      <c r="E26" s="17">
        <v>0.25</v>
      </c>
      <c r="F26" s="17">
        <v>0.28999999999999998</v>
      </c>
    </row>
    <row r="27" spans="1:6" ht="15" customHeight="1" x14ac:dyDescent="0.25">
      <c r="A27" s="16">
        <v>95377</v>
      </c>
      <c r="B27" s="9" t="s">
        <v>287</v>
      </c>
      <c r="C27" s="28" t="s">
        <v>259</v>
      </c>
      <c r="D27" s="17">
        <f t="shared" si="0"/>
        <v>0.19</v>
      </c>
      <c r="E27" s="17">
        <v>0.19</v>
      </c>
      <c r="F27" s="17">
        <v>0.22</v>
      </c>
    </row>
    <row r="28" spans="1:6" ht="15" customHeight="1" x14ac:dyDescent="0.25">
      <c r="A28" s="16">
        <v>95378</v>
      </c>
      <c r="B28" s="9" t="s">
        <v>288</v>
      </c>
      <c r="C28" s="28" t="s">
        <v>259</v>
      </c>
      <c r="D28" s="17">
        <f t="shared" si="0"/>
        <v>0.27</v>
      </c>
      <c r="E28" s="17">
        <v>0.27</v>
      </c>
      <c r="F28" s="17">
        <v>0.31</v>
      </c>
    </row>
    <row r="29" spans="1:6" ht="15" customHeight="1" x14ac:dyDescent="0.25">
      <c r="A29" s="16">
        <v>95281</v>
      </c>
      <c r="B29" s="9" t="s">
        <v>289</v>
      </c>
      <c r="C29" s="28" t="s">
        <v>259</v>
      </c>
      <c r="D29" s="17">
        <f t="shared" si="0"/>
        <v>7.2</v>
      </c>
      <c r="E29" s="17">
        <v>7.2</v>
      </c>
      <c r="F29" s="17">
        <v>7.2</v>
      </c>
    </row>
    <row r="30" spans="1:6" ht="15" customHeight="1" x14ac:dyDescent="0.25">
      <c r="A30" s="16">
        <v>95282</v>
      </c>
      <c r="B30" s="9" t="s">
        <v>290</v>
      </c>
      <c r="C30" s="28" t="s">
        <v>264</v>
      </c>
      <c r="D30" s="17">
        <f t="shared" si="0"/>
        <v>8.34</v>
      </c>
      <c r="E30" s="17">
        <v>8.34</v>
      </c>
      <c r="F30" s="17">
        <v>8.34</v>
      </c>
    </row>
    <row r="31" spans="1:6" ht="15" customHeight="1" x14ac:dyDescent="0.25">
      <c r="A31" s="16">
        <v>95278</v>
      </c>
      <c r="B31" s="9" t="s">
        <v>291</v>
      </c>
      <c r="C31" s="28" t="s">
        <v>259</v>
      </c>
      <c r="D31" s="17">
        <f t="shared" si="0"/>
        <v>0.55000000000000004</v>
      </c>
      <c r="E31" s="17">
        <v>0.55000000000000004</v>
      </c>
      <c r="F31" s="17">
        <v>0.55000000000000004</v>
      </c>
    </row>
    <row r="32" spans="1:6" ht="15" customHeight="1" x14ac:dyDescent="0.25">
      <c r="A32" s="16">
        <v>95279</v>
      </c>
      <c r="B32" s="9" t="s">
        <v>292</v>
      </c>
      <c r="C32" s="28" t="s">
        <v>259</v>
      </c>
      <c r="D32" s="17">
        <f t="shared" si="0"/>
        <v>0.05</v>
      </c>
      <c r="E32" s="17">
        <v>0.05</v>
      </c>
      <c r="F32" s="17">
        <v>0.05</v>
      </c>
    </row>
    <row r="33" spans="1:6" ht="15" customHeight="1" x14ac:dyDescent="0.25">
      <c r="A33" s="16">
        <v>95280</v>
      </c>
      <c r="B33" s="9" t="s">
        <v>293</v>
      </c>
      <c r="C33" s="28" t="s">
        <v>259</v>
      </c>
      <c r="D33" s="17">
        <f t="shared" si="0"/>
        <v>0.54</v>
      </c>
      <c r="E33" s="17">
        <v>0.54</v>
      </c>
      <c r="F33" s="17">
        <v>0.54</v>
      </c>
    </row>
    <row r="34" spans="1:6" ht="15" customHeight="1" x14ac:dyDescent="0.25">
      <c r="A34" s="16">
        <v>88441</v>
      </c>
      <c r="B34" s="9" t="s">
        <v>294</v>
      </c>
      <c r="C34" s="28" t="s">
        <v>259</v>
      </c>
      <c r="D34" s="17">
        <f t="shared" ref="D34:D61" si="1">IF(ONERA="COM DESONERAÇÃO",E34,F34)</f>
        <v>18.86</v>
      </c>
      <c r="E34" s="17">
        <v>18.86</v>
      </c>
      <c r="F34" s="17">
        <v>20.92</v>
      </c>
    </row>
    <row r="35" spans="1:6" ht="15" customHeight="1" x14ac:dyDescent="0.25">
      <c r="A35" s="16">
        <v>98524</v>
      </c>
      <c r="B35" s="9" t="s">
        <v>295</v>
      </c>
      <c r="C35" s="28" t="s">
        <v>83</v>
      </c>
      <c r="D35" s="17">
        <f t="shared" si="1"/>
        <v>2.6</v>
      </c>
      <c r="E35" s="17">
        <v>2.6</v>
      </c>
      <c r="F35" s="17">
        <v>2.88</v>
      </c>
    </row>
    <row r="36" spans="1:6" ht="15" customHeight="1" x14ac:dyDescent="0.25">
      <c r="A36" s="16">
        <v>99059</v>
      </c>
      <c r="B36" s="9" t="s">
        <v>296</v>
      </c>
      <c r="C36" s="28" t="s">
        <v>297</v>
      </c>
      <c r="D36" s="17">
        <f t="shared" si="1"/>
        <v>53.51</v>
      </c>
      <c r="E36" s="17">
        <v>53.51</v>
      </c>
      <c r="F36" s="17">
        <v>56.4</v>
      </c>
    </row>
    <row r="37" spans="1:6" ht="15" customHeight="1" x14ac:dyDescent="0.25">
      <c r="A37" s="16">
        <v>99062</v>
      </c>
      <c r="B37" s="9" t="s">
        <v>298</v>
      </c>
      <c r="C37" s="28" t="s">
        <v>299</v>
      </c>
      <c r="D37" s="17">
        <f t="shared" si="1"/>
        <v>2.0499999999999998</v>
      </c>
      <c r="E37" s="17">
        <v>2.0499999999999998</v>
      </c>
      <c r="F37" s="17">
        <v>2.27</v>
      </c>
    </row>
    <row r="38" spans="1:6" ht="15" customHeight="1" x14ac:dyDescent="0.25">
      <c r="A38" s="16">
        <v>88377</v>
      </c>
      <c r="B38" s="9" t="s">
        <v>300</v>
      </c>
      <c r="C38" s="28" t="s">
        <v>259</v>
      </c>
      <c r="D38" s="17">
        <f t="shared" si="1"/>
        <v>15.74</v>
      </c>
      <c r="E38" s="17">
        <v>15.74</v>
      </c>
      <c r="F38" s="17">
        <v>17.5</v>
      </c>
    </row>
    <row r="39" spans="1:6" ht="15" customHeight="1" x14ac:dyDescent="0.25">
      <c r="A39" s="16">
        <v>88294</v>
      </c>
      <c r="B39" s="9" t="s">
        <v>301</v>
      </c>
      <c r="C39" s="28" t="s">
        <v>259</v>
      </c>
      <c r="D39" s="17">
        <f t="shared" si="1"/>
        <v>20.47</v>
      </c>
      <c r="E39" s="17">
        <v>20.47</v>
      </c>
      <c r="F39" s="17">
        <v>22.95</v>
      </c>
    </row>
    <row r="40" spans="1:6" ht="15" customHeight="1" x14ac:dyDescent="0.25">
      <c r="A40" s="16">
        <v>88297</v>
      </c>
      <c r="B40" s="9" t="s">
        <v>302</v>
      </c>
      <c r="C40" s="28" t="s">
        <v>259</v>
      </c>
      <c r="D40" s="17">
        <f t="shared" si="1"/>
        <v>16.55</v>
      </c>
      <c r="E40" s="17">
        <v>16.55</v>
      </c>
      <c r="F40" s="17">
        <v>18.440000000000001</v>
      </c>
    </row>
    <row r="41" spans="1:6" ht="15" customHeight="1" x14ac:dyDescent="0.25">
      <c r="A41" s="16">
        <v>88309</v>
      </c>
      <c r="B41" s="9" t="s">
        <v>303</v>
      </c>
      <c r="C41" s="28" t="s">
        <v>259</v>
      </c>
      <c r="D41" s="17">
        <f t="shared" si="1"/>
        <v>21.82</v>
      </c>
      <c r="E41" s="17">
        <v>21.82</v>
      </c>
      <c r="F41" s="17">
        <v>24.32</v>
      </c>
    </row>
    <row r="42" spans="1:6" ht="15" customHeight="1" x14ac:dyDescent="0.25">
      <c r="A42" s="16">
        <v>88310</v>
      </c>
      <c r="B42" s="9" t="s">
        <v>304</v>
      </c>
      <c r="C42" s="28" t="s">
        <v>259</v>
      </c>
      <c r="D42" s="17">
        <f t="shared" si="1"/>
        <v>23.06</v>
      </c>
      <c r="E42" s="17">
        <v>23.06</v>
      </c>
      <c r="F42" s="17">
        <v>25.55</v>
      </c>
    </row>
    <row r="43" spans="1:6" ht="15" customHeight="1" x14ac:dyDescent="0.25">
      <c r="A43" s="16">
        <v>100750</v>
      </c>
      <c r="B43" s="9" t="s">
        <v>305</v>
      </c>
      <c r="C43" s="28" t="s">
        <v>83</v>
      </c>
      <c r="D43" s="17">
        <f t="shared" si="1"/>
        <v>20.6</v>
      </c>
      <c r="E43" s="17">
        <v>20.6</v>
      </c>
      <c r="F43" s="17">
        <v>22.29</v>
      </c>
    </row>
    <row r="44" spans="1:6" ht="15" customHeight="1" x14ac:dyDescent="0.25">
      <c r="A44" s="16">
        <v>102505</v>
      </c>
      <c r="B44" s="9" t="s">
        <v>306</v>
      </c>
      <c r="C44" s="28" t="s">
        <v>297</v>
      </c>
      <c r="D44" s="17">
        <f t="shared" si="1"/>
        <v>8.19</v>
      </c>
      <c r="E44" s="17">
        <v>8.19</v>
      </c>
      <c r="F44" s="17">
        <v>8.9600000000000009</v>
      </c>
    </row>
    <row r="45" spans="1:6" ht="15" customHeight="1" x14ac:dyDescent="0.25">
      <c r="A45" s="16">
        <v>102492</v>
      </c>
      <c r="B45" s="9" t="s">
        <v>307</v>
      </c>
      <c r="C45" s="28" t="s">
        <v>83</v>
      </c>
      <c r="D45" s="17">
        <f t="shared" si="1"/>
        <v>21.73</v>
      </c>
      <c r="E45" s="17">
        <v>21.73</v>
      </c>
      <c r="F45" s="17">
        <v>22.93</v>
      </c>
    </row>
    <row r="46" spans="1:6" ht="15" customHeight="1" x14ac:dyDescent="0.25">
      <c r="A46" s="16">
        <v>101747</v>
      </c>
      <c r="B46" s="9" t="s">
        <v>308</v>
      </c>
      <c r="C46" s="28" t="s">
        <v>83</v>
      </c>
      <c r="D46" s="17">
        <f t="shared" si="1"/>
        <v>91.52</v>
      </c>
      <c r="E46" s="17">
        <v>91.52</v>
      </c>
      <c r="F46" s="17">
        <v>91.88</v>
      </c>
    </row>
    <row r="47" spans="1:6" ht="15" customHeight="1" x14ac:dyDescent="0.25">
      <c r="A47" s="16">
        <v>101625</v>
      </c>
      <c r="B47" s="9" t="s">
        <v>309</v>
      </c>
      <c r="C47" s="28" t="s">
        <v>277</v>
      </c>
      <c r="D47" s="17">
        <f t="shared" si="1"/>
        <v>189.94</v>
      </c>
      <c r="E47" s="17">
        <v>189.94</v>
      </c>
      <c r="F47" s="17">
        <v>193.34</v>
      </c>
    </row>
    <row r="48" spans="1:6" ht="15" customHeight="1" x14ac:dyDescent="0.25">
      <c r="A48" s="16">
        <v>5679</v>
      </c>
      <c r="B48" s="9" t="s">
        <v>310</v>
      </c>
      <c r="C48" s="28" t="s">
        <v>262</v>
      </c>
      <c r="D48" s="17">
        <f t="shared" si="1"/>
        <v>51.12</v>
      </c>
      <c r="E48" s="17">
        <v>51.12</v>
      </c>
      <c r="F48" s="17">
        <v>53.6</v>
      </c>
    </row>
    <row r="49" spans="1:6" ht="15" customHeight="1" x14ac:dyDescent="0.25">
      <c r="A49" s="16">
        <v>5678</v>
      </c>
      <c r="B49" s="9" t="s">
        <v>311</v>
      </c>
      <c r="C49" s="28" t="s">
        <v>264</v>
      </c>
      <c r="D49" s="17">
        <f t="shared" si="1"/>
        <v>140.97999999999999</v>
      </c>
      <c r="E49" s="17">
        <v>140.97999999999999</v>
      </c>
      <c r="F49" s="17">
        <v>143.46</v>
      </c>
    </row>
    <row r="50" spans="1:6" ht="15" customHeight="1" x14ac:dyDescent="0.25">
      <c r="A50" s="16">
        <v>88857</v>
      </c>
      <c r="B50" s="9" t="s">
        <v>312</v>
      </c>
      <c r="C50" s="28" t="s">
        <v>259</v>
      </c>
      <c r="D50" s="17">
        <f t="shared" si="1"/>
        <v>26.99</v>
      </c>
      <c r="E50" s="17">
        <v>26.99</v>
      </c>
      <c r="F50" s="17">
        <v>26.99</v>
      </c>
    </row>
    <row r="51" spans="1:6" ht="15" customHeight="1" x14ac:dyDescent="0.25">
      <c r="A51" s="16">
        <v>88858</v>
      </c>
      <c r="B51" s="9" t="s">
        <v>313</v>
      </c>
      <c r="C51" s="28" t="s">
        <v>259</v>
      </c>
      <c r="D51" s="17">
        <f t="shared" si="1"/>
        <v>3.66</v>
      </c>
      <c r="E51" s="17">
        <v>3.66</v>
      </c>
      <c r="F51" s="17">
        <v>3.66</v>
      </c>
    </row>
    <row r="52" spans="1:6" ht="15" customHeight="1" x14ac:dyDescent="0.25">
      <c r="A52" s="16">
        <v>5664</v>
      </c>
      <c r="B52" s="9" t="s">
        <v>314</v>
      </c>
      <c r="C52" s="28" t="s">
        <v>259</v>
      </c>
      <c r="D52" s="17">
        <f t="shared" si="1"/>
        <v>33.74</v>
      </c>
      <c r="E52" s="17">
        <v>33.74</v>
      </c>
      <c r="F52" s="17">
        <v>33.74</v>
      </c>
    </row>
    <row r="53" spans="1:6" ht="15" customHeight="1" x14ac:dyDescent="0.25">
      <c r="A53" s="16">
        <v>53786</v>
      </c>
      <c r="B53" s="9" t="s">
        <v>315</v>
      </c>
      <c r="C53" s="28" t="s">
        <v>259</v>
      </c>
      <c r="D53" s="17">
        <f t="shared" si="1"/>
        <v>56.12</v>
      </c>
      <c r="E53" s="17">
        <v>56.12</v>
      </c>
      <c r="F53" s="17">
        <v>56.12</v>
      </c>
    </row>
    <row r="54" spans="1:6" ht="15" customHeight="1" x14ac:dyDescent="0.25">
      <c r="A54" s="16">
        <v>91693</v>
      </c>
      <c r="B54" s="9" t="s">
        <v>316</v>
      </c>
      <c r="C54" s="28" t="s">
        <v>262</v>
      </c>
      <c r="D54" s="17">
        <f t="shared" si="1"/>
        <v>16.670000000000002</v>
      </c>
      <c r="E54" s="17">
        <v>16.670000000000002</v>
      </c>
      <c r="F54" s="17">
        <v>18.559999999999999</v>
      </c>
    </row>
    <row r="55" spans="1:6" ht="15" customHeight="1" x14ac:dyDescent="0.25">
      <c r="A55" s="16">
        <v>91692</v>
      </c>
      <c r="B55" s="9" t="s">
        <v>317</v>
      </c>
      <c r="C55" s="28" t="s">
        <v>264</v>
      </c>
      <c r="D55" s="17">
        <f t="shared" si="1"/>
        <v>18.16</v>
      </c>
      <c r="E55" s="17">
        <v>18.16</v>
      </c>
      <c r="F55" s="17">
        <v>20.05</v>
      </c>
    </row>
    <row r="56" spans="1:6" ht="15" customHeight="1" x14ac:dyDescent="0.25">
      <c r="A56" s="16">
        <v>91688</v>
      </c>
      <c r="B56" s="9" t="s">
        <v>318</v>
      </c>
      <c r="C56" s="28" t="s">
        <v>259</v>
      </c>
      <c r="D56" s="17">
        <f t="shared" si="1"/>
        <v>0.11</v>
      </c>
      <c r="E56" s="17">
        <v>0.11</v>
      </c>
      <c r="F56" s="17">
        <v>0.11</v>
      </c>
    </row>
    <row r="57" spans="1:6" ht="15" customHeight="1" x14ac:dyDescent="0.25">
      <c r="A57" s="16">
        <v>91689</v>
      </c>
      <c r="B57" s="9" t="s">
        <v>319</v>
      </c>
      <c r="C57" s="28" t="s">
        <v>259</v>
      </c>
      <c r="D57" s="17">
        <f t="shared" si="1"/>
        <v>0.01</v>
      </c>
      <c r="E57" s="17">
        <v>0.01</v>
      </c>
      <c r="F57" s="17">
        <v>0.01</v>
      </c>
    </row>
    <row r="58" spans="1:6" ht="15" customHeight="1" x14ac:dyDescent="0.25">
      <c r="A58" s="16">
        <v>91690</v>
      </c>
      <c r="B58" s="9" t="s">
        <v>320</v>
      </c>
      <c r="C58" s="28" t="s">
        <v>259</v>
      </c>
      <c r="D58" s="17">
        <f t="shared" si="1"/>
        <v>7.0000000000000007E-2</v>
      </c>
      <c r="E58" s="17">
        <v>7.0000000000000007E-2</v>
      </c>
      <c r="F58" s="17">
        <v>7.0000000000000007E-2</v>
      </c>
    </row>
    <row r="59" spans="1:6" ht="15" customHeight="1" x14ac:dyDescent="0.25">
      <c r="A59" s="16">
        <v>91691</v>
      </c>
      <c r="B59" s="9" t="s">
        <v>321</v>
      </c>
      <c r="C59" s="28" t="s">
        <v>259</v>
      </c>
      <c r="D59" s="17">
        <f t="shared" si="1"/>
        <v>1.42</v>
      </c>
      <c r="E59" s="17">
        <v>1.42</v>
      </c>
      <c r="F59" s="17">
        <v>1.42</v>
      </c>
    </row>
    <row r="60" spans="1:6" ht="15" customHeight="1" x14ac:dyDescent="0.25">
      <c r="A60" s="16">
        <v>88315</v>
      </c>
      <c r="B60" s="9" t="s">
        <v>322</v>
      </c>
      <c r="C60" s="28" t="s">
        <v>259</v>
      </c>
      <c r="D60" s="17">
        <f t="shared" si="1"/>
        <v>21.65</v>
      </c>
      <c r="E60" s="17">
        <v>21.65</v>
      </c>
      <c r="F60" s="17">
        <v>24.13</v>
      </c>
    </row>
    <row r="61" spans="1:6" ht="15" customHeight="1" x14ac:dyDescent="0.25">
      <c r="A61" s="16">
        <v>88316</v>
      </c>
      <c r="B61" s="9" t="s">
        <v>323</v>
      </c>
      <c r="C61" s="28" t="s">
        <v>259</v>
      </c>
      <c r="D61" s="17">
        <f t="shared" si="1"/>
        <v>17.41</v>
      </c>
      <c r="E61" s="17">
        <v>17.41</v>
      </c>
      <c r="F61" s="17">
        <v>19.28</v>
      </c>
    </row>
  </sheetData>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F55"/>
  <sheetViews>
    <sheetView showGridLines="0" workbookViewId="0">
      <selection activeCell="L13" sqref="L13"/>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6" t="s">
        <v>252</v>
      </c>
      <c r="B1" s="6" t="s">
        <v>253</v>
      </c>
      <c r="C1" s="6" t="s">
        <v>254</v>
      </c>
      <c r="D1" s="6" t="s">
        <v>255</v>
      </c>
      <c r="E1" s="6" t="s">
        <v>256</v>
      </c>
      <c r="F1" s="6" t="s">
        <v>257</v>
      </c>
    </row>
    <row r="2" spans="1:6" ht="15" customHeight="1" x14ac:dyDescent="0.25">
      <c r="A2" s="16">
        <v>37370</v>
      </c>
      <c r="B2" s="9" t="s">
        <v>324</v>
      </c>
      <c r="C2" s="28" t="s">
        <v>259</v>
      </c>
      <c r="D2" s="17">
        <f t="shared" ref="D2:D33" si="0">IF(ONERA="COM DESONERAÇÃO",E2,F2)</f>
        <v>1.0900000000000001</v>
      </c>
      <c r="E2" s="17">
        <v>1.0900000000000001</v>
      </c>
      <c r="F2" s="17">
        <v>1.0900000000000001</v>
      </c>
    </row>
    <row r="3" spans="1:6" ht="15" customHeight="1" x14ac:dyDescent="0.25">
      <c r="A3" s="16">
        <v>10658</v>
      </c>
      <c r="B3" s="9" t="s">
        <v>325</v>
      </c>
      <c r="C3" s="28" t="s">
        <v>299</v>
      </c>
      <c r="D3" s="17">
        <f t="shared" si="0"/>
        <v>7770</v>
      </c>
      <c r="E3" s="17">
        <v>7770</v>
      </c>
      <c r="F3" s="17">
        <v>7770</v>
      </c>
    </row>
    <row r="4" spans="1:6" ht="15" customHeight="1" x14ac:dyDescent="0.25">
      <c r="A4" s="16">
        <v>43130</v>
      </c>
      <c r="B4" s="9" t="s">
        <v>326</v>
      </c>
      <c r="C4" s="28" t="s">
        <v>327</v>
      </c>
      <c r="D4" s="17">
        <f t="shared" si="0"/>
        <v>25.8</v>
      </c>
      <c r="E4" s="17">
        <v>25.8</v>
      </c>
      <c r="F4" s="17">
        <v>25.8</v>
      </c>
    </row>
    <row r="5" spans="1:6" ht="15" customHeight="1" x14ac:dyDescent="0.25">
      <c r="A5" s="16">
        <v>370</v>
      </c>
      <c r="B5" s="9" t="s">
        <v>328</v>
      </c>
      <c r="C5" s="28" t="s">
        <v>277</v>
      </c>
      <c r="D5" s="17">
        <f t="shared" si="0"/>
        <v>129.94999999999999</v>
      </c>
      <c r="E5" s="17">
        <v>129.94999999999999</v>
      </c>
      <c r="F5" s="17">
        <v>129.94999999999999</v>
      </c>
    </row>
    <row r="6" spans="1:6" ht="15" customHeight="1" x14ac:dyDescent="0.25">
      <c r="A6" s="16">
        <v>10535</v>
      </c>
      <c r="B6" s="9" t="s">
        <v>329</v>
      </c>
      <c r="C6" s="28" t="s">
        <v>299</v>
      </c>
      <c r="D6" s="17">
        <f t="shared" si="0"/>
        <v>5999</v>
      </c>
      <c r="E6" s="17">
        <v>5999</v>
      </c>
      <c r="F6" s="17">
        <v>5999</v>
      </c>
    </row>
    <row r="7" spans="1:6" ht="15" customHeight="1" x14ac:dyDescent="0.25">
      <c r="A7" s="16">
        <v>4433</v>
      </c>
      <c r="B7" s="9" t="s">
        <v>330</v>
      </c>
      <c r="C7" s="28" t="s">
        <v>297</v>
      </c>
      <c r="D7" s="17">
        <f t="shared" si="0"/>
        <v>24.5</v>
      </c>
      <c r="E7" s="17">
        <v>24.5</v>
      </c>
      <c r="F7" s="17">
        <v>24.5</v>
      </c>
    </row>
    <row r="8" spans="1:6" ht="15" customHeight="1" x14ac:dyDescent="0.25">
      <c r="A8" s="16">
        <v>6117</v>
      </c>
      <c r="B8" s="9" t="s">
        <v>331</v>
      </c>
      <c r="C8" s="28" t="s">
        <v>259</v>
      </c>
      <c r="D8" s="17">
        <f t="shared" si="0"/>
        <v>13.11</v>
      </c>
      <c r="E8" s="17">
        <v>13.11</v>
      </c>
      <c r="F8" s="17">
        <v>15.09</v>
      </c>
    </row>
    <row r="9" spans="1:6" ht="15" customHeight="1" x14ac:dyDescent="0.25">
      <c r="A9" s="16">
        <v>1213</v>
      </c>
      <c r="B9" s="9" t="s">
        <v>332</v>
      </c>
      <c r="C9" s="28" t="s">
        <v>259</v>
      </c>
      <c r="D9" s="17">
        <f t="shared" si="0"/>
        <v>16.29</v>
      </c>
      <c r="E9" s="17">
        <v>16.29</v>
      </c>
      <c r="F9" s="17">
        <v>18.739999999999998</v>
      </c>
    </row>
    <row r="10" spans="1:6" ht="15" customHeight="1" x14ac:dyDescent="0.25">
      <c r="A10" s="16">
        <v>1379</v>
      </c>
      <c r="B10" s="9" t="s">
        <v>333</v>
      </c>
      <c r="C10" s="28" t="s">
        <v>327</v>
      </c>
      <c r="D10" s="17">
        <f t="shared" si="0"/>
        <v>0.94</v>
      </c>
      <c r="E10" s="17">
        <v>0.94</v>
      </c>
      <c r="F10" s="17">
        <v>0.94</v>
      </c>
    </row>
    <row r="11" spans="1:6" ht="15" customHeight="1" x14ac:dyDescent="0.25">
      <c r="A11" s="16">
        <v>13458</v>
      </c>
      <c r="B11" s="9" t="s">
        <v>334</v>
      </c>
      <c r="C11" s="28" t="s">
        <v>299</v>
      </c>
      <c r="D11" s="17">
        <f t="shared" si="0"/>
        <v>14360.28</v>
      </c>
      <c r="E11" s="17">
        <v>14360.28</v>
      </c>
      <c r="F11" s="17">
        <v>14360.28</v>
      </c>
    </row>
    <row r="12" spans="1:6" ht="15" customHeight="1" x14ac:dyDescent="0.25">
      <c r="A12" s="16">
        <v>34492</v>
      </c>
      <c r="B12" s="9" t="s">
        <v>335</v>
      </c>
      <c r="C12" s="28" t="s">
        <v>277</v>
      </c>
      <c r="D12" s="17">
        <f t="shared" si="0"/>
        <v>590</v>
      </c>
      <c r="E12" s="17">
        <v>590</v>
      </c>
      <c r="F12" s="17">
        <v>590</v>
      </c>
    </row>
    <row r="13" spans="1:6" ht="15" customHeight="1" x14ac:dyDescent="0.25">
      <c r="A13" s="16">
        <v>5318</v>
      </c>
      <c r="B13" s="9" t="s">
        <v>336</v>
      </c>
      <c r="C13" s="28" t="s">
        <v>163</v>
      </c>
      <c r="D13" s="17">
        <f t="shared" si="0"/>
        <v>17.98</v>
      </c>
      <c r="E13" s="17">
        <v>17.98</v>
      </c>
      <c r="F13" s="17">
        <v>17.98</v>
      </c>
    </row>
    <row r="14" spans="1:6" ht="15" customHeight="1" x14ac:dyDescent="0.25">
      <c r="A14" s="16">
        <v>11002</v>
      </c>
      <c r="B14" s="9" t="s">
        <v>337</v>
      </c>
      <c r="C14" s="28" t="s">
        <v>327</v>
      </c>
      <c r="D14" s="17">
        <f t="shared" si="0"/>
        <v>25.44</v>
      </c>
      <c r="E14" s="17">
        <v>25.44</v>
      </c>
      <c r="F14" s="17">
        <v>25.44</v>
      </c>
    </row>
    <row r="15" spans="1:6" ht="15" customHeight="1" x14ac:dyDescent="0.25">
      <c r="A15" s="16">
        <v>43146</v>
      </c>
      <c r="B15" s="9" t="s">
        <v>338</v>
      </c>
      <c r="C15" s="28" t="s">
        <v>327</v>
      </c>
      <c r="D15" s="17">
        <f t="shared" si="0"/>
        <v>10.050000000000001</v>
      </c>
      <c r="E15" s="17">
        <v>10.050000000000001</v>
      </c>
      <c r="F15" s="17">
        <v>10.050000000000001</v>
      </c>
    </row>
    <row r="16" spans="1:6" ht="15" customHeight="1" x14ac:dyDescent="0.25">
      <c r="A16" s="16">
        <v>2705</v>
      </c>
      <c r="B16" s="9" t="s">
        <v>339</v>
      </c>
      <c r="C16" s="28" t="s">
        <v>340</v>
      </c>
      <c r="D16" s="17">
        <f t="shared" si="0"/>
        <v>1.05</v>
      </c>
      <c r="E16" s="17">
        <v>1.05</v>
      </c>
      <c r="F16" s="17">
        <v>1.05</v>
      </c>
    </row>
    <row r="17" spans="1:6" ht="15" customHeight="1" x14ac:dyDescent="0.25">
      <c r="A17" s="16">
        <v>43483</v>
      </c>
      <c r="B17" s="9" t="s">
        <v>341</v>
      </c>
      <c r="C17" s="28" t="s">
        <v>259</v>
      </c>
      <c r="D17" s="17">
        <f t="shared" si="0"/>
        <v>1.34</v>
      </c>
      <c r="E17" s="17">
        <v>1.34</v>
      </c>
      <c r="F17" s="17">
        <v>1.34</v>
      </c>
    </row>
    <row r="18" spans="1:6" ht="15" customHeight="1" x14ac:dyDescent="0.25">
      <c r="A18" s="16">
        <v>43488</v>
      </c>
      <c r="B18" s="9" t="s">
        <v>342</v>
      </c>
      <c r="C18" s="28" t="s">
        <v>259</v>
      </c>
      <c r="D18" s="17">
        <f t="shared" si="0"/>
        <v>0.82</v>
      </c>
      <c r="E18" s="17">
        <v>0.82</v>
      </c>
      <c r="F18" s="17">
        <v>0.82</v>
      </c>
    </row>
    <row r="19" spans="1:6" ht="15" customHeight="1" x14ac:dyDescent="0.25">
      <c r="A19" s="16">
        <v>43489</v>
      </c>
      <c r="B19" s="9" t="s">
        <v>343</v>
      </c>
      <c r="C19" s="28" t="s">
        <v>259</v>
      </c>
      <c r="D19" s="17">
        <f t="shared" si="0"/>
        <v>1.17</v>
      </c>
      <c r="E19" s="17">
        <v>1.17</v>
      </c>
      <c r="F19" s="17">
        <v>1.17</v>
      </c>
    </row>
    <row r="20" spans="1:6" ht="15" customHeight="1" x14ac:dyDescent="0.25">
      <c r="A20" s="16">
        <v>43490</v>
      </c>
      <c r="B20" s="9" t="s">
        <v>344</v>
      </c>
      <c r="C20" s="28" t="s">
        <v>259</v>
      </c>
      <c r="D20" s="17">
        <f t="shared" si="0"/>
        <v>1.68</v>
      </c>
      <c r="E20" s="17">
        <v>1.68</v>
      </c>
      <c r="F20" s="17">
        <v>1.68</v>
      </c>
    </row>
    <row r="21" spans="1:6" ht="15" customHeight="1" x14ac:dyDescent="0.25">
      <c r="A21" s="16">
        <v>43491</v>
      </c>
      <c r="B21" s="9" t="s">
        <v>345</v>
      </c>
      <c r="C21" s="28" t="s">
        <v>259</v>
      </c>
      <c r="D21" s="17">
        <f t="shared" si="0"/>
        <v>1.25</v>
      </c>
      <c r="E21" s="17">
        <v>1.25</v>
      </c>
      <c r="F21" s="17">
        <v>1.25</v>
      </c>
    </row>
    <row r="22" spans="1:6" ht="15" customHeight="1" x14ac:dyDescent="0.25">
      <c r="A22" s="16">
        <v>37372</v>
      </c>
      <c r="B22" s="9" t="s">
        <v>346</v>
      </c>
      <c r="C22" s="28" t="s">
        <v>259</v>
      </c>
      <c r="D22" s="17">
        <f t="shared" si="0"/>
        <v>1.1399999999999999</v>
      </c>
      <c r="E22" s="17">
        <v>1.1399999999999999</v>
      </c>
      <c r="F22" s="17">
        <v>1.1399999999999999</v>
      </c>
    </row>
    <row r="23" spans="1:6" ht="15" customHeight="1" x14ac:dyDescent="0.25">
      <c r="A23" s="16">
        <v>43459</v>
      </c>
      <c r="B23" s="9" t="s">
        <v>347</v>
      </c>
      <c r="C23" s="28" t="s">
        <v>259</v>
      </c>
      <c r="D23" s="17">
        <f t="shared" si="0"/>
        <v>0.49</v>
      </c>
      <c r="E23" s="17">
        <v>0.49</v>
      </c>
      <c r="F23" s="17">
        <v>0.49</v>
      </c>
    </row>
    <row r="24" spans="1:6" ht="15" customHeight="1" x14ac:dyDescent="0.25">
      <c r="A24" s="16">
        <v>43464</v>
      </c>
      <c r="B24" s="9" t="s">
        <v>348</v>
      </c>
      <c r="C24" s="28" t="s">
        <v>259</v>
      </c>
      <c r="D24" s="17">
        <f t="shared" si="0"/>
        <v>0.01</v>
      </c>
      <c r="E24" s="17">
        <v>0.01</v>
      </c>
      <c r="F24" s="17">
        <v>0.01</v>
      </c>
    </row>
    <row r="25" spans="1:6" ht="15" customHeight="1" x14ac:dyDescent="0.25">
      <c r="A25" s="16">
        <v>43465</v>
      </c>
      <c r="B25" s="9" t="s">
        <v>349</v>
      </c>
      <c r="C25" s="28" t="s">
        <v>259</v>
      </c>
      <c r="D25" s="17">
        <f t="shared" si="0"/>
        <v>0.84</v>
      </c>
      <c r="E25" s="17">
        <v>0.84</v>
      </c>
      <c r="F25" s="17">
        <v>0.84</v>
      </c>
    </row>
    <row r="26" spans="1:6" ht="15" customHeight="1" x14ac:dyDescent="0.25">
      <c r="A26" s="16">
        <v>43466</v>
      </c>
      <c r="B26" s="9" t="s">
        <v>350</v>
      </c>
      <c r="C26" s="28" t="s">
        <v>259</v>
      </c>
      <c r="D26" s="17">
        <f t="shared" si="0"/>
        <v>1.68</v>
      </c>
      <c r="E26" s="17">
        <v>1.68</v>
      </c>
      <c r="F26" s="17">
        <v>1.68</v>
      </c>
    </row>
    <row r="27" spans="1:6" ht="15" customHeight="1" x14ac:dyDescent="0.25">
      <c r="A27" s="16">
        <v>43467</v>
      </c>
      <c r="B27" s="9" t="s">
        <v>351</v>
      </c>
      <c r="C27" s="28" t="s">
        <v>259</v>
      </c>
      <c r="D27" s="17">
        <f t="shared" si="0"/>
        <v>0.59</v>
      </c>
      <c r="E27" s="17">
        <v>0.59</v>
      </c>
      <c r="F27" s="17">
        <v>0.59</v>
      </c>
    </row>
    <row r="28" spans="1:6" ht="15" customHeight="1" x14ac:dyDescent="0.25">
      <c r="A28" s="16">
        <v>12815</v>
      </c>
      <c r="B28" s="9" t="s">
        <v>352</v>
      </c>
      <c r="C28" s="28" t="s">
        <v>299</v>
      </c>
      <c r="D28" s="17">
        <f t="shared" si="0"/>
        <v>10.48</v>
      </c>
      <c r="E28" s="17">
        <v>10.48</v>
      </c>
      <c r="F28" s="17">
        <v>10.48</v>
      </c>
    </row>
    <row r="29" spans="1:6" ht="15" customHeight="1" x14ac:dyDescent="0.25">
      <c r="A29" s="16">
        <v>4222</v>
      </c>
      <c r="B29" s="9" t="s">
        <v>353</v>
      </c>
      <c r="C29" s="28" t="s">
        <v>163</v>
      </c>
      <c r="D29" s="17">
        <f t="shared" si="0"/>
        <v>5</v>
      </c>
      <c r="E29" s="17">
        <v>5</v>
      </c>
      <c r="F29" s="17">
        <v>5</v>
      </c>
    </row>
    <row r="30" spans="1:6" ht="15" customHeight="1" x14ac:dyDescent="0.25">
      <c r="A30" s="16">
        <v>44503</v>
      </c>
      <c r="B30" s="9" t="s">
        <v>354</v>
      </c>
      <c r="C30" s="28" t="s">
        <v>259</v>
      </c>
      <c r="D30" s="17">
        <f t="shared" si="0"/>
        <v>13.62</v>
      </c>
      <c r="E30" s="17">
        <v>13.62</v>
      </c>
      <c r="F30" s="17">
        <v>15.67</v>
      </c>
    </row>
    <row r="31" spans="1:6" ht="15" customHeight="1" x14ac:dyDescent="0.25">
      <c r="A31" s="16">
        <v>3777</v>
      </c>
      <c r="B31" s="9" t="s">
        <v>355</v>
      </c>
      <c r="C31" s="28" t="s">
        <v>83</v>
      </c>
      <c r="D31" s="17">
        <f t="shared" si="0"/>
        <v>1.21</v>
      </c>
      <c r="E31" s="17">
        <v>1.21</v>
      </c>
      <c r="F31" s="17">
        <v>1.21</v>
      </c>
    </row>
    <row r="32" spans="1:6" ht="15" customHeight="1" x14ac:dyDescent="0.25">
      <c r="A32" s="16">
        <v>4221</v>
      </c>
      <c r="B32" s="9" t="s">
        <v>356</v>
      </c>
      <c r="C32" s="28" t="s">
        <v>163</v>
      </c>
      <c r="D32" s="17">
        <f t="shared" si="0"/>
        <v>6.58</v>
      </c>
      <c r="E32" s="17">
        <v>6.58</v>
      </c>
      <c r="F32" s="17">
        <v>6.58</v>
      </c>
    </row>
    <row r="33" spans="1:6" ht="15" customHeight="1" x14ac:dyDescent="0.25">
      <c r="A33" s="16">
        <v>37666</v>
      </c>
      <c r="B33" s="9" t="s">
        <v>357</v>
      </c>
      <c r="C33" s="28" t="s">
        <v>259</v>
      </c>
      <c r="D33" s="17">
        <f t="shared" si="0"/>
        <v>11.65</v>
      </c>
      <c r="E33" s="17">
        <v>11.65</v>
      </c>
      <c r="F33" s="17">
        <v>13.4</v>
      </c>
    </row>
    <row r="34" spans="1:6" ht="15" customHeight="1" x14ac:dyDescent="0.25">
      <c r="A34" s="16">
        <v>4234</v>
      </c>
      <c r="B34" s="9" t="s">
        <v>358</v>
      </c>
      <c r="C34" s="28" t="s">
        <v>259</v>
      </c>
      <c r="D34" s="17">
        <f t="shared" ref="D34:D55" si="1">IF(ONERA="COM DESONERAÇÃO",E34,F34)</f>
        <v>16.29</v>
      </c>
      <c r="E34" s="17">
        <v>16.29</v>
      </c>
      <c r="F34" s="17">
        <v>18.739999999999998</v>
      </c>
    </row>
    <row r="35" spans="1:6" ht="15" customHeight="1" x14ac:dyDescent="0.25">
      <c r="A35" s="16">
        <v>4230</v>
      </c>
      <c r="B35" s="9" t="s">
        <v>359</v>
      </c>
      <c r="C35" s="28" t="s">
        <v>259</v>
      </c>
      <c r="D35" s="17">
        <f t="shared" si="1"/>
        <v>12.41</v>
      </c>
      <c r="E35" s="17">
        <v>12.41</v>
      </c>
      <c r="F35" s="17">
        <v>14.28</v>
      </c>
    </row>
    <row r="36" spans="1:6" ht="15" customHeight="1" x14ac:dyDescent="0.25">
      <c r="A36" s="16">
        <v>4721</v>
      </c>
      <c r="B36" s="9" t="s">
        <v>360</v>
      </c>
      <c r="C36" s="28" t="s">
        <v>277</v>
      </c>
      <c r="D36" s="17">
        <f t="shared" si="1"/>
        <v>111.09</v>
      </c>
      <c r="E36" s="17">
        <v>111.09</v>
      </c>
      <c r="F36" s="17">
        <v>111.09</v>
      </c>
    </row>
    <row r="37" spans="1:6" ht="15" customHeight="1" x14ac:dyDescent="0.25">
      <c r="A37" s="16">
        <v>4750</v>
      </c>
      <c r="B37" s="9" t="s">
        <v>361</v>
      </c>
      <c r="C37" s="28" t="s">
        <v>259</v>
      </c>
      <c r="D37" s="17">
        <f t="shared" si="1"/>
        <v>16.29</v>
      </c>
      <c r="E37" s="17">
        <v>16.29</v>
      </c>
      <c r="F37" s="17">
        <v>18.739999999999998</v>
      </c>
    </row>
    <row r="38" spans="1:6" ht="15" customHeight="1" x14ac:dyDescent="0.25">
      <c r="A38" s="16">
        <v>4783</v>
      </c>
      <c r="B38" s="9" t="s">
        <v>362</v>
      </c>
      <c r="C38" s="28" t="s">
        <v>259</v>
      </c>
      <c r="D38" s="17">
        <f t="shared" si="1"/>
        <v>16.29</v>
      </c>
      <c r="E38" s="17">
        <v>16.29</v>
      </c>
      <c r="F38" s="17">
        <v>18.739999999999998</v>
      </c>
    </row>
    <row r="39" spans="1:6" ht="15" customHeight="1" x14ac:dyDescent="0.25">
      <c r="A39" s="16">
        <v>5068</v>
      </c>
      <c r="B39" s="9" t="s">
        <v>363</v>
      </c>
      <c r="C39" s="28" t="s">
        <v>327</v>
      </c>
      <c r="D39" s="17">
        <f t="shared" si="1"/>
        <v>26.35</v>
      </c>
      <c r="E39" s="17">
        <v>26.35</v>
      </c>
      <c r="F39" s="17">
        <v>26.35</v>
      </c>
    </row>
    <row r="40" spans="1:6" ht="15" customHeight="1" x14ac:dyDescent="0.25">
      <c r="A40" s="16">
        <v>36531</v>
      </c>
      <c r="B40" s="9" t="s">
        <v>364</v>
      </c>
      <c r="C40" s="28" t="s">
        <v>299</v>
      </c>
      <c r="D40" s="17">
        <f t="shared" si="1"/>
        <v>482012.15999999997</v>
      </c>
      <c r="E40" s="17">
        <v>482012.15999999997</v>
      </c>
      <c r="F40" s="17">
        <v>482012.15999999997</v>
      </c>
    </row>
    <row r="41" spans="1:6" ht="15" customHeight="1" x14ac:dyDescent="0.25">
      <c r="A41" s="16">
        <v>4417</v>
      </c>
      <c r="B41" s="9" t="s">
        <v>365</v>
      </c>
      <c r="C41" s="28" t="s">
        <v>297</v>
      </c>
      <c r="D41" s="17">
        <f t="shared" si="1"/>
        <v>6.82</v>
      </c>
      <c r="E41" s="17">
        <v>6.82</v>
      </c>
      <c r="F41" s="17">
        <v>6.82</v>
      </c>
    </row>
    <row r="42" spans="1:6" ht="15" customHeight="1" x14ac:dyDescent="0.25">
      <c r="A42" s="16">
        <v>37373</v>
      </c>
      <c r="B42" s="9" t="s">
        <v>366</v>
      </c>
      <c r="C42" s="28" t="s">
        <v>259</v>
      </c>
      <c r="D42" s="17">
        <f t="shared" si="1"/>
        <v>0.06</v>
      </c>
      <c r="E42" s="17">
        <v>0.06</v>
      </c>
      <c r="F42" s="17">
        <v>0.06</v>
      </c>
    </row>
    <row r="43" spans="1:6" ht="15" customHeight="1" x14ac:dyDescent="0.25">
      <c r="A43" s="16">
        <v>6085</v>
      </c>
      <c r="B43" s="9" t="s">
        <v>367</v>
      </c>
      <c r="C43" s="28" t="s">
        <v>163</v>
      </c>
      <c r="D43" s="17">
        <f t="shared" si="1"/>
        <v>6.06</v>
      </c>
      <c r="E43" s="17">
        <v>6.06</v>
      </c>
      <c r="F43" s="17">
        <v>6.06</v>
      </c>
    </row>
    <row r="44" spans="1:6" ht="15" customHeight="1" x14ac:dyDescent="0.25">
      <c r="A44" s="16">
        <v>14618</v>
      </c>
      <c r="B44" s="9" t="s">
        <v>368</v>
      </c>
      <c r="C44" s="28" t="s">
        <v>299</v>
      </c>
      <c r="D44" s="17">
        <f t="shared" si="1"/>
        <v>1590.49</v>
      </c>
      <c r="E44" s="17">
        <v>1590.49</v>
      </c>
      <c r="F44" s="17">
        <v>1590.49</v>
      </c>
    </row>
    <row r="45" spans="1:6" ht="15" customHeight="1" x14ac:dyDescent="0.25">
      <c r="A45" s="16">
        <v>6110</v>
      </c>
      <c r="B45" s="9" t="s">
        <v>369</v>
      </c>
      <c r="C45" s="28" t="s">
        <v>259</v>
      </c>
      <c r="D45" s="17">
        <f t="shared" si="1"/>
        <v>16.29</v>
      </c>
      <c r="E45" s="17">
        <v>16.29</v>
      </c>
      <c r="F45" s="17">
        <v>18.739999999999998</v>
      </c>
    </row>
    <row r="46" spans="1:6" ht="15" customHeight="1" x14ac:dyDescent="0.25">
      <c r="A46" s="16">
        <v>6111</v>
      </c>
      <c r="B46" s="9" t="s">
        <v>370</v>
      </c>
      <c r="C46" s="28" t="s">
        <v>259</v>
      </c>
      <c r="D46" s="17">
        <f t="shared" si="1"/>
        <v>12.14</v>
      </c>
      <c r="E46" s="17">
        <v>12.14</v>
      </c>
      <c r="F46" s="17">
        <v>13.97</v>
      </c>
    </row>
    <row r="47" spans="1:6" ht="15" customHeight="1" x14ac:dyDescent="0.25">
      <c r="A47" s="16">
        <v>10567</v>
      </c>
      <c r="B47" s="9" t="s">
        <v>371</v>
      </c>
      <c r="C47" s="28" t="s">
        <v>297</v>
      </c>
      <c r="D47" s="17">
        <f t="shared" si="1"/>
        <v>13.19</v>
      </c>
      <c r="E47" s="17">
        <v>13.19</v>
      </c>
      <c r="F47" s="17">
        <v>13.19</v>
      </c>
    </row>
    <row r="48" spans="1:6" ht="15" customHeight="1" x14ac:dyDescent="0.25">
      <c r="A48" s="16">
        <v>7167</v>
      </c>
      <c r="B48" s="9" t="s">
        <v>372</v>
      </c>
      <c r="C48" s="28" t="s">
        <v>83</v>
      </c>
      <c r="D48" s="17">
        <f t="shared" si="1"/>
        <v>30.51</v>
      </c>
      <c r="E48" s="17">
        <v>30.51</v>
      </c>
      <c r="F48" s="17">
        <v>30.51</v>
      </c>
    </row>
    <row r="49" spans="1:6" ht="15" customHeight="1" x14ac:dyDescent="0.25">
      <c r="A49" s="16">
        <v>7348</v>
      </c>
      <c r="B49" s="9" t="s">
        <v>373</v>
      </c>
      <c r="C49" s="28" t="s">
        <v>163</v>
      </c>
      <c r="D49" s="17">
        <f t="shared" si="1"/>
        <v>18.02</v>
      </c>
      <c r="E49" s="17">
        <v>18.02</v>
      </c>
      <c r="F49" s="17">
        <v>18.02</v>
      </c>
    </row>
    <row r="50" spans="1:6" ht="15" customHeight="1" x14ac:dyDescent="0.25">
      <c r="A50" s="16">
        <v>7314</v>
      </c>
      <c r="B50" s="9" t="s">
        <v>374</v>
      </c>
      <c r="C50" s="28" t="s">
        <v>163</v>
      </c>
      <c r="D50" s="17">
        <f t="shared" si="1"/>
        <v>44.31</v>
      </c>
      <c r="E50" s="17">
        <v>44.31</v>
      </c>
      <c r="F50" s="17">
        <v>44.31</v>
      </c>
    </row>
    <row r="51" spans="1:6" ht="15" customHeight="1" x14ac:dyDescent="0.25">
      <c r="A51" s="16">
        <v>7288</v>
      </c>
      <c r="B51" s="9" t="s">
        <v>375</v>
      </c>
      <c r="C51" s="28" t="s">
        <v>163</v>
      </c>
      <c r="D51" s="17">
        <f t="shared" si="1"/>
        <v>37.31</v>
      </c>
      <c r="E51" s="17">
        <v>37.31</v>
      </c>
      <c r="F51" s="17">
        <v>37.31</v>
      </c>
    </row>
    <row r="52" spans="1:6" ht="15" customHeight="1" x14ac:dyDescent="0.25">
      <c r="A52" s="16">
        <v>7356</v>
      </c>
      <c r="B52" s="9" t="s">
        <v>376</v>
      </c>
      <c r="C52" s="28" t="s">
        <v>163</v>
      </c>
      <c r="D52" s="17">
        <f t="shared" si="1"/>
        <v>26.87</v>
      </c>
      <c r="E52" s="17">
        <v>26.87</v>
      </c>
      <c r="F52" s="17">
        <v>26.87</v>
      </c>
    </row>
    <row r="53" spans="1:6" ht="15" customHeight="1" x14ac:dyDescent="0.25">
      <c r="A53" s="16">
        <v>37371</v>
      </c>
      <c r="B53" s="9" t="s">
        <v>377</v>
      </c>
      <c r="C53" s="28" t="s">
        <v>259</v>
      </c>
      <c r="D53" s="17">
        <f t="shared" si="1"/>
        <v>0.87</v>
      </c>
      <c r="E53" s="17">
        <v>0.87</v>
      </c>
      <c r="F53" s="17">
        <v>0.87</v>
      </c>
    </row>
    <row r="54" spans="1:6" ht="15" customHeight="1" x14ac:dyDescent="0.25">
      <c r="A54" s="16">
        <v>7698</v>
      </c>
      <c r="B54" s="9" t="s">
        <v>378</v>
      </c>
      <c r="C54" s="28" t="s">
        <v>297</v>
      </c>
      <c r="D54" s="17">
        <f t="shared" si="1"/>
        <v>49.64</v>
      </c>
      <c r="E54" s="17">
        <v>49.64</v>
      </c>
      <c r="F54" s="17">
        <v>49.64</v>
      </c>
    </row>
    <row r="55" spans="1:6" ht="15" customHeight="1" x14ac:dyDescent="0.25">
      <c r="A55" s="16">
        <v>7696</v>
      </c>
      <c r="B55" s="9" t="s">
        <v>379</v>
      </c>
      <c r="C55" s="28" t="s">
        <v>297</v>
      </c>
      <c r="D55" s="17">
        <f t="shared" si="1"/>
        <v>83.16</v>
      </c>
      <c r="E55" s="17">
        <v>83.16</v>
      </c>
      <c r="F55" s="17">
        <v>83.16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6</vt:i4>
      </vt:variant>
    </vt:vector>
  </HeadingPairs>
  <TitlesOfParts>
    <vt:vector size="20" baseType="lpstr">
      <vt:lpstr>DADOS</vt:lpstr>
      <vt:lpstr>RESUMO</vt:lpstr>
      <vt:lpstr>CRONOGRAMA</vt:lpstr>
      <vt:lpstr>ORCAMENTO</vt:lpstr>
      <vt:lpstr>MEMORIA</vt:lpstr>
      <vt:lpstr>COMPOSICAO</vt:lpstr>
      <vt:lpstr>COMPOSICAO_AUX_1</vt:lpstr>
      <vt:lpstr>COMPOSICAO_AUX_2</vt:lpstr>
      <vt:lpstr>COMPOSICAO_AUX_3</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AGILIZA</cp:lastModifiedBy>
  <dcterms:created xsi:type="dcterms:W3CDTF">2023-02-01T10:39:13Z</dcterms:created>
  <dcterms:modified xsi:type="dcterms:W3CDTF">2023-02-02T11:17:15Z</dcterms:modified>
  <cp:category>Planilhas</cp:category>
</cp:coreProperties>
</file>